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Z:\0_AKCE\2022\NOVÉ MĚSTO NAD METUJÍ DOZP\6 INTERIÉR\0 DOKUMENTACE - INTERIÉR 2023_06_15 EL. ODEVZDÁNÍ\0 DOKUMENTACE - INTERIÉR 2023_06_12\TABULKY\"/>
    </mc:Choice>
  </mc:AlternateContent>
  <xr:revisionPtr revIDLastSave="0" documentId="13_ncr:1_{8365C87D-EA1D-4DD4-806C-35FBC844DCE9}" xr6:coauthVersionLast="47" xr6:coauthVersionMax="47" xr10:uidLastSave="{00000000-0000-0000-0000-000000000000}"/>
  <bookViews>
    <workbookView xWindow="-120" yWindow="-120" windowWidth="38640" windowHeight="21240" activeTab="1" xr2:uid="{76AF57F0-DE6D-41DC-9DE5-162DE3614441}"/>
  </bookViews>
  <sheets>
    <sheet name="MATERIÁLY" sheetId="1" r:id="rId1"/>
    <sheet name="VYBAVENÍ" sheetId="2" r:id="rId2"/>
  </sheets>
  <definedNames>
    <definedName name="_xlnm.Print_Area" localSheetId="0">MATERIÁLY!$A$3:$B$165</definedName>
    <definedName name="_xlnm.Print_Area" localSheetId="1">VYBAVENÍ!$A$1:$J$325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23" i="2" l="1"/>
  <c r="B278" i="2"/>
  <c r="F278" i="2" s="1"/>
  <c r="B91" i="2"/>
  <c r="F91" i="2" s="1"/>
  <c r="B89" i="2"/>
  <c r="F89" i="2" s="1"/>
  <c r="F321" i="2"/>
  <c r="B266" i="2"/>
  <c r="F266" i="2" s="1"/>
  <c r="B268" i="2"/>
  <c r="F268" i="2" s="1"/>
  <c r="B270" i="2"/>
  <c r="F270" i="2" s="1"/>
  <c r="B272" i="2"/>
  <c r="F272" i="2" s="1"/>
  <c r="B274" i="2"/>
  <c r="F274" i="2" s="1"/>
  <c r="B276" i="2"/>
  <c r="F276" i="2" s="1"/>
  <c r="B280" i="2"/>
  <c r="F280" i="2" s="1"/>
  <c r="B264" i="2"/>
  <c r="F264" i="2" s="1"/>
  <c r="B258" i="2"/>
  <c r="F258" i="2" s="1"/>
  <c r="B256" i="2"/>
  <c r="F256" i="2" s="1"/>
  <c r="B254" i="2"/>
  <c r="F254" i="2" s="1"/>
  <c r="B186" i="2"/>
  <c r="F186" i="2" s="1"/>
  <c r="B188" i="2"/>
  <c r="F188" i="2" s="1"/>
  <c r="B190" i="2"/>
  <c r="F190" i="2" s="1"/>
  <c r="F192" i="2"/>
  <c r="B194" i="2"/>
  <c r="F194" i="2" s="1"/>
  <c r="B196" i="2"/>
  <c r="F196" i="2" s="1"/>
  <c r="F198" i="2"/>
  <c r="B182" i="2"/>
  <c r="F182" i="2" s="1"/>
  <c r="B179" i="2"/>
  <c r="F179" i="2" s="1"/>
  <c r="B184" i="2"/>
  <c r="F184" i="2" s="1"/>
  <c r="B180" i="2"/>
  <c r="F180" i="2" s="1"/>
  <c r="F319" i="2"/>
  <c r="F317" i="2"/>
  <c r="F315" i="2"/>
  <c r="F313" i="2"/>
  <c r="F311" i="2"/>
  <c r="F309" i="2"/>
  <c r="F307" i="2"/>
  <c r="F305" i="2"/>
  <c r="F303" i="2"/>
  <c r="F301" i="2"/>
  <c r="F299" i="2"/>
  <c r="F297" i="2"/>
  <c r="F295" i="2"/>
  <c r="F293" i="2"/>
  <c r="F291" i="2"/>
  <c r="F289" i="2"/>
  <c r="F287" i="2"/>
  <c r="F262" i="2"/>
  <c r="F260" i="2"/>
  <c r="F247" i="2"/>
  <c r="F245" i="2"/>
  <c r="F243" i="2"/>
  <c r="F241" i="2"/>
  <c r="F239" i="2"/>
  <c r="F237" i="2"/>
  <c r="F235" i="2"/>
  <c r="F233" i="2"/>
  <c r="F231" i="2"/>
  <c r="F229" i="2"/>
  <c r="F227" i="2"/>
  <c r="F225" i="2"/>
  <c r="F223" i="2"/>
  <c r="F221" i="2"/>
  <c r="F219" i="2"/>
  <c r="F217" i="2"/>
  <c r="F215" i="2"/>
  <c r="F213" i="2"/>
  <c r="F211" i="2"/>
  <c r="F209" i="2"/>
  <c r="F207" i="2"/>
  <c r="F205" i="2"/>
  <c r="B100" i="2"/>
  <c r="F100" i="2" s="1"/>
  <c r="B102" i="2"/>
  <c r="F102" i="2" s="1"/>
  <c r="B104" i="2"/>
  <c r="F104" i="2" s="1"/>
  <c r="B106" i="2"/>
  <c r="F106" i="2" s="1"/>
  <c r="B108" i="2"/>
  <c r="F108" i="2" s="1"/>
  <c r="B110" i="2"/>
  <c r="F110" i="2" s="1"/>
  <c r="B112" i="2"/>
  <c r="F112" i="2" s="1"/>
  <c r="B114" i="2"/>
  <c r="F114" i="2" s="1"/>
  <c r="B116" i="2"/>
  <c r="F116" i="2" s="1"/>
  <c r="F118" i="2"/>
  <c r="B120" i="2"/>
  <c r="F120" i="2" s="1"/>
  <c r="B122" i="2"/>
  <c r="F122" i="2" s="1"/>
  <c r="B124" i="2"/>
  <c r="F124" i="2" s="1"/>
  <c r="B126" i="2"/>
  <c r="F126" i="2" s="1"/>
  <c r="B128" i="2"/>
  <c r="F128" i="2" s="1"/>
  <c r="B130" i="2"/>
  <c r="F130" i="2" s="1"/>
  <c r="B132" i="2"/>
  <c r="F132" i="2" s="1"/>
  <c r="B134" i="2"/>
  <c r="F134" i="2" s="1"/>
  <c r="B136" i="2"/>
  <c r="F136" i="2" s="1"/>
  <c r="B138" i="2"/>
  <c r="F138" i="2" s="1"/>
  <c r="B140" i="2"/>
  <c r="F140" i="2" s="1"/>
  <c r="B142" i="2"/>
  <c r="F142" i="2" s="1"/>
  <c r="B144" i="2"/>
  <c r="F144" i="2" s="1"/>
  <c r="B146" i="2"/>
  <c r="F146" i="2" s="1"/>
  <c r="B148" i="2"/>
  <c r="F148" i="2" s="1"/>
  <c r="B150" i="2"/>
  <c r="F150" i="2" s="1"/>
  <c r="B152" i="2"/>
  <c r="F152" i="2" s="1"/>
  <c r="B154" i="2"/>
  <c r="F154" i="2" s="1"/>
  <c r="B156" i="2"/>
  <c r="F156" i="2" s="1"/>
  <c r="B158" i="2"/>
  <c r="F158" i="2" s="1"/>
  <c r="B160" i="2"/>
  <c r="F160" i="2" s="1"/>
  <c r="B162" i="2"/>
  <c r="F162" i="2" s="1"/>
  <c r="B164" i="2"/>
  <c r="F164" i="2" s="1"/>
  <c r="F166" i="2"/>
  <c r="B168" i="2"/>
  <c r="F168" i="2" s="1"/>
  <c r="B170" i="2"/>
  <c r="F170" i="2" s="1"/>
  <c r="B172" i="2"/>
  <c r="F172" i="2" s="1"/>
  <c r="B98" i="2"/>
  <c r="F98" i="2" s="1"/>
  <c r="B96" i="2"/>
  <c r="F96" i="2" s="1"/>
  <c r="F41" i="2"/>
  <c r="B67" i="2"/>
  <c r="F67" i="2" s="1"/>
  <c r="B69" i="2"/>
  <c r="F69" i="2" s="1"/>
  <c r="B71" i="2"/>
  <c r="F71" i="2" s="1"/>
  <c r="B73" i="2"/>
  <c r="F73" i="2" s="1"/>
  <c r="B75" i="2"/>
  <c r="F75" i="2" s="1"/>
  <c r="B77" i="2"/>
  <c r="F77" i="2" s="1"/>
  <c r="B79" i="2"/>
  <c r="F79" i="2" s="1"/>
  <c r="B81" i="2"/>
  <c r="F81" i="2" s="1"/>
  <c r="B83" i="2"/>
  <c r="F83" i="2" s="1"/>
  <c r="B85" i="2"/>
  <c r="F85" i="2" s="1"/>
  <c r="B87" i="2"/>
  <c r="F87" i="2" s="1"/>
  <c r="B65" i="2"/>
  <c r="F65" i="2" s="1"/>
  <c r="B63" i="2"/>
  <c r="F63" i="2" s="1"/>
  <c r="B61" i="2"/>
  <c r="F61" i="2" s="1"/>
  <c r="B59" i="2"/>
  <c r="F59" i="2" s="1"/>
  <c r="B57" i="2"/>
  <c r="F57" i="2" s="1"/>
  <c r="B55" i="2"/>
  <c r="F55" i="2" s="1"/>
  <c r="B53" i="2"/>
  <c r="F53" i="2" s="1"/>
  <c r="B51" i="2"/>
  <c r="F51" i="2" s="1"/>
  <c r="B49" i="2"/>
  <c r="F49" i="2" s="1"/>
  <c r="B47" i="2"/>
  <c r="F47" i="2" s="1"/>
  <c r="B45" i="2"/>
  <c r="F45" i="2" s="1"/>
  <c r="B43" i="2"/>
  <c r="F43" i="2" s="1"/>
  <c r="B39" i="2"/>
  <c r="F39" i="2" s="1"/>
  <c r="B37" i="2"/>
  <c r="F37" i="2" s="1"/>
  <c r="B35" i="2"/>
  <c r="F35" i="2" s="1"/>
  <c r="B33" i="2"/>
  <c r="F33" i="2" s="1"/>
  <c r="B31" i="2"/>
  <c r="F31" i="2" s="1"/>
  <c r="B29" i="2"/>
  <c r="F29" i="2" s="1"/>
  <c r="B27" i="2"/>
  <c r="F27" i="2" s="1"/>
  <c r="B25" i="2"/>
  <c r="F25" i="2" s="1"/>
  <c r="B23" i="2"/>
  <c r="F23" i="2" s="1"/>
  <c r="B21" i="2"/>
  <c r="F21" i="2" s="1"/>
  <c r="B19" i="2"/>
  <c r="F19" i="2" s="1"/>
  <c r="B17" i="2"/>
  <c r="F17" i="2" s="1"/>
  <c r="B15" i="2"/>
  <c r="F15" i="2" s="1"/>
  <c r="B13" i="2"/>
  <c r="F13" i="2" s="1"/>
  <c r="B11" i="2"/>
  <c r="F11" i="2" s="1"/>
  <c r="B9" i="2"/>
  <c r="F9" i="2" s="1"/>
</calcChain>
</file>

<file path=xl/sharedStrings.xml><?xml version="1.0" encoding="utf-8"?>
<sst xmlns="http://schemas.openxmlformats.org/spreadsheetml/2006/main" count="646" uniqueCount="502">
  <si>
    <t>P1</t>
  </si>
  <si>
    <t>Dřevěný dekor světlý dub</t>
  </si>
  <si>
    <t>VINYLOVÁ PODLAHA - dekor dřeva</t>
  </si>
  <si>
    <t>P2</t>
  </si>
  <si>
    <t>SCHEMA</t>
  </si>
  <si>
    <t>POPIS</t>
  </si>
  <si>
    <t>(například: FORBO eternal 12802 elegant oak)</t>
  </si>
  <si>
    <t>Protiskluzná vinylová podlaha (heterogenní PVC v rolích) tloušťky 2 mm, tloušťka nášlapné vrstvy 0,7 mm</t>
  </si>
  <si>
    <t>Protiskluznost R10, součinitel smykového tření dle ČSN: µ ≥ 0,6</t>
  </si>
  <si>
    <t>Hodnoty zbytkového otlaku dle EN 433:  0,05 mm</t>
  </si>
  <si>
    <t>Rozměrová stálost dle EN 434:  &lt; 0,1%</t>
  </si>
  <si>
    <t>Odolnost proti opotřebení dle EN 660-1: třída T</t>
  </si>
  <si>
    <t>Reakce na oheň dle EN13501-1: třída Bƒl S1</t>
  </si>
  <si>
    <t>Nášlapná vrstva obsahuje částečky křemene a karborunda nebo oxidů hliníku pro zajištění protikluzu</t>
  </si>
  <si>
    <t>Stálobarevnost dle ISO 105-B02: ≥ 6</t>
  </si>
  <si>
    <t>Ohebnost dle EN 435: ø10mm</t>
  </si>
  <si>
    <t>K01</t>
  </si>
  <si>
    <t>ZÁVĚSNÝ KLOZET</t>
  </si>
  <si>
    <t>K02</t>
  </si>
  <si>
    <t>WC PRKÉNKO</t>
  </si>
  <si>
    <t>K03</t>
  </si>
  <si>
    <t>ZDRAVOTNÍ UMYVADLO</t>
  </si>
  <si>
    <t>K04</t>
  </si>
  <si>
    <t>BATERIE</t>
  </si>
  <si>
    <t>SIFON</t>
  </si>
  <si>
    <t>K06</t>
  </si>
  <si>
    <t>ZRCADLO</t>
  </si>
  <si>
    <t>K07</t>
  </si>
  <si>
    <t>K08</t>
  </si>
  <si>
    <t>SKLOPNÉ SEDÁTKO</t>
  </si>
  <si>
    <t>K09</t>
  </si>
  <si>
    <t>K10</t>
  </si>
  <si>
    <t>SKLOPNÉ MADLO</t>
  </si>
  <si>
    <t>K11</t>
  </si>
  <si>
    <t>PEVNÉ MADLO</t>
  </si>
  <si>
    <t>KS CELKEM</t>
  </si>
  <si>
    <t>K12</t>
  </si>
  <si>
    <t>SPRCHOVÝ SET</t>
  </si>
  <si>
    <t>K13</t>
  </si>
  <si>
    <t>SPRCHOVÁ BATERIE</t>
  </si>
  <si>
    <t>K14</t>
  </si>
  <si>
    <t>K15</t>
  </si>
  <si>
    <t>K16</t>
  </si>
  <si>
    <t>K17</t>
  </si>
  <si>
    <t>SPLACHOVACÍ TLAČÍTKO</t>
  </si>
  <si>
    <t>K18</t>
  </si>
  <si>
    <t>WC ŠTĚTKA</t>
  </si>
  <si>
    <t>K19</t>
  </si>
  <si>
    <t>HÁČEK</t>
  </si>
  <si>
    <t>K20</t>
  </si>
  <si>
    <t>S1</t>
  </si>
  <si>
    <t>OBKLAD STĚNY V KOUPELNĚ</t>
  </si>
  <si>
    <t>KŘESLO</t>
  </si>
  <si>
    <t>S3</t>
  </si>
  <si>
    <t>STĚNY</t>
  </si>
  <si>
    <t>P3</t>
  </si>
  <si>
    <t>VINYLOVÁ PODLAHA - BÉŽOVOŠEDÁ</t>
  </si>
  <si>
    <t>Heterogenní PVC v rolích (2m) celkové tloušťky 2 mm, tloušťka nášlapné vrstvy 0,7 mm</t>
  </si>
  <si>
    <t>(například: FORBO eternal material 12472 mortar textured concrete)</t>
  </si>
  <si>
    <t>S4</t>
  </si>
  <si>
    <t>KANCELÁŘSKÝ STŮL</t>
  </si>
  <si>
    <t>SKŘÍŇKA</t>
  </si>
  <si>
    <t>S5</t>
  </si>
  <si>
    <t>S6</t>
  </si>
  <si>
    <t>P4</t>
  </si>
  <si>
    <t>KOLEČKOVÁ ŽIDLE</t>
  </si>
  <si>
    <t>POJÍZDNÝ ZÁSUVKOVÝ KONTEJNER</t>
  </si>
  <si>
    <t xml:space="preserve">VINYLOVÁ PODLAHA - ŽLUTÁ </t>
  </si>
  <si>
    <t>(například: FORBO surestep original 172522 corn)</t>
  </si>
  <si>
    <t>Heterogenní protiskluzné PVC v rolích (tloušťka role 2 m) vyztužené skelným rounem tloušťky 2 mm, tloušťka nášlapné vrstvy 0,7 mm</t>
  </si>
  <si>
    <t>Třída zátěže 34/43</t>
  </si>
  <si>
    <t>Protikluznost dle DIN 51130: R10, protikluznost dle EN 13845 Annex C - Esf,  součinitel smykového tření dle ČSN 744505: µ ≥ 0,6</t>
  </si>
  <si>
    <t>Odolnost k chemikáliím – velmi dobrá</t>
  </si>
  <si>
    <t>Protikluznost dle DIN 51130: R10, součinitel smykového tření dle ČSN 744505: µ ≥ 0,6</t>
  </si>
  <si>
    <t>PODLAHY</t>
  </si>
  <si>
    <t>P5</t>
  </si>
  <si>
    <t>P6</t>
  </si>
  <si>
    <t>P7</t>
  </si>
  <si>
    <t>S7</t>
  </si>
  <si>
    <t>OBLOŽENÍ STĚNY</t>
  </si>
  <si>
    <t>BÍLÁ VÝMALBA + OBLOŽENÍ LATĚMI</t>
  </si>
  <si>
    <t>UMYVADLO</t>
  </si>
  <si>
    <t>Umyvadlový sifon chrom/nerez</t>
  </si>
  <si>
    <t>UMYVADLOVÁ BATERIE</t>
  </si>
  <si>
    <t>WC</t>
  </si>
  <si>
    <t>NEUZAVÍRATELNÁ VÝPUSŤ</t>
  </si>
  <si>
    <t>K21</t>
  </si>
  <si>
    <t>P8</t>
  </si>
  <si>
    <t>Nábytek - standardy</t>
  </si>
  <si>
    <t>Veškerý nábytek musí splňovat a být doložen certifikátem od výrobce na ISO 9001, ISO 14001 a ISO 45001 + Prohlášením o shodě.
Použité laminotřískové desky musí být o min. tloušce 18mm, ABS hrany na korpusech tl. 0,5mm, na dveřích tl.2mm. Záda skříní sololak, u otevřených částí v barvě korpusu. Použité panty s tlumením a doživotní zárukou (např. Blum, Hafele, atd.). Úchytky kovové zaoblené určené do zdravotnictví.
Veškerý nábytek stojí na výškově stavitelných nohách, které jsou skryty za odnímatelným soklem se silikonovým těsněním. Barevné provedení kombinace dřevodekoru (DUB) a UNI barvy (béžová). Použité zámky musí umožňovat sjednocení a dokoupení náhradních klíčů + bude dodán 1ks generálního klíče.</t>
  </si>
  <si>
    <t>otočná pracovní židle, výškově stavitelná, čalouněný sedák a opěrák, opěrák ze zadní pohledové strany čalouněný černou nosnou síťovinou, z opěrné strany látkou, výškově stavitelná bederní opěrka, černý nylonový rám opěráku
5-ramenný nylonový kříž, včetně výškově stavitelných područek látka dle výběru s otěruvzdorností min. 100.000 cyklů.</t>
  </si>
  <si>
    <t>Rozměr 40x57x57cm
Vše lamino tl. 18mm ABS 2mm, kovové vnitřní šedé výsuvné zásuvky s dotahem, centrální zámek.</t>
  </si>
  <si>
    <t>VYBAVENÍ KOUPELEN A WC</t>
  </si>
  <si>
    <t>OZNAČENÍ</t>
  </si>
  <si>
    <t xml:space="preserve">klozet závěsný prodloužený/invalidní
• s hlubokým splachováním
• doporučená výška instalace 45 cm
• délka 70 cm
</t>
  </si>
  <si>
    <t xml:space="preserve">bílé sedátko s kovovými panty
• s antibakteriální úpravou
</t>
  </si>
  <si>
    <t xml:space="preserve">zdravotní umyvadlo s otvorem pro baterii
• 64 x 55 cm
• bílé
</t>
  </si>
  <si>
    <t xml:space="preserve">umyvadlová baterie s lékařskou pákou
• výška výtoku 52 mm
• chrom
</t>
  </si>
  <si>
    <t xml:space="preserve">Neuzavíratelná kulatá výpust pro umyvadla bez přepadu, závit 1'1/4 
• chrom
</t>
  </si>
  <si>
    <t xml:space="preserve">zrcadlo invalidní sklopné
• s páčkou pro sklopení
• nerezové
</t>
  </si>
  <si>
    <t xml:space="preserve">• délka min. 800 mm
• nerezové 
</t>
  </si>
  <si>
    <t xml:space="preserve">• délka 600 mm (minimálně 500 mm)
• nerezové 
</t>
  </si>
  <si>
    <t xml:space="preserve">Ovládací tlačítko pro podomítkový modul
2 množství splachování
Bílé matné se zvýrazněným tlačítkem
</t>
  </si>
  <si>
    <t xml:space="preserve">umyvadlový sifon šetřící místo 1'1/4 odpad 32 mm
• chrom
</t>
  </si>
  <si>
    <t xml:space="preserve">k zavěšení na stěnu
Lesklý chrom a bílá keramika
</t>
  </si>
  <si>
    <t xml:space="preserve">• sprcha ruční 
• sprchová hadice 170 cm
• tyč sprchová 70 cm s mýdelníkem
</t>
  </si>
  <si>
    <t xml:space="preserve">termostatická sprchová baterie nástěnná
• rozteč: 150 mm, barva chrom
• páčka z měkkého protiskluzového materiálu s ochranou proti opaření
</t>
  </si>
  <si>
    <t xml:space="preserve">dvojitý háček
nerez lesklý
</t>
  </si>
  <si>
    <t>ZÁSOBNÍK NA TOALETNÍ PAPÍR</t>
  </si>
  <si>
    <t xml:space="preserve">• Nerezový zásobník na toaletní papír, pr. 290 x 100 mm
• uzamykatelný
• povrch lesklý
</t>
  </si>
  <si>
    <t xml:space="preserve">Závěsný klozet s hlubokým splachováním včetně WC sedátka
</t>
  </si>
  <si>
    <t>PISOÁR</t>
  </si>
  <si>
    <t xml:space="preserve">pisoár s radarovým splachovačem včetně příslušenství
reaguje pouze na použití pisoáru 
bílý
</t>
  </si>
  <si>
    <t>K22</t>
  </si>
  <si>
    <t xml:space="preserve">Umyvadlo s otvorem pro baterii šířky 550 x 450 mm
</t>
  </si>
  <si>
    <t>K23</t>
  </si>
  <si>
    <t xml:space="preserve">Chromová stojánková baterie
</t>
  </si>
  <si>
    <t>K24</t>
  </si>
  <si>
    <t>K05</t>
  </si>
  <si>
    <t>K25</t>
  </si>
  <si>
    <t>K26</t>
  </si>
  <si>
    <t>K27</t>
  </si>
  <si>
    <t>K28</t>
  </si>
  <si>
    <t>S01</t>
  </si>
  <si>
    <t>S02</t>
  </si>
  <si>
    <t>S03</t>
  </si>
  <si>
    <t>(například: Rako Extra hnědošedá 60x60cm mat DAR63721.1)</t>
  </si>
  <si>
    <t>KERAMICKÁ DLAŽBA 60 x 60 cm - hnědošedá</t>
  </si>
  <si>
    <t>Mrazuvzdorná a rektifikovaná dlažba v hnědé barvě v betonovém designu o rozměru 59,8x59,8 cm a tloušťce 10 mm s matným povrchem</t>
  </si>
  <si>
    <t>Vhodné do interiéru i exteriéru</t>
  </si>
  <si>
    <t>Protiskluz R10 B</t>
  </si>
  <si>
    <t>Nasákavost: E&lt;0,5% GLA</t>
  </si>
  <si>
    <t>Otěruvzdornost: PEI 4 – vysoká odolnost</t>
  </si>
  <si>
    <t>povrch garantuje hodnotu protiskluznosti R10/B při zachování výborné čistitelnosti. Povrch je hladký, velmi příjemný  na dotyk</t>
  </si>
  <si>
    <t>S04</t>
  </si>
  <si>
    <t>S05</t>
  </si>
  <si>
    <t>výškově stavitelný pracovní stůl 180x80cm, kvalitní podnož.,  lamino tl. 18mm + ABS 2mm na pohledových hranách.</t>
  </si>
  <si>
    <t>S06</t>
  </si>
  <si>
    <t>OBKLAD STĚNY kolem umyvadla</t>
  </si>
  <si>
    <t>matný povrch</t>
  </si>
  <si>
    <t>bílá spárovací hmota</t>
  </si>
  <si>
    <t>JÍDELNÍ STŮL ČTVERCOVÝ</t>
  </si>
  <si>
    <t>rozměr 100 x 100 x 78cm
zvýšená konstrukce s podjezdnou výškou min. 735mm, Kvalitní svařovaná kovová konstrukce z jeklu o průřezu 25x25mm, stolová deska dýhovaná Buk + bezbarvý tvrdovoskový olej do zátěžových provozů.</t>
  </si>
  <si>
    <t>S07</t>
  </si>
  <si>
    <t>R01</t>
  </si>
  <si>
    <t>R02</t>
  </si>
  <si>
    <t>NOČNÍ STOLEK</t>
  </si>
  <si>
    <t>Oboustranný, pojízdný noční stolek s horní zásuvkou, spodní skříňka oboustranně uzamykatelná na společný klíč.
Výškově stavitelná výklopná jídelní deska.</t>
  </si>
  <si>
    <t>R03</t>
  </si>
  <si>
    <t>R04</t>
  </si>
  <si>
    <t>ŠATNÍ SKŘÍŇ</t>
  </si>
  <si>
    <t>R05</t>
  </si>
  <si>
    <t>R06</t>
  </si>
  <si>
    <t>ŽIDLE</t>
  </si>
  <si>
    <t>Kvalitní lehká židle určená do pečovatelství.
Kostra z bukových lepených tvarovaných lamel.
Snímatelný a pratelný potah na sedáku.
Kovové madlo nad opěrkou pro snadnější manipulaci.</t>
  </si>
  <si>
    <t>R07</t>
  </si>
  <si>
    <t>KNIHOVNA</t>
  </si>
  <si>
    <t>R08</t>
  </si>
  <si>
    <t>ZÁCLONOVÁ KOLEJNICE DO SDK</t>
  </si>
  <si>
    <t>Kvalitní lehká židle určená do pečovatelství.
Kostra z bukových lepených tvarovaných lamel.
Snímatelný a pratelný potah na sedáku - látka bude vybrána z předložených vzorků.
Kovové madlo nad opěrkou pro snadnější manipulaci.</t>
  </si>
  <si>
    <t>S08</t>
  </si>
  <si>
    <t>SEDAČKA</t>
  </si>
  <si>
    <t>S09</t>
  </si>
  <si>
    <t>S10</t>
  </si>
  <si>
    <t>TV SKŘÍŇKA</t>
  </si>
  <si>
    <t>S11</t>
  </si>
  <si>
    <t>S12</t>
  </si>
  <si>
    <t>KERAMICKÁ DLAŽBA 60 x 60 cm - slonová kost</t>
  </si>
  <si>
    <t>(například: Rako Extra hnědošedá 60x60cm mat DAR63720.1)</t>
  </si>
  <si>
    <t>S13</t>
  </si>
  <si>
    <t>S14</t>
  </si>
  <si>
    <t>S15</t>
  </si>
  <si>
    <t>REGÁL</t>
  </si>
  <si>
    <t>S16</t>
  </si>
  <si>
    <t>VÝLEVKA</t>
  </si>
  <si>
    <t>závěsná keramická výlevka</t>
  </si>
  <si>
    <t>BATERIE K VÝLEVCE</t>
  </si>
  <si>
    <t>nástěnná baterie s otočným ramínkem 150 mm</t>
  </si>
  <si>
    <t>S17</t>
  </si>
  <si>
    <t>BIDETOVÁ SPRŠKA</t>
  </si>
  <si>
    <t>Páková podomítková bidetová baterie včetně podomítkového tělesa. V chromovém provedení. Balení obsahuje: bidetovou baterii s bezpečnostní pojistkou, podomítkové těleso, bidetovou spršku a sprchovou hadici. Délka hadice: 150 cm </t>
  </si>
  <si>
    <t>K29</t>
  </si>
  <si>
    <t>ZÁSOBNÍK NA PAPÍROVÉ UTĚRKY</t>
  </si>
  <si>
    <t>uzamykatelný,maximální rozměr náplně 260 x 100 mm
kapacita zásobníku cca 600/800 papírových utěrek
rozměry 340 x 110 x 265 mm
montáž na stěnu
povrch lesklý</t>
  </si>
  <si>
    <t>ZÁSOBNÍK NA MÝDLO</t>
  </si>
  <si>
    <t>objem 0,85 l
uzamykatelný
rozměry 110 x 60 x 180 mm
viskozita mýdla 2800 mPa*s - 5000 mPa*s
povrch lesklý</t>
  </si>
  <si>
    <t>DRÁTĚNÝ ODPADKOVÝ KOŠ</t>
  </si>
  <si>
    <t>12 L, černý</t>
  </si>
  <si>
    <t>R09</t>
  </si>
  <si>
    <t>snímatelný a pratelný potah sedáku a opěráku odolný vůči oděru, vyšší opěradlo, dřevěné područky; (látka bude vybrána z předložených vzorků)</t>
  </si>
  <si>
    <t>SKŘÍŇKY</t>
  </si>
  <si>
    <t>KONFERENČNÍ STOLEK</t>
  </si>
  <si>
    <t>deska buková spárovka, nohy masivní buk, 60x100 cm</t>
  </si>
  <si>
    <t>S18</t>
  </si>
  <si>
    <t>SESTAVA DO PŘEDSÍNĚ</t>
  </si>
  <si>
    <t>161 (NA MÍRU)x45x210cm
lavice s dostatečnou pevností na sednutí (min 120 kg) a úložným prostorem pro boty, věšáková deska s háčky, horní police, výška včetně soklu se silikonovým těsněním, dřevodekor</t>
  </si>
  <si>
    <t>S19</t>
  </si>
  <si>
    <t>VESTAVNÁ SKŘÍŇ NA MÍRU v 1.1.14</t>
  </si>
  <si>
    <t>S20</t>
  </si>
  <si>
    <t>STOJACÍ VĚŠÁK</t>
  </si>
  <si>
    <t>stabilní konstrukce, věšáky v různých výškách</t>
  </si>
  <si>
    <t>VYBAVENÍ OŠETŘOVNY</t>
  </si>
  <si>
    <t>O01</t>
  </si>
  <si>
    <t>O02</t>
  </si>
  <si>
    <t>O03</t>
  </si>
  <si>
    <t>O04</t>
  </si>
  <si>
    <t>VYŠETŘOVACÍ LEHÁTKO</t>
  </si>
  <si>
    <t>O05</t>
  </si>
  <si>
    <t>KARTOTÉKA</t>
  </si>
  <si>
    <t>O06</t>
  </si>
  <si>
    <t>LÉKOVÁ SKŘÍŇ</t>
  </si>
  <si>
    <t>O07</t>
  </si>
  <si>
    <t>PŘEVAZOVÝ VOZÍK</t>
  </si>
  <si>
    <t>Stolek z lakovaných profilů s vrchním nerezovým lisovaným platem a nerezovým držákem pro zásobník na rukavice. Na zadním rámu je zavěšena nádoba na nebezpečný odpad. Pod horním platem zásuvka hl. 100 mm s plnovýsuvy. vybaven výsuvným nerezovým košem hl. 120 mm</t>
  </si>
  <si>
    <t>O08</t>
  </si>
  <si>
    <t>Ordinační otočná židle, výškově stavitelná, sedák čalouněn zdravotní koženkou v několika odstínech. Kovová chromovaná konstrukce.</t>
  </si>
  <si>
    <t>OTOČNÁ ŽIDLIČKA</t>
  </si>
  <si>
    <t>O09</t>
  </si>
  <si>
    <t xml:space="preserve">ODPADKOVÝ KOŠ </t>
  </si>
  <si>
    <t>Odkový koš na tříděný odpad</t>
  </si>
  <si>
    <t>Rozměr 40x57x57cm
Vše lamino tl. 18mm ABS 2mm, kovové vnitřní výsuvné zásuvky s dotahem, centrální zámek. Bílá barva</t>
  </si>
  <si>
    <t>uzamykatelná léková skříň, horní dveře prosklené, vnitřní kovové police, bílá barva</t>
  </si>
  <si>
    <t>rozměr 45x60x138cm, 8x zásuvka na závěsné karty A4, Vše lamino tl. 18mm + ABS 2mm na pohledových hranách, kování s doživotní zárukou. Včetně soklu a rektifikačních nožiček s dostatečnou nosností, bílá barva</t>
  </si>
  <si>
    <t>Vyšetřovací lůžko s úložným prostorem s dvířky, provedeni lamino, ložná plocha potažena koženkou, ocelové nohy, barevnost bude vybrána po předložení vzorníku (bílý korpus, žluté potažení)</t>
  </si>
  <si>
    <t>výškově stavitelný pracovní stůl 180x80cm, kvalitní podnož.,  lamino tl. 18mm + ABS 2mm na pohledových hranách. Bílá barva</t>
  </si>
  <si>
    <t>otočná pracovní židle, výškově stavitelná, čalouněný sedák a opěrák, opěrák ze zadní pohledové strany čalouněný nosnou síťovinou, z opěrné strany látkou ve žluté barvě (dle vzorníku), výškově stavitelná bederní opěrka, nylonový rám opěráku
5-ramenný nylonový kříž, včetně výškově stavitelných područek látka dle výběru s otěruvzdorností min. 100.000 cyklů.</t>
  </si>
  <si>
    <t>O10</t>
  </si>
  <si>
    <t>O11</t>
  </si>
  <si>
    <t>O12</t>
  </si>
  <si>
    <t>ZÁVĚS</t>
  </si>
  <si>
    <t>OBECNÉ POZNÁMKY</t>
  </si>
  <si>
    <t>O13</t>
  </si>
  <si>
    <t>NEREZOVÝ DŘEZ</t>
  </si>
  <si>
    <t>O14</t>
  </si>
  <si>
    <t>SIFON ŠETŘÍCÍ MÍSTO</t>
  </si>
  <si>
    <t>O15</t>
  </si>
  <si>
    <t>BATERIE K DŘEZU</t>
  </si>
  <si>
    <t>Stojánková dřezová baterie, provedení Chrom</t>
  </si>
  <si>
    <t>O16</t>
  </si>
  <si>
    <t>O17</t>
  </si>
  <si>
    <t>O18</t>
  </si>
  <si>
    <t>O19</t>
  </si>
  <si>
    <t>O20</t>
  </si>
  <si>
    <t>O21</t>
  </si>
  <si>
    <t>O22</t>
  </si>
  <si>
    <t>POLICE</t>
  </si>
  <si>
    <t>hl. 200 mm, délka 1300 mm</t>
  </si>
  <si>
    <t>S2</t>
  </si>
  <si>
    <t>barva bílá</t>
  </si>
  <si>
    <t>žlutá spárovací hmota</t>
  </si>
  <si>
    <t xml:space="preserve">PRACOVNÍ LINKA </t>
  </si>
  <si>
    <t>VINYLOVÁ PODLAHA - ŠEDÝ KÁMEN</t>
  </si>
  <si>
    <t>AKTIVIZACE</t>
  </si>
  <si>
    <t>A01</t>
  </si>
  <si>
    <t>A02</t>
  </si>
  <si>
    <r>
      <t xml:space="preserve">Kvalitní lehká židle určená do pečovatelství.
Kostra z bukových lepených tvarovaných lamel.
Snímatelný a pratelný potah na sedáku - látka bude vybrána z předložených vzorků - </t>
    </r>
    <r>
      <rPr>
        <u/>
        <sz val="9"/>
        <color theme="1"/>
        <rFont val="Century Gothic"/>
        <family val="2"/>
      </rPr>
      <t>ideálně žlutá</t>
    </r>
    <r>
      <rPr>
        <sz val="9"/>
        <color theme="1"/>
        <rFont val="Century Gothic"/>
        <family val="2"/>
      </rPr>
      <t xml:space="preserve">
Kovové madlo nad opěrkou pro snadnější manipulaci.</t>
    </r>
  </si>
  <si>
    <t>A03</t>
  </si>
  <si>
    <t>KUCHYŇKA</t>
  </si>
  <si>
    <t>A04</t>
  </si>
  <si>
    <t>9540 mm; 7480 mm</t>
  </si>
  <si>
    <t>A05</t>
  </si>
  <si>
    <t>A06</t>
  </si>
  <si>
    <t>NÍZKÉ SKŘÍŇKY</t>
  </si>
  <si>
    <t>A07</t>
  </si>
  <si>
    <t>SESTAVA SKŘÍNÍ</t>
  </si>
  <si>
    <t>VYBAVENÍ PERSONÁL</t>
  </si>
  <si>
    <t>B01</t>
  </si>
  <si>
    <t>B02</t>
  </si>
  <si>
    <t xml:space="preserve">výškově stavitelný pracovní stůl 180x80cm, kvalitní podnož.,  lamino tl. 18mm + ABS 2mm na pohledových hranách. </t>
  </si>
  <si>
    <t>otočná pracovní židle, výškově stavitelná, čalouněný sedák a opěrák, opěrák ze zadní pohledové strany čalouněný nosnou síťovinou, z opěrné strany látkou v béžové  barvě (dle vzorníku), výškově stavitelná bederní opěrka, nylonový rám opěráku
5-ramenný nylonový kříž, včetně výškově stavitelných područek látka dle výběru s otěruvzdorností min. 100.000 cyklů.</t>
  </si>
  <si>
    <t>B03</t>
  </si>
  <si>
    <t>Rozměr 40x57x57cm
Vše lamino tl. 18mm ABS 2mm, kovové vnitřní výsuvné zásuvky s dotahem, centrální zámek</t>
  </si>
  <si>
    <t>B04</t>
  </si>
  <si>
    <t>KANCELÁŘSKÁ NÁBYTKOVÁ SESTAVA</t>
  </si>
  <si>
    <t>B05</t>
  </si>
  <si>
    <t>Odkový koš na tříděný odpad, s nášlapem</t>
  </si>
  <si>
    <t>B06</t>
  </si>
  <si>
    <t>KONFERENČNÍ STŮL</t>
  </si>
  <si>
    <t>B07</t>
  </si>
  <si>
    <t>STOJANOVÝ VĚŠÁK</t>
  </si>
  <si>
    <t>bílý, kovový</t>
  </si>
  <si>
    <t>180x80cm,</t>
  </si>
  <si>
    <t>B08</t>
  </si>
  <si>
    <t>celočalouněný korpus z tvarované překližky,
stohovatelná, látka dle výběru s otěruvzdorností min. 100.000 cyklů.</t>
  </si>
  <si>
    <t>B09</t>
  </si>
  <si>
    <t>výška sestavy 75cm, šířka 2,4m (3x80cm), hloubka 40cm</t>
  </si>
  <si>
    <t>B10</t>
  </si>
  <si>
    <t>B12</t>
  </si>
  <si>
    <t>ŠATNÍ SKŘÍŇKY S LAVIČKOU</t>
  </si>
  <si>
    <r>
      <t xml:space="preserve">Protiskluz: koeficient tření za mokra </t>
    </r>
    <r>
      <rPr>
        <sz val="11"/>
        <color theme="1"/>
        <rFont val="Calibri"/>
        <family val="2"/>
      </rPr>
      <t>µ≥0,5</t>
    </r>
  </si>
  <si>
    <t>1ks (šířky 400 mm)  má dvě skříňky</t>
  </si>
  <si>
    <t>Mrazuvzdorná a rektifikovaná dlažba v béžové barvě v betonovém designu o rozměru 29,8x59,8 cm a tloušťce 10 mm s matným povrchem</t>
  </si>
  <si>
    <t>slonová kost</t>
  </si>
  <si>
    <t>(například: RAKO Extra slonová kost 30 x 60 cm mat DARSE720.1)</t>
  </si>
  <si>
    <t>K30</t>
  </si>
  <si>
    <t>SPRCHOVÁ VANIČKA</t>
  </si>
  <si>
    <t>Sprchová vanička z akrylátu v bílé barvě o rozměru 90x90x10 cm</t>
  </si>
  <si>
    <t>K30a</t>
  </si>
  <si>
    <t>NOHY KE SPRCHOVÉ VANIČCE</t>
  </si>
  <si>
    <t>K30b</t>
  </si>
  <si>
    <t>SIFON KE SPRCHOVÉ VANIČCE</t>
  </si>
  <si>
    <t>K31</t>
  </si>
  <si>
    <t>SPRCHOVÉ DVEŘE</t>
  </si>
  <si>
    <t>Sprchové dveře otočné pivotové, musí odpovídat zvolené vaničce, neprůhledné sklo nebo plast, bílý rám</t>
  </si>
  <si>
    <t>K32</t>
  </si>
  <si>
    <t>KERAMICKÁ DLAŽBA 60 x 60 cm - bílá</t>
  </si>
  <si>
    <t>(například: RAKO Color One žlutá 15x15 cm mat WAA19222.1)</t>
  </si>
  <si>
    <t>žlutá</t>
  </si>
  <si>
    <t>keramický obklad vhodný pouze do interieru 15 x 15 cm</t>
  </si>
  <si>
    <t>velikost 148 x 148 x 6 mm</t>
  </si>
  <si>
    <t>K33</t>
  </si>
  <si>
    <t>sprchová baterie bez příslušenství rozteč 150mm, chrom</t>
  </si>
  <si>
    <t>K34</t>
  </si>
  <si>
    <t xml:space="preserve">Sprchová hlavice s hadicí a tyčí s držákem mýdla
</t>
  </si>
  <si>
    <t>(například: Rako Extra bílá 60x60 cm mat DAR63722.1)</t>
  </si>
  <si>
    <t>Obklad v bílé barvě v betonovém designu o rozměru 29,8x59,8 cm a tloušťce 10 mm s matným povrchem</t>
  </si>
  <si>
    <t>bílá barva</t>
  </si>
  <si>
    <t>stejná serie jako dlažba P7 !!!</t>
  </si>
  <si>
    <t>(například: Rako Extra bílošedá 30x60 cm mat WADV4722.1)</t>
  </si>
  <si>
    <t>Zrcadlo k napelení na obklad nebo do obkladu, šířka 450 mm, výška 750 mm, , spodní hrana 1200 mm od podlahy</t>
  </si>
  <si>
    <t>K35</t>
  </si>
  <si>
    <t>ODPADKOVÝ KOŠ 3L</t>
  </si>
  <si>
    <t xml:space="preserve">Kulatý odpadkový koš, nerezový lesklý
</t>
  </si>
  <si>
    <t>K36</t>
  </si>
  <si>
    <t>ODPADKOVÝ KOŠ 32L</t>
  </si>
  <si>
    <t>Odpadkový koš kulatý, bílý, 32 l; rozměry 305 x 305 x 510 mm, povrch - Komaxit</t>
  </si>
  <si>
    <t>2np</t>
  </si>
  <si>
    <t>1np</t>
  </si>
  <si>
    <t>B13</t>
  </si>
  <si>
    <t>DŘEZ</t>
  </si>
  <si>
    <t>Hranatý nerezový jednodřez, rozměr cca 332 x 372 mm, vana 300 x 340 x 190 mm, spodní montáž, minimálně 40 cm skříňka.</t>
  </si>
  <si>
    <t>B14</t>
  </si>
  <si>
    <t>B15</t>
  </si>
  <si>
    <t>B16</t>
  </si>
  <si>
    <t>KERAMICKÁ DLAŽBA 20 x 20 cm - béžová</t>
  </si>
  <si>
    <t xml:space="preserve">Mrazuvzdorná dlažba v béžové barvě o rozměru 19,8x19,8 cm a tloušťce 9 mm s matným povrchem. Vysoce odolné proti opotřebení. </t>
  </si>
  <si>
    <t>Protiskluz: R10A</t>
  </si>
  <si>
    <t>Otěruvzdornost: PEI 5 – nejvyšší odolnost</t>
  </si>
  <si>
    <t>světle šedá spárovací hmota</t>
  </si>
  <si>
    <t>(například: Rako Taurus Granit Tunis 20x20 cm mat TAA26061.1)</t>
  </si>
  <si>
    <t>B17</t>
  </si>
  <si>
    <t>B18</t>
  </si>
  <si>
    <t>Obklad v bílé barvě o rozměru 19,8x19,8 cm a tloušťce 6 mm s matným povrchem. Vhodné pouze do interiéru. </t>
  </si>
  <si>
    <t>(například: Rako Color One bílá 20x20 cm mat WAA1N104.1)</t>
  </si>
  <si>
    <t xml:space="preserve">KERAMICKÝ OBKLAD STĚNY </t>
  </si>
  <si>
    <t>Nasákavost E&gt;10%</t>
  </si>
  <si>
    <t>OBKLAD STĚNY</t>
  </si>
  <si>
    <t>S21</t>
  </si>
  <si>
    <t>223 (NA MÍRU)x45x210cm
lavice s dostatečnou pevností na sednutí (min 120 kg) a úložným prostorem pro boty, věšáková deska s háčky, horní police, výška včetně soklu se silikonovým těsněním, dřevodekor</t>
  </si>
  <si>
    <t>smrkové hoblované latě bez suků o průřezu 50x30 mm; mezery 20 mm</t>
  </si>
  <si>
    <t>kotvení na zeď pomocí hmoždinek mezi latěmi, latě kotveny ze spodu ocel. pásoviny (neviditelné kotvení)</t>
  </si>
  <si>
    <t xml:space="preserve">na zdi kotveno po panelech (šíře 1,5 - 2m) </t>
  </si>
  <si>
    <t>negativní spára od stropu 20 mm od podlahy 150 mm</t>
  </si>
  <si>
    <t>viz návrh interieru</t>
  </si>
  <si>
    <t>Pozinkovaný regál šroubovaný, hloubka 400 mm, šířka 1500 mm , výška 2000 mm, počet polic 6</t>
  </si>
  <si>
    <t>KLIENTSKÉ POKOJE</t>
  </si>
  <si>
    <t>S22</t>
  </si>
  <si>
    <t>volně stojící keramická výlevka (nepotřebuje stěnový modul)</t>
  </si>
  <si>
    <t>(dodává stavba)</t>
  </si>
  <si>
    <t>SKŘÍŇ</t>
  </si>
  <si>
    <t>P9</t>
  </si>
  <si>
    <t>VINYLOVÁ PODLAHA - ČERNÝ KÁMEN (použito pro zváraznění schodu)</t>
  </si>
  <si>
    <t>REGÁL DO SPÍŽE</t>
  </si>
  <si>
    <t>truhlářský regál do spíže ve tvaru L 1330 x 1580, hloubka 400 mm, výška 2 m</t>
  </si>
  <si>
    <t>TERAPEUTICKÁ VANA</t>
  </si>
  <si>
    <t>Ošetřovatelská zvedací vana, Skleněnými vlákny zesílená konstrukce, bílá barva
• Vnitřní madla, boční dvířka
• Mechanismus zamykání dveří z nerezové oceli
• Ruční ovládání se 4 funkcemi (nahoru/dolů a sklopit/vzpřímeně)
• 24 V elektrický pohon
• Záložní baterie• 48 l/min bezdotykový digitální směšovací ventil pro
minimální a výchozí teploty, automatický výběr teploty
na výstupu, provozní proplachování a termickou dezinfekci s možností záznamu dat
• Zobrazení teploty
• Sprchová hlavice s regulátorem průtoku
• Ruční vypouštění, bezpečnostní přepad
• Vypouštěcí zátka Ø 50 mm</t>
  </si>
  <si>
    <t>S23</t>
  </si>
  <si>
    <t>BEZBARIÉROVÁ KUCHYNĚ</t>
  </si>
  <si>
    <t>S24</t>
  </si>
  <si>
    <t>S25</t>
  </si>
  <si>
    <t>DŘEZOVÁ BATERIE</t>
  </si>
  <si>
    <t>Páková stojánková DŘEZOVÁ BATERIE s prodlouženou rukojetí. V chromovém provedení. Připojení flexi hadiček G 1/2</t>
  </si>
  <si>
    <t>S26</t>
  </si>
  <si>
    <t>ZDRAVOTNÍ MÍSTOŠETŘÍCÍ SIFON</t>
  </si>
  <si>
    <t xml:space="preserve">Místo šetřící sifon pro nábytek a pro handicap umyvadla </t>
  </si>
  <si>
    <t>S27</t>
  </si>
  <si>
    <t>NÁSTĚNKA</t>
  </si>
  <si>
    <t>Pěnová nástěnka k nalepení na zeď, žlutá, 3280 mm x 620 mm</t>
  </si>
  <si>
    <t>S28</t>
  </si>
  <si>
    <t>VESTAVNÁ SKŘÍŇ NA MÍRU v 1.3.02 a 1.2.17</t>
  </si>
  <si>
    <t>ZÁCLONOVÁ KOLEJNICE PŘISAZENÁ</t>
  </si>
  <si>
    <t>Bílá hliníková jednodrážková kolejnice přisazená, včetně žabek, délka 3600 mm</t>
  </si>
  <si>
    <t>Čalouněné polohovatelné křeslo, polohovatelný opěrák s úpravou pro comfortní podpěru hlavy, snímatelný a pratelný potah sedáku a opěráku - látka bude vybrána z předložených vzorků, dřevěné nohy a područky buk mořené dle výběru. Výbava zahrnuje další 1 směrové kolo umístěné na pružině zajišťující přímý směr jízdy při zatížení křesla klientem.
Pevná dřevěná konstrukce křesla z masivního buku na 4 otočných kolech ∅ 125 mm s brzdou
Součástí je výsuvná stupačka  s protiskluzovou vrstvou.
Pod čalouněním sedáku se nachází  tekutinám nepropustný materiál.
Hygienická mezera mezi sedákem a opěrákem
Křeslo má polohovatelný opěrák a podnožku.
Polohování je možné od sedící osoby i stojící obsluhy za křeslem</t>
  </si>
  <si>
    <t>R10</t>
  </si>
  <si>
    <t>POLIČKA</t>
  </si>
  <si>
    <t>hloubka 200 mm, délka 1000 mm</t>
  </si>
  <si>
    <t>R11</t>
  </si>
  <si>
    <t xml:space="preserve"> ZRUŠENO</t>
  </si>
  <si>
    <t>K37</t>
  </si>
  <si>
    <t>Obrázek (schema) je pouze orientační. Veškerý nábytek by měl být (pokud lze) z jedné nábytkové řady, měl by být vzhledově a materiálově sjednocený, se stejnými úchytkami, případně na míru upravený. Barevnost bude vybrána po předložení vzoků. Finální výběr nábytku musí být před výrobou a objednáním schválen architektem a objednatelem.</t>
  </si>
  <si>
    <t>A08</t>
  </si>
  <si>
    <t>ROHOVÁ KOLEJNICOVÁ SPRCHOVÁ TYČ</t>
  </si>
  <si>
    <t xml:space="preserve">• 95 x 95 cm
• chrom
lišta s háčky plus zavěšení ke stropu
</t>
  </si>
  <si>
    <t>SPRCHOVÝ ZÁVĚS</t>
  </si>
  <si>
    <t xml:space="preserve">• výška 200 cm, šířka min 180 cm
• polyester, bílá
zesílené otvory pro závěsné kroužky, lze prát v pračce
</t>
  </si>
  <si>
    <t>A09</t>
  </si>
  <si>
    <t>ŠATNÍ SKŘÍŇKY</t>
  </si>
  <si>
    <t>Výška	1800 mm
Hloubka	500 mm
Šířka	400 mm
Způsob uzamykání	bezpečnostní cylindrický zámek, různé klíče
Počet oddílů	2 ks
Šířka oddílu	200/400 mm
Materiál	ocel svařovaná</t>
  </si>
  <si>
    <t>A10</t>
  </si>
  <si>
    <t>ŠATNÍ LAVICE</t>
  </si>
  <si>
    <t>hloubka 360 mm, délka 800 mm, nábytková laminovaná dřevotříska, horní (sedací) deska materiál o síle 25 mm, 
ostatní části jsou z laminované dřevotřísky o standardní síle 18 mm, hrany dílů jsou olepeny plastovou ABS hranou v dezénu desky, spodní hrany nohou jsou opatřeny plastovými nožičkami o výšce 5 mm</t>
  </si>
  <si>
    <t>MADLO PEVNÉ</t>
  </si>
  <si>
    <t>Nerezové madlo pevné, délka 900 mm, lesklý povrch</t>
  </si>
  <si>
    <t>K38</t>
  </si>
  <si>
    <t>Zrcadlo k napelení na obklad nebo do obkladu, šířka 600 mm, výška 750 mm, , spodní hrana 1200 mm od podlahy</t>
  </si>
  <si>
    <t>A11</t>
  </si>
  <si>
    <t>VESTAVNÁ SKŘÍŇ</t>
  </si>
  <si>
    <t>S29</t>
  </si>
  <si>
    <t>158 (NA MÍRU)x45x210cm
lavice s dostatečnou pevností na sednutí (min 120 kg) a úložným prostorem pro boty, věšáková deska s háčky, horní police, výška včetně soklu se silikonovým těsněním, dřevodekor</t>
  </si>
  <si>
    <t>S30</t>
  </si>
  <si>
    <t>S31</t>
  </si>
  <si>
    <t>KOŠ NA PLENY</t>
  </si>
  <si>
    <t>bezzápachový koš na pleny 75l s kolečky</t>
  </si>
  <si>
    <t>A12</t>
  </si>
  <si>
    <t>MOTODLAHA</t>
  </si>
  <si>
    <t>přístroj pro komplexní rehabilitaci celého těla s výkonným elektromotorem, barevný dotykový displej, Tichý a výkonný elektromotor s řemenovým převodem.
Cvičení ve zkříženém vzoru.
Pasivní, asistované i aktivní cvičení dolních a horních končetin zároveň.
Transportní kolečka pro snadné přemístění po místnosti.
Rychlost otáčení při pasivním a asistovaném cvičení od 1 do 90 ot./ min.
Synchronní cvičení s indikátorem aktivity a pasivity levé a pravé končetiny.
Antispastický režim s automatickou detekcí a uvolněním křečí.
Nástupní program pro snadné vložení končetiny do nášlapu.
Elektromagnetická brzda pro plynulé nastavení brzdného odporu.
Možné cvičení na volnoběh bez pomoci motoru - SERVO režim.</t>
  </si>
  <si>
    <t>A13</t>
  </si>
  <si>
    <t>ROTOPED</t>
  </si>
  <si>
    <t>Stabilní konstrukce s nosností až 110 kg, polohovatelný sedák, prodyšná opěrka zad, postranní madla, sedadlo nastavitelné horizontálně i vertikálně, transportní kolečka, magnetický brzdný systém, protisklzné pedály</t>
  </si>
  <si>
    <t>povrchová úprava lazurou + transparentní protipožární nátěr</t>
  </si>
  <si>
    <t xml:space="preserve">Duroplastové sedátko
- pevná konzole: směsné nylonové vlákno
- pevná základna: směsné nylonové vlákno
- šrouby: pozinkované železo
- krytka základny: ABS
- antibakteriální povrchová úprava
- nosnost: 200 kg
</t>
  </si>
  <si>
    <t>DŘEVĚNÝ STŮL PRO VOZÍČKÁŘE</t>
  </si>
  <si>
    <t>90x90x74cm.
Odolný stůl se zvýšenou podjezdnou výškou pro podjetí vozíčíkem</t>
  </si>
  <si>
    <t>KOMODA</t>
  </si>
  <si>
    <t>Rozměr 120x40cm výška 75cm
šuplata, tlumení při dovírání</t>
  </si>
  <si>
    <t>NÁBYTKOVÝ ELEKTRONICKÝ SEJF</t>
  </si>
  <si>
    <t>DO SKŘÍŇKY HLOUBKY 40 cm; tloušťka oceli: korpus 2 mm, dveřní strana 6 mm
celková hloubka dveří 50 mm
pevné zavěšení dveří
2 uzamykací čepy o průměru 17 mm
provoz na 4 běžné baterie 1,5 V, velikost AA
LED podsvícená klávesnice
2 kotvící otvory v zadní straně
4 kotvící otvory v podlaze
kotevní materiál je součástí balení
ELEKTRONICKÝ ZÁMEK
VDS trezorový zámek
otevírání sejfu: hlavní (master) kód, uživatelský kód nebo nouzový klíč
nouzové otevírání: elektronicky (hlavní kód) nebo mechanicky (nouzový klíč)
automatické vysouvání a zasouvání čepů</t>
  </si>
  <si>
    <t xml:space="preserve">JÍDELNÍ STŮL </t>
  </si>
  <si>
    <t>rozměr 100 x 250 x 78cm
zvýšená konstrukce s podjezdnou výškou min. 735mm, Kvalitní svařovaná kovová konstrukce z jeklu o průřezu 25x25mm, stolová deska dýhovaná Buk + bezbarvý tvrdovoskový olej do zátěžových provozů.</t>
  </si>
  <si>
    <t>S32</t>
  </si>
  <si>
    <t>Pozinkovaný regál šroubovaný, hloubka 600 mm, šířka 1000 mm , výška 2000 mm, počet polic 5</t>
  </si>
  <si>
    <t>S33</t>
  </si>
  <si>
    <t>Pozinkovaný regál, hloubka 600 mm, šířka 1200 mm , výška 2100 mm, počet polic 5</t>
  </si>
  <si>
    <t>S34</t>
  </si>
  <si>
    <t>POSTEL
4-dílná ložná plocha lůžka- odnímatelná síť, retrakce zádového a stehenního dílu, autokontura, ruční ovladač s magnetickým zámkem, elektricky ovládané nastavení zádového a stehenního dílu a výšky lůžka, rozměr ložné plochy 200x86 cm, vnější rozměry lůžka 206x103 cm
max. zatížení 205 kg, max.hmotnost pacienta 190 kg.
Pasivní antidekubitní monolitická matrace s preventivním účinkem proti dekubitů, nosnost: 200 kg, profilace kontaktní vrstvy, potah voděodolný, pratelný na 180°,
sešíváný s ochranou zipu. Součástí dodávky bude i polštář a přikrývka - hypoalergenní, odolné vůči zašpinění a mechanickému namáhání, vysoce  absorpční</t>
  </si>
  <si>
    <t>Obrázek (schema) je pouze orientační. Veškerý nábytek by měl být (pokud lze) z jedné nábytkové řady, měl by být vzhledově a materiálově sjednocený, se stejnými úchytkami, případně na míru upravený. Barevnost bude vybrána po předložení vzoků. Finální výběr nábytku musí být před výrobou a objednáním schválen architektem a objednavatelem.</t>
  </si>
  <si>
    <t>S35</t>
  </si>
  <si>
    <t>snímatelný a pratelný potah sedáku a opěráku odolný vůči oděru, vyšší opěradlo, dřevěné područky; (látka bude vybrána z předložených vzorků) ze stejné řady jako sedačky S09</t>
  </si>
  <si>
    <t>VIZ VÝKRES INTERIERU INT.1.2</t>
  </si>
  <si>
    <t>VIZ výkres interieru INT.1.2, tiché dovírání, uzamykatelná</t>
  </si>
  <si>
    <t>S36</t>
  </si>
  <si>
    <r>
      <rPr>
        <sz val="9"/>
        <rFont val="Century Gothic"/>
        <family val="2"/>
      </rPr>
      <t xml:space="preserve">NA MÍRU, hl.: 300 mm, šířka:300 mm, výška: 600 mm, uvnitř jedna dvě nastavitelné police, úchytka chrom, tiché dovírání, HPL laminát, </t>
    </r>
    <r>
      <rPr>
        <b/>
        <sz val="9"/>
        <rFont val="Century Gothic"/>
        <family val="2"/>
      </rPr>
      <t>provedení do vlhkého prostředí</t>
    </r>
    <r>
      <rPr>
        <sz val="9"/>
        <color rgb="FFFF0000"/>
        <rFont val="Century Gothic"/>
        <family val="2"/>
      </rPr>
      <t xml:space="preserve">
</t>
    </r>
    <r>
      <rPr>
        <i/>
        <sz val="9"/>
        <rFont val="Century Gothic"/>
        <family val="2"/>
      </rPr>
      <t>Barva například: Kronospan 7166 BB Latté</t>
    </r>
    <r>
      <rPr>
        <sz val="9"/>
        <color rgb="FFFF0000"/>
        <rFont val="Century Gothic"/>
        <family val="2"/>
      </rPr>
      <t xml:space="preserve">
</t>
    </r>
  </si>
  <si>
    <t>S37</t>
  </si>
  <si>
    <t>NEREZOVÁ PRACOVNÍ PLOCHA</t>
  </si>
  <si>
    <t>Do místnosti pro mytí podložních mís, VČETNĚ DŘEZU (cca 500x500mm), BATERIE A SIFONU,spodní police, hloubka 600mm, výška 900 mm, délka 2,2m, PŘED VÝROBOU PŘEMĚŘIT (ABY SE VEŠLA MYČKA MÍS)</t>
  </si>
  <si>
    <t>S38</t>
  </si>
  <si>
    <t>výška sestavy 75cm, šířka 1,6m (2x80cm), hloubka 40cm, DO SKŘÍŇKY BUDE UMÍSTĚN TREZOR B19 (ověřit rozměry)</t>
  </si>
  <si>
    <t>VYBAVENÍ SPOLEČNÝCH PROSTOR A ZÁZEMÍ</t>
  </si>
  <si>
    <t>S39</t>
  </si>
  <si>
    <t>nerezová závěsná výlevka se zadní stěnou a mřížkou, včetně sifonu</t>
  </si>
  <si>
    <t>JEDNOTKOVÁ CENA</t>
  </si>
  <si>
    <t>CENA CELKEM</t>
  </si>
  <si>
    <t>ZRUŠENO</t>
  </si>
  <si>
    <t>POČTY</t>
  </si>
  <si>
    <t>-</t>
  </si>
  <si>
    <t>DVEŘE A SKŘÍŇ NA CHODBĚ V 1.NP</t>
  </si>
  <si>
    <t>CELKEM KS</t>
  </si>
  <si>
    <t>Bílá hliníková jednodrážková kolejnice do SDK, včetně žabek, 1400 mm - DODÁVÁ STAVBA</t>
  </si>
  <si>
    <t>B11</t>
  </si>
  <si>
    <t>(například: FORBO eternal material 12092 neutral stone)</t>
  </si>
  <si>
    <t>(například: FORBO eternal material 12032 coal stone)</t>
  </si>
  <si>
    <t>(například: RAKO Color One bílá 20x20 cm mat WAA1N104.1)</t>
  </si>
  <si>
    <t>výška 75cm, šířka 70 cm, hloubka 70cm, na skříňce bude položena kancelářská tiskárna</t>
  </si>
  <si>
    <t>UZAMYKATELNÁ SKŘÍŇ</t>
  </si>
  <si>
    <t>viz výkres interieru INT.1.3</t>
  </si>
  <si>
    <t>TRUHLÁŘSKÁ KONSTRUKCE, skříňky uzamykatelné - VIZ VÝKRES INTERIERU INT.1.6</t>
  </si>
  <si>
    <t>TRUHLÁŘSKÁ KONSTRUKCE - VIZ VÝKRES INTERIERU INT.1.6</t>
  </si>
  <si>
    <t>TRUHLÁŘSKÁ KONSTRUKCE, spodní skříňky uzamykatelné - VIZ VÝKRES INTERIERU INT.1.6</t>
  </si>
  <si>
    <t>viz výkres interieru INT.1.12, výklopná šatní tyč (bezbariérovost), tiché dovírání</t>
  </si>
  <si>
    <t>viz výkres interieru INT.1.13, výklopná šatní tyč (bezbariérovost), tiché dovírání</t>
  </si>
  <si>
    <t>VIZ VÝKRES INTERIERU INT.2.8, dřevodekor, tiché dovírání</t>
  </si>
  <si>
    <t>VIZ VÝKRES INTERIERU INT.2.1</t>
  </si>
  <si>
    <t>viz výkres interieru INT.2.4</t>
  </si>
  <si>
    <t>VIZ VÝKRES INTERIERU INT.2.5, dřevodekor, tiché dovírání, nastavitelné police, hloubka 60 cm</t>
  </si>
  <si>
    <t>VIZ VÝKRES INTERIERU INT.3.1, výška sestavy 2,6m (k podhledu), šířka 3,22m, hloubka 40cm</t>
  </si>
  <si>
    <t>viz výkres interieru INT.3.1</t>
  </si>
  <si>
    <t>zatemňovací nehořlavý závěs, béžová, celkem  421,2m2</t>
  </si>
  <si>
    <t>Světle šedý závěs, který propouští světlo, výška 2600 mm, 9,1m2</t>
  </si>
  <si>
    <t>zatemňovací nehořlavý závěs, béžová, výška 2,7m, celkem 141,75 m2</t>
  </si>
  <si>
    <t>zatemňovací nehořlavý závěs, béžová, celkem 114,8m2</t>
  </si>
  <si>
    <t>Bílá hliníková jednodrážková kolejnice do SDK, včetně žabek, na míru do oblouku- dodává stavba</t>
  </si>
  <si>
    <t>150x60x240cm 
Šatní skříň š.90cm  policová + šatní š.60cm.
 Křídlové dveře, uzamykatelné, výška včetně soklu se silikonovým těsněním.</t>
  </si>
  <si>
    <t>TRUHLÁŘSKÝ REGÁL DO ÚKLIDOVÉ KOMORY</t>
  </si>
  <si>
    <t>Hloubka 400mm, výška 1800mm, šířka 1000 mm, 5 polic, ROZDĚLENÝ SVISLE NA TŘI SEKTORY</t>
  </si>
  <si>
    <t>K39</t>
  </si>
  <si>
    <t>SPRCHOVACÍ KŘESLO</t>
  </si>
  <si>
    <t>ELEKTRICKÉ SPRCHOVACÍ KŘESLO VČETNĚ PODLOŽNÍ MÍSY A ADAPTÉRU PRO UCHYCENÍ; Opěrka hlavy a nohou, kterou lze nastavit tak, aby odpovídala všem výškám a typům postavy uživatelů.
Speciálně tvarovaná a pohodlná základna usnadňuje mytí, nabízí pohodlné použití hygienické nádoby nebo lze jednoduše použít přímo s toaletou.
Kompaktní rozměry a jednoduchá manipulace pomocí čtyři otočných koleček s brzdami.
Výkonný elektrický pohon, který bez námahy zvedne uživatele s hmotností až 135 kg. Ocelová konstrukce s šedým lakem Rilsan
Otočná kolečka Ø 125 mm s brzdami
Rukojeť pro doprovod
Skládací područky s bezpečnostními zámky
Výškově nastavitelné sklopné stupačky
Výškově nastavitelná 3dílná odnímatelná opěrka hlavy
Vhodné pro osoby s hmotností do 135 kg</t>
  </si>
  <si>
    <t>K40</t>
  </si>
  <si>
    <t>SPRCHOVACÍ LŮŽKO</t>
  </si>
  <si>
    <t>ELEKTRICKÉ SPRCHOVACÍ LŮŽKO NA ELEKTRICKÝ POHON S CENTRÁLNÍ BRZDOU A SKLOPNÝM ROŠTEM DÉLKY 192 CM; Ocelový rám, antikorozní úprava, lakovaný
4 x Ø 100 mm kola s brzdami
Centrální brzda, oboustranná
Systém uzamknutí směru koleček
 24 V elektrický píst se 2 funkcemi ručního ovládání Bílý, polypropylenový rošt
Sklopné lehátko pro jednoduché skladování nebo čištění
Boční zábrana z nerezové oceli vybavená automatickými bezpečnostními zámky
Nerezová nastavitelná zábrana u nohou
Nerezová zábrana u hlavy, nastavitelná až o 10 cm Voděodolná matrace z měkkého PVC vhodná pro intenzivní použití
Centrální vypouštěcí otvor v oblasti nohou</t>
  </si>
  <si>
    <t>A14</t>
  </si>
  <si>
    <t>TERAPEUTICKÉ LEHÁTKO</t>
  </si>
  <si>
    <t>Terapeutické lehátko s elektromotorem nastavitelnou výškou a kolečky v základní výbavě. Šíře 80 cm. Výška se nastavuje pomocí elektromotoru v rozmezí 46 - 88 cm. centrálně ovládaná transportní kolečka, Hlavový díl má nastavitelný sklon pomocí hydraulického pístu (+45 až -75°) a trojúhelníkový obličejový otvor. Díky vyšší hmotnosti je toto lehátko velice stabilní. Nosnost:200 kg</t>
  </si>
  <si>
    <t>B19</t>
  </si>
  <si>
    <t>svařovaná jedno-dveřová šatní skříň s rozměry 1800 x 400 x 500 mm s mezistěnou</t>
  </si>
  <si>
    <t>PŘECHODOVÁ LIŠTA</t>
  </si>
  <si>
    <t>Hliníková lišta tvaru T, povrch eloxovaný</t>
  </si>
  <si>
    <t>pohledová šířka 20 mm</t>
  </si>
  <si>
    <t>https://www.detalon.cz/63600-75081-99-t20-prechod-lista-t-20mm-hl-elox-stribro-270cm?gclid=CjwKCAjwhJukBhBPEiwAniIcNSLfCWU-Y8TwqfSVIwuPYUNOeMgKyG014PYNvjZCKPQLzS2ENtt-vBoClewQAvD_BwE</t>
  </si>
  <si>
    <t>bude použita ve všech případech přechodu podlahového povrchu</t>
  </si>
  <si>
    <t>ZAKONČENÍ OBKLADŮ</t>
  </si>
  <si>
    <t>Obklady budou zakončeny fabionem, bez lišty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</si>
</sst>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Kč&quot;"/>
  </numFmts>
  <fonts count="26" x14ac:knownFonts="1">
    <font>
      <sz val="11"/>
      <color theme="1"/>
      <name val="Calibri"/>
      <family val="2"/>
      <charset val="238"/>
      <scheme val="minor"/>
    </font>
    <font>
      <i/>
      <sz val="11"/>
      <color theme="1"/>
      <name val="Calibri"/>
      <family val="2"/>
      <scheme val="minor"/>
    </font>
    <font>
      <b/>
      <sz val="11"/>
      <color theme="1"/>
      <name val="Calibri"/>
      <family val="2"/>
      <scheme val="minor"/>
    </font>
    <font>
      <sz val="8"/>
      <name val="Calibri"/>
      <family val="2"/>
      <charset val="238"/>
      <scheme val="minor"/>
    </font>
    <font>
      <sz val="9"/>
      <color theme="1"/>
      <name val="Calibri"/>
      <family val="2"/>
      <charset val="238"/>
      <scheme val="minor"/>
    </font>
    <font>
      <u/>
      <sz val="11"/>
      <color theme="10"/>
      <name val="Calibri"/>
      <family val="2"/>
      <charset val="238"/>
      <scheme val="minor"/>
    </font>
    <font>
      <b/>
      <sz val="14"/>
      <color theme="1"/>
      <name val="Calibri"/>
      <family val="2"/>
      <scheme val="minor"/>
    </font>
    <font>
      <b/>
      <sz val="20"/>
      <color theme="1"/>
      <name val="Calibri"/>
      <family val="2"/>
      <scheme val="minor"/>
    </font>
    <font>
      <b/>
      <sz val="20"/>
      <color theme="1"/>
      <name val="Century Gothic"/>
      <family val="2"/>
    </font>
    <font>
      <sz val="11"/>
      <color theme="1"/>
      <name val="Century Gothic"/>
      <family val="2"/>
    </font>
    <font>
      <sz val="9"/>
      <color theme="1"/>
      <name val="Century Gothic"/>
      <family val="2"/>
    </font>
    <font>
      <sz val="8"/>
      <color theme="1"/>
      <name val="Century Gothic"/>
      <family val="2"/>
    </font>
    <font>
      <sz val="11"/>
      <color rgb="FFFF0000"/>
      <name val="Century Gothic"/>
      <family val="2"/>
    </font>
    <font>
      <sz val="11"/>
      <name val="Century Gothic"/>
      <family val="2"/>
    </font>
    <font>
      <sz val="9"/>
      <color rgb="FFFF0000"/>
      <name val="Century Gothic"/>
      <family val="2"/>
    </font>
    <font>
      <i/>
      <sz val="9"/>
      <name val="Century Gothic"/>
      <family val="2"/>
    </font>
    <font>
      <b/>
      <sz val="11"/>
      <name val="Calibri"/>
      <family val="2"/>
      <scheme val="minor"/>
    </font>
    <font>
      <b/>
      <sz val="18"/>
      <color theme="1"/>
      <name val="Century Gothic"/>
      <family val="2"/>
    </font>
    <font>
      <u/>
      <sz val="9"/>
      <color theme="1"/>
      <name val="Century Gothic"/>
      <family val="2"/>
    </font>
    <font>
      <sz val="9"/>
      <name val="Century Gothic"/>
      <family val="2"/>
    </font>
    <font>
      <sz val="9"/>
      <color rgb="FF000000"/>
      <name val="Century Gothic"/>
      <family val="2"/>
    </font>
    <font>
      <sz val="11"/>
      <color theme="1"/>
      <name val="Calibri"/>
      <family val="2"/>
    </font>
    <font>
      <sz val="11"/>
      <color theme="1"/>
      <name val="Calibri"/>
      <family val="2"/>
      <scheme val="minor"/>
    </font>
    <font>
      <b/>
      <sz val="9"/>
      <name val="Century Gothic"/>
      <family val="2"/>
    </font>
    <font>
      <sz val="16"/>
      <color theme="1"/>
      <name val="Calibri"/>
      <family val="2"/>
      <charset val="238"/>
      <scheme val="minor"/>
    </font>
    <font>
      <sz val="16"/>
      <color theme="1"/>
      <name val="Calibri"/>
      <family val="2"/>
    </font>
  </fonts>
  <fills count="5">
    <fill>
      <patternFill patternType="none"/>
    </fill>
    <fill>
      <patternFill patternType="gray125"/>
    </fill>
    <fill>
      <patternFill patternType="solid">
        <fgColor theme="2"/>
        <bgColor indexed="64"/>
      </patternFill>
    </fill>
    <fill>
      <patternFill patternType="solid">
        <fgColor theme="2" tint="-0.249977111117893"/>
        <bgColor indexed="64"/>
      </patternFill>
    </fill>
    <fill>
      <patternFill patternType="solid">
        <fgColor rgb="FFFFFF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97">
    <xf numFmtId="0" fontId="0" fillId="0" borderId="0" xfId="0"/>
    <xf numFmtId="0" fontId="0" fillId="0" borderId="0" xfId="0" applyAlignment="1">
      <alignment horizontal="center" vertical="center"/>
    </xf>
    <xf numFmtId="0" fontId="1" fillId="0" borderId="0" xfId="0" applyFont="1"/>
    <xf numFmtId="0" fontId="2" fillId="2" borderId="0" xfId="0" applyFont="1" applyFill="1" applyAlignment="1">
      <alignment horizontal="center" vertical="center"/>
    </xf>
    <xf numFmtId="0" fontId="2" fillId="2" borderId="0" xfId="0" applyFont="1" applyFill="1" applyAlignment="1">
      <alignment vertical="center"/>
    </xf>
    <xf numFmtId="0" fontId="0" fillId="0" borderId="0" xfId="0" applyAlignment="1">
      <alignment wrapText="1"/>
    </xf>
    <xf numFmtId="0" fontId="4" fillId="0" borderId="6" xfId="0" applyFont="1" applyBorder="1" applyAlignment="1">
      <alignment horizontal="left" vertical="top" wrapText="1"/>
    </xf>
    <xf numFmtId="0" fontId="0" fillId="3" borderId="0" xfId="0" applyFill="1"/>
    <xf numFmtId="0" fontId="6" fillId="3" borderId="0" xfId="0" applyFont="1" applyFill="1" applyAlignment="1">
      <alignment horizontal="center" vertical="center"/>
    </xf>
    <xf numFmtId="0" fontId="0" fillId="0" borderId="8" xfId="0" applyBorder="1"/>
    <xf numFmtId="0" fontId="0" fillId="0" borderId="7" xfId="0" applyBorder="1" applyAlignment="1">
      <alignment horizontal="center" vertical="center"/>
    </xf>
    <xf numFmtId="164" fontId="0" fillId="0" borderId="0" xfId="0" applyNumberFormat="1" applyAlignment="1">
      <alignment horizontal="center" vertical="center"/>
    </xf>
    <xf numFmtId="164" fontId="5" fillId="0" borderId="0" xfId="1" applyNumberFormat="1" applyAlignment="1">
      <alignment horizontal="center" vertical="center" wrapText="1"/>
    </xf>
    <xf numFmtId="0" fontId="4" fillId="0" borderId="0" xfId="0" applyFont="1" applyAlignment="1">
      <alignment horizontal="left" vertical="top"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xf>
    <xf numFmtId="0" fontId="9" fillId="0" borderId="5" xfId="0" applyFont="1" applyBorder="1" applyAlignment="1">
      <alignment horizontal="left" vertical="center"/>
    </xf>
    <xf numFmtId="0" fontId="10" fillId="0" borderId="6" xfId="0" applyFont="1" applyBorder="1" applyAlignment="1">
      <alignment horizontal="left" vertical="top" wrapText="1"/>
    </xf>
    <xf numFmtId="0" fontId="11" fillId="2" borderId="1" xfId="0" applyFont="1" applyFill="1" applyBorder="1" applyAlignment="1">
      <alignment horizontal="center" vertical="center"/>
    </xf>
    <xf numFmtId="0" fontId="12" fillId="0" borderId="5" xfId="0" applyFont="1" applyBorder="1" applyAlignment="1">
      <alignment horizontal="left" vertical="center"/>
    </xf>
    <xf numFmtId="0" fontId="12" fillId="0" borderId="0" xfId="0" applyFont="1" applyAlignment="1">
      <alignment horizontal="left" vertical="center"/>
    </xf>
    <xf numFmtId="0" fontId="14" fillId="0" borderId="6" xfId="0" applyFont="1" applyBorder="1" applyAlignment="1">
      <alignment horizontal="left" vertical="top" wrapText="1"/>
    </xf>
    <xf numFmtId="0" fontId="14" fillId="0" borderId="0" xfId="0" applyFont="1" applyAlignment="1">
      <alignment horizontal="left" vertical="top" wrapText="1"/>
    </xf>
    <xf numFmtId="0" fontId="13" fillId="0" borderId="5" xfId="0" applyFont="1" applyBorder="1" applyAlignment="1">
      <alignment horizontal="left" vertical="center"/>
    </xf>
    <xf numFmtId="0" fontId="9" fillId="0" borderId="7" xfId="0" applyFont="1" applyBorder="1" applyAlignment="1">
      <alignment horizontal="center" vertical="center"/>
    </xf>
    <xf numFmtId="0" fontId="12" fillId="0" borderId="8" xfId="0" applyFont="1" applyBorder="1" applyAlignment="1">
      <alignment horizontal="center" vertical="center"/>
    </xf>
    <xf numFmtId="0" fontId="12" fillId="0" borderId="8" xfId="0" applyFont="1" applyBorder="1"/>
    <xf numFmtId="0" fontId="14" fillId="0" borderId="9" xfId="0" applyFont="1" applyBorder="1" applyAlignment="1">
      <alignment horizontal="left" vertical="top" wrapText="1"/>
    </xf>
    <xf numFmtId="0" fontId="16" fillId="2" borderId="0" xfId="0" applyFont="1" applyFill="1" applyAlignment="1">
      <alignment horizontal="center" vertical="center"/>
    </xf>
    <xf numFmtId="0" fontId="16" fillId="2" borderId="0" xfId="0" applyFont="1" applyFill="1" applyAlignment="1">
      <alignment vertical="center"/>
    </xf>
    <xf numFmtId="164" fontId="0" fillId="0" borderId="0" xfId="0" applyNumberFormat="1" applyAlignment="1">
      <alignment horizontal="center" vertical="center" wrapText="1"/>
    </xf>
    <xf numFmtId="0" fontId="0" fillId="0" borderId="1" xfId="0" applyBorder="1"/>
    <xf numFmtId="0" fontId="5" fillId="0" borderId="0" xfId="1" applyAlignment="1">
      <alignment wrapText="1"/>
    </xf>
    <xf numFmtId="49" fontId="13" fillId="0" borderId="1" xfId="0" applyNumberFormat="1" applyFont="1" applyBorder="1" applyAlignment="1">
      <alignment horizontal="center" vertical="center"/>
    </xf>
    <xf numFmtId="0" fontId="10" fillId="0" borderId="9" xfId="0" applyFont="1" applyBorder="1" applyAlignment="1">
      <alignment horizontal="left" vertical="top" wrapText="1"/>
    </xf>
    <xf numFmtId="0" fontId="9" fillId="0" borderId="10" xfId="0" applyFont="1" applyBorder="1" applyAlignment="1">
      <alignment horizontal="left" vertical="center"/>
    </xf>
    <xf numFmtId="0" fontId="9" fillId="0" borderId="9" xfId="0" applyFont="1" applyBorder="1" applyAlignment="1">
      <alignment horizontal="left" vertical="top" wrapText="1"/>
    </xf>
    <xf numFmtId="0" fontId="9" fillId="0" borderId="0" xfId="0" applyFont="1" applyAlignment="1">
      <alignment horizontal="left" vertical="top"/>
    </xf>
    <xf numFmtId="0" fontId="10" fillId="0" borderId="1" xfId="0" applyFont="1" applyBorder="1" applyAlignment="1">
      <alignment horizontal="left" vertical="top" wrapText="1"/>
    </xf>
    <xf numFmtId="0" fontId="19" fillId="0" borderId="6" xfId="0" applyFont="1" applyBorder="1" applyAlignment="1">
      <alignment horizontal="left" vertical="top" wrapText="1"/>
    </xf>
    <xf numFmtId="0" fontId="20" fillId="0" borderId="6" xfId="0" applyFont="1" applyBorder="1" applyAlignment="1">
      <alignment horizontal="left" vertical="top" wrapText="1"/>
    </xf>
    <xf numFmtId="0" fontId="2" fillId="0" borderId="0" xfId="0" applyFont="1" applyAlignment="1">
      <alignment wrapText="1"/>
    </xf>
    <xf numFmtId="0" fontId="22" fillId="0" borderId="0" xfId="0" applyFont="1" applyAlignment="1">
      <alignment wrapText="1"/>
    </xf>
    <xf numFmtId="0" fontId="9" fillId="0" borderId="8" xfId="0" applyFont="1" applyBorder="1" applyAlignment="1">
      <alignment horizontal="center" vertical="center"/>
    </xf>
    <xf numFmtId="0" fontId="9" fillId="0" borderId="1" xfId="0" applyFont="1" applyBorder="1" applyAlignment="1">
      <alignment horizontal="center" vertical="center"/>
    </xf>
    <xf numFmtId="0" fontId="9" fillId="0" borderId="0" xfId="0" applyFont="1" applyAlignment="1">
      <alignment horizontal="center" vertical="center"/>
    </xf>
    <xf numFmtId="0" fontId="17" fillId="2" borderId="3" xfId="0" applyFont="1" applyFill="1" applyBorder="1"/>
    <xf numFmtId="0" fontId="8" fillId="2" borderId="3" xfId="0" applyFont="1" applyFill="1" applyBorder="1"/>
    <xf numFmtId="0" fontId="10" fillId="0" borderId="0" xfId="0" applyFont="1" applyAlignment="1">
      <alignment horizontal="left" vertical="top" wrapText="1"/>
    </xf>
    <xf numFmtId="0" fontId="17" fillId="2" borderId="3" xfId="0" applyFont="1" applyFill="1" applyBorder="1" applyAlignment="1">
      <alignment horizontal="left" vertical="center" wrapText="1"/>
    </xf>
    <xf numFmtId="0" fontId="0" fillId="0" borderId="1" xfId="0" applyBorder="1" applyAlignment="1">
      <alignment horizontal="center" vertical="center"/>
    </xf>
    <xf numFmtId="0" fontId="10" fillId="4" borderId="0" xfId="0" applyFont="1" applyFill="1" applyAlignment="1">
      <alignment horizontal="left" vertical="top" wrapText="1"/>
    </xf>
    <xf numFmtId="0" fontId="25" fillId="0" borderId="1" xfId="0" applyFont="1" applyBorder="1" applyAlignment="1">
      <alignment horizontal="center" vertical="center" wrapText="1"/>
    </xf>
    <xf numFmtId="0" fontId="6" fillId="3" borderId="0" xfId="0" applyFont="1" applyFill="1" applyAlignment="1">
      <alignment horizontal="center" vertical="center"/>
    </xf>
    <xf numFmtId="49" fontId="9" fillId="0" borderId="5" xfId="0" applyNumberFormat="1"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0" fillId="0" borderId="5" xfId="0" applyBorder="1"/>
    <xf numFmtId="0" fontId="0" fillId="0" borderId="6" xfId="0" applyBorder="1"/>
    <xf numFmtId="0" fontId="24" fillId="4"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12" fillId="0" borderId="6" xfId="0" applyFont="1" applyBorder="1" applyAlignment="1">
      <alignment horizontal="center" vertical="center"/>
    </xf>
    <xf numFmtId="49" fontId="13" fillId="0" borderId="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xf>
    <xf numFmtId="0" fontId="0" fillId="0" borderId="1" xfId="0" applyBorder="1"/>
    <xf numFmtId="0" fontId="17" fillId="2" borderId="2" xfId="0" applyFont="1" applyFill="1" applyBorder="1" applyAlignment="1">
      <alignment horizontal="center" vertical="center"/>
    </xf>
    <xf numFmtId="0" fontId="17" fillId="2" borderId="3" xfId="0" applyFont="1" applyFill="1" applyBorder="1"/>
    <xf numFmtId="0" fontId="17" fillId="2" borderId="4" xfId="0" applyFont="1" applyFill="1" applyBorder="1"/>
    <xf numFmtId="0" fontId="12" fillId="0" borderId="5" xfId="0" applyFont="1" applyBorder="1"/>
    <xf numFmtId="0" fontId="12" fillId="0" borderId="6" xfId="0" applyFont="1" applyBorder="1"/>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9" fillId="0" borderId="5" xfId="0" applyFont="1" applyBorder="1"/>
    <xf numFmtId="0" fontId="9" fillId="0" borderId="6" xfId="0" applyFont="1" applyBorder="1"/>
    <xf numFmtId="0" fontId="7" fillId="2" borderId="2" xfId="0" applyFont="1" applyFill="1" applyBorder="1" applyAlignment="1">
      <alignment horizontal="center" vertical="center"/>
    </xf>
    <xf numFmtId="0" fontId="7" fillId="2" borderId="3" xfId="0" applyFont="1" applyFill="1" applyBorder="1"/>
    <xf numFmtId="0" fontId="7" fillId="2" borderId="4" xfId="0" applyFont="1" applyFill="1" applyBorder="1"/>
    <xf numFmtId="0" fontId="0" fillId="0" borderId="5" xfId="0" applyBorder="1" applyAlignment="1">
      <alignment horizontal="center"/>
    </xf>
    <xf numFmtId="0" fontId="0" fillId="0" borderId="6" xfId="0" applyBorder="1" applyAlignment="1">
      <alignment horizontal="center"/>
    </xf>
    <xf numFmtId="49" fontId="9" fillId="0" borderId="6" xfId="0" applyNumberFormat="1" applyFont="1" applyBorder="1" applyAlignment="1">
      <alignment horizontal="center" vertical="center"/>
    </xf>
    <xf numFmtId="49" fontId="12" fillId="0" borderId="5" xfId="0" applyNumberFormat="1"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8" fillId="2" borderId="2" xfId="0" applyFont="1" applyFill="1" applyBorder="1" applyAlignment="1">
      <alignment horizontal="center" vertical="center"/>
    </xf>
    <xf numFmtId="0" fontId="8" fillId="2" borderId="3" xfId="0" applyFont="1" applyFill="1" applyBorder="1"/>
    <xf numFmtId="0" fontId="8" fillId="2" borderId="4" xfId="0" applyFont="1" applyFill="1" applyBorder="1"/>
    <xf numFmtId="0" fontId="0" fillId="0" borderId="0" xfId="0" applyAlignment="1">
      <alignment horizontal="left" vertical="top" wrapText="1"/>
    </xf>
    <xf numFmtId="0" fontId="7" fillId="2" borderId="0" xfId="0" applyFont="1" applyFill="1" applyAlignment="1">
      <alignment horizontal="center" vertical="center"/>
    </xf>
  </cellXfs>
  <cellStyles count="2">
    <cellStyle name="Hypertextový odkaz" xfId="1" builtinId="8"/>
    <cellStyle name="Normální"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26" Type="http://schemas.openxmlformats.org/officeDocument/2006/relationships/image" Target="../media/image47.png"/><Relationship Id="rId21" Type="http://schemas.openxmlformats.org/officeDocument/2006/relationships/image" Target="../media/image42.png"/><Relationship Id="rId34" Type="http://schemas.openxmlformats.org/officeDocument/2006/relationships/image" Target="../media/image55.png"/><Relationship Id="rId42" Type="http://schemas.openxmlformats.org/officeDocument/2006/relationships/image" Target="../media/image63.png"/><Relationship Id="rId47" Type="http://schemas.openxmlformats.org/officeDocument/2006/relationships/image" Target="../media/image68.png"/><Relationship Id="rId50" Type="http://schemas.openxmlformats.org/officeDocument/2006/relationships/image" Target="../media/image71.png"/><Relationship Id="rId55" Type="http://schemas.openxmlformats.org/officeDocument/2006/relationships/image" Target="../media/image76.png"/><Relationship Id="rId63" Type="http://schemas.openxmlformats.org/officeDocument/2006/relationships/image" Target="../media/image84.png"/><Relationship Id="rId68" Type="http://schemas.openxmlformats.org/officeDocument/2006/relationships/image" Target="../media/image89.png"/><Relationship Id="rId76" Type="http://schemas.openxmlformats.org/officeDocument/2006/relationships/image" Target="../media/image97.png"/><Relationship Id="rId84" Type="http://schemas.openxmlformats.org/officeDocument/2006/relationships/image" Target="../media/image105.png"/><Relationship Id="rId89" Type="http://schemas.openxmlformats.org/officeDocument/2006/relationships/image" Target="../media/image110.png"/><Relationship Id="rId97" Type="http://schemas.openxmlformats.org/officeDocument/2006/relationships/image" Target="../media/image118.png"/><Relationship Id="rId7" Type="http://schemas.openxmlformats.org/officeDocument/2006/relationships/image" Target="../media/image28.png"/><Relationship Id="rId71" Type="http://schemas.openxmlformats.org/officeDocument/2006/relationships/image" Target="../media/image92.png"/><Relationship Id="rId92" Type="http://schemas.openxmlformats.org/officeDocument/2006/relationships/image" Target="../media/image113.png"/><Relationship Id="rId2" Type="http://schemas.openxmlformats.org/officeDocument/2006/relationships/image" Target="../media/image23.png"/><Relationship Id="rId16" Type="http://schemas.openxmlformats.org/officeDocument/2006/relationships/image" Target="../media/image37.png"/><Relationship Id="rId29" Type="http://schemas.openxmlformats.org/officeDocument/2006/relationships/image" Target="../media/image50.png"/><Relationship Id="rId11" Type="http://schemas.openxmlformats.org/officeDocument/2006/relationships/image" Target="../media/image32.png"/><Relationship Id="rId24" Type="http://schemas.openxmlformats.org/officeDocument/2006/relationships/image" Target="../media/image45.jpeg"/><Relationship Id="rId32" Type="http://schemas.openxmlformats.org/officeDocument/2006/relationships/image" Target="../media/image53.png"/><Relationship Id="rId37" Type="http://schemas.openxmlformats.org/officeDocument/2006/relationships/image" Target="../media/image58.png"/><Relationship Id="rId40" Type="http://schemas.openxmlformats.org/officeDocument/2006/relationships/image" Target="../media/image61.png"/><Relationship Id="rId45" Type="http://schemas.openxmlformats.org/officeDocument/2006/relationships/image" Target="../media/image66.png"/><Relationship Id="rId53" Type="http://schemas.openxmlformats.org/officeDocument/2006/relationships/image" Target="../media/image74.png"/><Relationship Id="rId58" Type="http://schemas.openxmlformats.org/officeDocument/2006/relationships/image" Target="../media/image79.png"/><Relationship Id="rId66" Type="http://schemas.openxmlformats.org/officeDocument/2006/relationships/image" Target="../media/image87.png"/><Relationship Id="rId74" Type="http://schemas.openxmlformats.org/officeDocument/2006/relationships/image" Target="../media/image95.png"/><Relationship Id="rId79" Type="http://schemas.openxmlformats.org/officeDocument/2006/relationships/image" Target="../media/image100.png"/><Relationship Id="rId87" Type="http://schemas.openxmlformats.org/officeDocument/2006/relationships/image" Target="../media/image108.png"/><Relationship Id="rId5" Type="http://schemas.openxmlformats.org/officeDocument/2006/relationships/image" Target="../media/image26.png"/><Relationship Id="rId61" Type="http://schemas.openxmlformats.org/officeDocument/2006/relationships/image" Target="../media/image82.png"/><Relationship Id="rId82" Type="http://schemas.openxmlformats.org/officeDocument/2006/relationships/image" Target="../media/image103.png"/><Relationship Id="rId90" Type="http://schemas.openxmlformats.org/officeDocument/2006/relationships/image" Target="../media/image111.png"/><Relationship Id="rId95" Type="http://schemas.openxmlformats.org/officeDocument/2006/relationships/image" Target="../media/image116.png"/><Relationship Id="rId19" Type="http://schemas.openxmlformats.org/officeDocument/2006/relationships/image" Target="../media/image40.png"/><Relationship Id="rId14" Type="http://schemas.openxmlformats.org/officeDocument/2006/relationships/image" Target="../media/image35.png"/><Relationship Id="rId22" Type="http://schemas.openxmlformats.org/officeDocument/2006/relationships/image" Target="../media/image43.jpeg"/><Relationship Id="rId27" Type="http://schemas.openxmlformats.org/officeDocument/2006/relationships/image" Target="../media/image48.jpeg"/><Relationship Id="rId30" Type="http://schemas.openxmlformats.org/officeDocument/2006/relationships/image" Target="../media/image51.png"/><Relationship Id="rId35" Type="http://schemas.openxmlformats.org/officeDocument/2006/relationships/image" Target="../media/image56.png"/><Relationship Id="rId43" Type="http://schemas.openxmlformats.org/officeDocument/2006/relationships/image" Target="../media/image64.png"/><Relationship Id="rId48" Type="http://schemas.openxmlformats.org/officeDocument/2006/relationships/image" Target="../media/image69.png"/><Relationship Id="rId56" Type="http://schemas.openxmlformats.org/officeDocument/2006/relationships/image" Target="../media/image77.png"/><Relationship Id="rId64" Type="http://schemas.openxmlformats.org/officeDocument/2006/relationships/image" Target="../media/image85.png"/><Relationship Id="rId69" Type="http://schemas.openxmlformats.org/officeDocument/2006/relationships/image" Target="../media/image90.png"/><Relationship Id="rId77" Type="http://schemas.openxmlformats.org/officeDocument/2006/relationships/image" Target="../media/image98.png"/><Relationship Id="rId8" Type="http://schemas.openxmlformats.org/officeDocument/2006/relationships/image" Target="../media/image29.png"/><Relationship Id="rId51" Type="http://schemas.openxmlformats.org/officeDocument/2006/relationships/image" Target="../media/image72.jpeg"/><Relationship Id="rId72" Type="http://schemas.openxmlformats.org/officeDocument/2006/relationships/image" Target="../media/image93.png"/><Relationship Id="rId80" Type="http://schemas.openxmlformats.org/officeDocument/2006/relationships/image" Target="../media/image101.png"/><Relationship Id="rId85" Type="http://schemas.openxmlformats.org/officeDocument/2006/relationships/image" Target="../media/image106.png"/><Relationship Id="rId93" Type="http://schemas.openxmlformats.org/officeDocument/2006/relationships/image" Target="../media/image114.png"/><Relationship Id="rId98" Type="http://schemas.openxmlformats.org/officeDocument/2006/relationships/image" Target="../media/image119.png"/><Relationship Id="rId3" Type="http://schemas.openxmlformats.org/officeDocument/2006/relationships/image" Target="../media/image24.png"/><Relationship Id="rId12" Type="http://schemas.openxmlformats.org/officeDocument/2006/relationships/image" Target="../media/image33.png"/><Relationship Id="rId17" Type="http://schemas.openxmlformats.org/officeDocument/2006/relationships/image" Target="../media/image38.png"/><Relationship Id="rId25" Type="http://schemas.openxmlformats.org/officeDocument/2006/relationships/image" Target="../media/image46.jpeg"/><Relationship Id="rId33" Type="http://schemas.openxmlformats.org/officeDocument/2006/relationships/image" Target="../media/image54.png"/><Relationship Id="rId38" Type="http://schemas.openxmlformats.org/officeDocument/2006/relationships/image" Target="../media/image59.jpeg"/><Relationship Id="rId46" Type="http://schemas.openxmlformats.org/officeDocument/2006/relationships/image" Target="../media/image67.png"/><Relationship Id="rId59" Type="http://schemas.openxmlformats.org/officeDocument/2006/relationships/image" Target="../media/image80.png"/><Relationship Id="rId67" Type="http://schemas.openxmlformats.org/officeDocument/2006/relationships/image" Target="../media/image88.png"/><Relationship Id="rId20" Type="http://schemas.openxmlformats.org/officeDocument/2006/relationships/image" Target="../media/image41.png"/><Relationship Id="rId41" Type="http://schemas.openxmlformats.org/officeDocument/2006/relationships/image" Target="../media/image62.jpeg"/><Relationship Id="rId54" Type="http://schemas.openxmlformats.org/officeDocument/2006/relationships/image" Target="../media/image75.png"/><Relationship Id="rId62" Type="http://schemas.openxmlformats.org/officeDocument/2006/relationships/image" Target="../media/image83.png"/><Relationship Id="rId70" Type="http://schemas.openxmlformats.org/officeDocument/2006/relationships/image" Target="../media/image91.png"/><Relationship Id="rId75" Type="http://schemas.openxmlformats.org/officeDocument/2006/relationships/image" Target="../media/image96.png"/><Relationship Id="rId83" Type="http://schemas.openxmlformats.org/officeDocument/2006/relationships/image" Target="../media/image104.png"/><Relationship Id="rId88" Type="http://schemas.openxmlformats.org/officeDocument/2006/relationships/image" Target="../media/image109.png"/><Relationship Id="rId91" Type="http://schemas.openxmlformats.org/officeDocument/2006/relationships/image" Target="../media/image112.png"/><Relationship Id="rId96" Type="http://schemas.openxmlformats.org/officeDocument/2006/relationships/image" Target="../media/image117.png"/><Relationship Id="rId1" Type="http://schemas.openxmlformats.org/officeDocument/2006/relationships/image" Target="../media/image22.png"/><Relationship Id="rId6" Type="http://schemas.openxmlformats.org/officeDocument/2006/relationships/image" Target="../media/image27.png"/><Relationship Id="rId15" Type="http://schemas.openxmlformats.org/officeDocument/2006/relationships/image" Target="../media/image36.png"/><Relationship Id="rId23" Type="http://schemas.openxmlformats.org/officeDocument/2006/relationships/image" Target="../media/image44.jpeg"/><Relationship Id="rId28" Type="http://schemas.openxmlformats.org/officeDocument/2006/relationships/image" Target="../media/image49.png"/><Relationship Id="rId36" Type="http://schemas.openxmlformats.org/officeDocument/2006/relationships/image" Target="../media/image57.png"/><Relationship Id="rId49" Type="http://schemas.openxmlformats.org/officeDocument/2006/relationships/image" Target="../media/image70.png"/><Relationship Id="rId57" Type="http://schemas.openxmlformats.org/officeDocument/2006/relationships/image" Target="../media/image78.jpeg"/><Relationship Id="rId10" Type="http://schemas.openxmlformats.org/officeDocument/2006/relationships/image" Target="../media/image31.png"/><Relationship Id="rId31" Type="http://schemas.openxmlformats.org/officeDocument/2006/relationships/image" Target="../media/image52.png"/><Relationship Id="rId44" Type="http://schemas.openxmlformats.org/officeDocument/2006/relationships/image" Target="../media/image65.png"/><Relationship Id="rId52" Type="http://schemas.openxmlformats.org/officeDocument/2006/relationships/image" Target="../media/image73.png"/><Relationship Id="rId60" Type="http://schemas.openxmlformats.org/officeDocument/2006/relationships/image" Target="../media/image81.png"/><Relationship Id="rId65" Type="http://schemas.openxmlformats.org/officeDocument/2006/relationships/image" Target="../media/image86.png"/><Relationship Id="rId73" Type="http://schemas.openxmlformats.org/officeDocument/2006/relationships/image" Target="../media/image94.png"/><Relationship Id="rId78" Type="http://schemas.openxmlformats.org/officeDocument/2006/relationships/image" Target="../media/image99.png"/><Relationship Id="rId81" Type="http://schemas.openxmlformats.org/officeDocument/2006/relationships/image" Target="../media/image102.png"/><Relationship Id="rId86" Type="http://schemas.openxmlformats.org/officeDocument/2006/relationships/image" Target="../media/image107.png"/><Relationship Id="rId94" Type="http://schemas.openxmlformats.org/officeDocument/2006/relationships/image" Target="../media/image115.png"/><Relationship Id="rId99" Type="http://schemas.openxmlformats.org/officeDocument/2006/relationships/image" Target="../media/image120.png"/><Relationship Id="rId4" Type="http://schemas.openxmlformats.org/officeDocument/2006/relationships/image" Target="../media/image25.png"/><Relationship Id="rId9" Type="http://schemas.openxmlformats.org/officeDocument/2006/relationships/image" Target="../media/image30.png"/><Relationship Id="rId13" Type="http://schemas.openxmlformats.org/officeDocument/2006/relationships/image" Target="../media/image34.jpeg"/><Relationship Id="rId18" Type="http://schemas.openxmlformats.org/officeDocument/2006/relationships/image" Target="../media/image39.png"/><Relationship Id="rId39" Type="http://schemas.openxmlformats.org/officeDocument/2006/relationships/image" Target="../media/image60.png"/></Relationships>
</file>

<file path=xl/drawings/drawing1.xml><?xml version="1.0" encoding="utf-8"?>
<xdr:wsDr xmlns:xdr="http://schemas.openxmlformats.org/drawingml/2006/spreadsheetDrawing" xmlns:a="http://schemas.openxmlformats.org/drawingml/2006/main">
  <xdr:twoCellAnchor editAs="oneCell">
    <xdr:from>
      <xdr:col>1</xdr:col>
      <xdr:colOff>83821</xdr:colOff>
      <xdr:row>11</xdr:row>
      <xdr:rowOff>76200</xdr:rowOff>
    </xdr:from>
    <xdr:to>
      <xdr:col>1</xdr:col>
      <xdr:colOff>1506856</xdr:colOff>
      <xdr:row>11</xdr:row>
      <xdr:rowOff>1470430</xdr:rowOff>
    </xdr:to>
    <xdr:pic>
      <xdr:nvPicPr>
        <xdr:cNvPr id="2" name="Obrázek 1">
          <a:extLst>
            <a:ext uri="{FF2B5EF4-FFF2-40B4-BE49-F238E27FC236}">
              <a16:creationId xmlns:a16="http://schemas.microsoft.com/office/drawing/2014/main" id="{34EAC07A-B496-431E-BF5A-9D061042E715}"/>
            </a:ext>
          </a:extLst>
        </xdr:cNvPr>
        <xdr:cNvPicPr>
          <a:picLocks noChangeAspect="1"/>
        </xdr:cNvPicPr>
      </xdr:nvPicPr>
      <xdr:blipFill>
        <a:blip xmlns:r="http://schemas.openxmlformats.org/officeDocument/2006/relationships" r:embed="rId1"/>
        <a:stretch>
          <a:fillRect/>
        </a:stretch>
      </xdr:blipFill>
      <xdr:spPr>
        <a:xfrm>
          <a:off x="693421" y="1539240"/>
          <a:ext cx="1432560" cy="1386610"/>
        </a:xfrm>
        <a:prstGeom prst="rect">
          <a:avLst/>
        </a:prstGeom>
      </xdr:spPr>
    </xdr:pic>
    <xdr:clientData/>
  </xdr:twoCellAnchor>
  <xdr:twoCellAnchor editAs="oneCell">
    <xdr:from>
      <xdr:col>1</xdr:col>
      <xdr:colOff>1546861</xdr:colOff>
      <xdr:row>11</xdr:row>
      <xdr:rowOff>68580</xdr:rowOff>
    </xdr:from>
    <xdr:to>
      <xdr:col>1</xdr:col>
      <xdr:colOff>4513797</xdr:colOff>
      <xdr:row>11</xdr:row>
      <xdr:rowOff>1463040</xdr:rowOff>
    </xdr:to>
    <xdr:pic>
      <xdr:nvPicPr>
        <xdr:cNvPr id="3" name="Obrázek 2">
          <a:extLst>
            <a:ext uri="{FF2B5EF4-FFF2-40B4-BE49-F238E27FC236}">
              <a16:creationId xmlns:a16="http://schemas.microsoft.com/office/drawing/2014/main" id="{D1B73D7C-0E99-49BC-B5D1-B00EAF44C6E5}"/>
            </a:ext>
          </a:extLst>
        </xdr:cNvPr>
        <xdr:cNvPicPr>
          <a:picLocks noChangeAspect="1"/>
        </xdr:cNvPicPr>
      </xdr:nvPicPr>
      <xdr:blipFill>
        <a:blip xmlns:r="http://schemas.openxmlformats.org/officeDocument/2006/relationships" r:embed="rId2"/>
        <a:stretch>
          <a:fillRect/>
        </a:stretch>
      </xdr:blipFill>
      <xdr:spPr>
        <a:xfrm>
          <a:off x="2156461" y="1584960"/>
          <a:ext cx="2985986" cy="1402080"/>
        </a:xfrm>
        <a:prstGeom prst="rect">
          <a:avLst/>
        </a:prstGeom>
      </xdr:spPr>
    </xdr:pic>
    <xdr:clientData/>
  </xdr:twoCellAnchor>
  <xdr:twoCellAnchor editAs="oneCell">
    <xdr:from>
      <xdr:col>1</xdr:col>
      <xdr:colOff>91441</xdr:colOff>
      <xdr:row>31</xdr:row>
      <xdr:rowOff>76201</xdr:rowOff>
    </xdr:from>
    <xdr:to>
      <xdr:col>1</xdr:col>
      <xdr:colOff>1501141</xdr:colOff>
      <xdr:row>31</xdr:row>
      <xdr:rowOff>1427375</xdr:rowOff>
    </xdr:to>
    <xdr:pic>
      <xdr:nvPicPr>
        <xdr:cNvPr id="6" name="Obrázek 5">
          <a:extLst>
            <a:ext uri="{FF2B5EF4-FFF2-40B4-BE49-F238E27FC236}">
              <a16:creationId xmlns:a16="http://schemas.microsoft.com/office/drawing/2014/main" id="{59F6DFF5-7C32-443E-B614-21984E65CD5B}"/>
            </a:ext>
          </a:extLst>
        </xdr:cNvPr>
        <xdr:cNvPicPr>
          <a:picLocks noChangeAspect="1"/>
        </xdr:cNvPicPr>
      </xdr:nvPicPr>
      <xdr:blipFill>
        <a:blip xmlns:r="http://schemas.openxmlformats.org/officeDocument/2006/relationships" r:embed="rId3"/>
        <a:stretch>
          <a:fillRect/>
        </a:stretch>
      </xdr:blipFill>
      <xdr:spPr>
        <a:xfrm>
          <a:off x="701041" y="10081261"/>
          <a:ext cx="1417320" cy="1366414"/>
        </a:xfrm>
        <a:prstGeom prst="rect">
          <a:avLst/>
        </a:prstGeom>
      </xdr:spPr>
    </xdr:pic>
    <xdr:clientData/>
  </xdr:twoCellAnchor>
  <xdr:twoCellAnchor editAs="oneCell">
    <xdr:from>
      <xdr:col>1</xdr:col>
      <xdr:colOff>1752600</xdr:colOff>
      <xdr:row>31</xdr:row>
      <xdr:rowOff>91441</xdr:rowOff>
    </xdr:from>
    <xdr:to>
      <xdr:col>1</xdr:col>
      <xdr:colOff>4286250</xdr:colOff>
      <xdr:row>31</xdr:row>
      <xdr:rowOff>1467951</xdr:rowOff>
    </xdr:to>
    <xdr:pic>
      <xdr:nvPicPr>
        <xdr:cNvPr id="7" name="Obrázek 6">
          <a:extLst>
            <a:ext uri="{FF2B5EF4-FFF2-40B4-BE49-F238E27FC236}">
              <a16:creationId xmlns:a16="http://schemas.microsoft.com/office/drawing/2014/main" id="{42A9C17A-8FFD-4F44-925E-6F587AED0520}"/>
            </a:ext>
          </a:extLst>
        </xdr:cNvPr>
        <xdr:cNvPicPr>
          <a:picLocks noChangeAspect="1"/>
        </xdr:cNvPicPr>
      </xdr:nvPicPr>
      <xdr:blipFill>
        <a:blip xmlns:r="http://schemas.openxmlformats.org/officeDocument/2006/relationships" r:embed="rId4"/>
        <a:stretch>
          <a:fillRect/>
        </a:stretch>
      </xdr:blipFill>
      <xdr:spPr>
        <a:xfrm>
          <a:off x="2362200" y="10096501"/>
          <a:ext cx="2522220" cy="1361270"/>
        </a:xfrm>
        <a:prstGeom prst="rect">
          <a:avLst/>
        </a:prstGeom>
      </xdr:spPr>
    </xdr:pic>
    <xdr:clientData/>
  </xdr:twoCellAnchor>
  <xdr:twoCellAnchor editAs="oneCell">
    <xdr:from>
      <xdr:col>1</xdr:col>
      <xdr:colOff>114300</xdr:colOff>
      <xdr:row>56</xdr:row>
      <xdr:rowOff>83820</xdr:rowOff>
    </xdr:from>
    <xdr:to>
      <xdr:col>1</xdr:col>
      <xdr:colOff>1546859</xdr:colOff>
      <xdr:row>56</xdr:row>
      <xdr:rowOff>1464745</xdr:rowOff>
    </xdr:to>
    <xdr:pic>
      <xdr:nvPicPr>
        <xdr:cNvPr id="21" name="Obrázek 20">
          <a:extLst>
            <a:ext uri="{FF2B5EF4-FFF2-40B4-BE49-F238E27FC236}">
              <a16:creationId xmlns:a16="http://schemas.microsoft.com/office/drawing/2014/main" id="{7CB8EFE3-F467-4714-8E8F-87AEFC1D6BD3}"/>
            </a:ext>
          </a:extLst>
        </xdr:cNvPr>
        <xdr:cNvPicPr>
          <a:picLocks noChangeAspect="1"/>
        </xdr:cNvPicPr>
      </xdr:nvPicPr>
      <xdr:blipFill>
        <a:blip xmlns:r="http://schemas.openxmlformats.org/officeDocument/2006/relationships" r:embed="rId5"/>
        <a:stretch>
          <a:fillRect/>
        </a:stretch>
      </xdr:blipFill>
      <xdr:spPr>
        <a:xfrm>
          <a:off x="723900" y="13510260"/>
          <a:ext cx="1424939" cy="1380925"/>
        </a:xfrm>
        <a:prstGeom prst="rect">
          <a:avLst/>
        </a:prstGeom>
      </xdr:spPr>
    </xdr:pic>
    <xdr:clientData/>
  </xdr:twoCellAnchor>
  <xdr:twoCellAnchor editAs="oneCell">
    <xdr:from>
      <xdr:col>1</xdr:col>
      <xdr:colOff>1661161</xdr:colOff>
      <xdr:row>56</xdr:row>
      <xdr:rowOff>91440</xdr:rowOff>
    </xdr:from>
    <xdr:to>
      <xdr:col>1</xdr:col>
      <xdr:colOff>4514835</xdr:colOff>
      <xdr:row>56</xdr:row>
      <xdr:rowOff>1463040</xdr:rowOff>
    </xdr:to>
    <xdr:pic>
      <xdr:nvPicPr>
        <xdr:cNvPr id="22" name="Obrázek 21">
          <a:extLst>
            <a:ext uri="{FF2B5EF4-FFF2-40B4-BE49-F238E27FC236}">
              <a16:creationId xmlns:a16="http://schemas.microsoft.com/office/drawing/2014/main" id="{CFB07D0E-4BE1-4F04-BA84-C878D3D82828}"/>
            </a:ext>
          </a:extLst>
        </xdr:cNvPr>
        <xdr:cNvPicPr>
          <a:picLocks noChangeAspect="1"/>
        </xdr:cNvPicPr>
      </xdr:nvPicPr>
      <xdr:blipFill rotWithShape="1">
        <a:blip xmlns:r="http://schemas.openxmlformats.org/officeDocument/2006/relationships" r:embed="rId6"/>
        <a:srcRect r="13158"/>
        <a:stretch/>
      </xdr:blipFill>
      <xdr:spPr>
        <a:xfrm>
          <a:off x="2270761" y="14798040"/>
          <a:ext cx="2865104" cy="1379220"/>
        </a:xfrm>
        <a:prstGeom prst="rect">
          <a:avLst/>
        </a:prstGeom>
      </xdr:spPr>
    </xdr:pic>
    <xdr:clientData/>
  </xdr:twoCellAnchor>
  <xdr:twoCellAnchor editAs="oneCell">
    <xdr:from>
      <xdr:col>1</xdr:col>
      <xdr:colOff>257176</xdr:colOff>
      <xdr:row>21</xdr:row>
      <xdr:rowOff>142877</xdr:rowOff>
    </xdr:from>
    <xdr:to>
      <xdr:col>1</xdr:col>
      <xdr:colOff>1466850</xdr:colOff>
      <xdr:row>21</xdr:row>
      <xdr:rowOff>1353820</xdr:rowOff>
    </xdr:to>
    <xdr:pic>
      <xdr:nvPicPr>
        <xdr:cNvPr id="31" name="Obrázek 30">
          <a:extLst>
            <a:ext uri="{FF2B5EF4-FFF2-40B4-BE49-F238E27FC236}">
              <a16:creationId xmlns:a16="http://schemas.microsoft.com/office/drawing/2014/main" id="{7C582B51-49BC-DF51-8173-4A9252EEAFD4}"/>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66776" y="7991477"/>
          <a:ext cx="1196339" cy="1197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304800</xdr:colOff>
      <xdr:row>111</xdr:row>
      <xdr:rowOff>119269</xdr:rowOff>
    </xdr:to>
    <xdr:sp macro="" textlink="">
      <xdr:nvSpPr>
        <xdr:cNvPr id="1025" name="AutoShape 1">
          <a:extLst>
            <a:ext uri="{FF2B5EF4-FFF2-40B4-BE49-F238E27FC236}">
              <a16:creationId xmlns:a16="http://schemas.microsoft.com/office/drawing/2014/main" id="{17438125-AC1E-17BB-5808-C0F39A1C0099}"/>
            </a:ext>
          </a:extLst>
        </xdr:cNvPr>
        <xdr:cNvSpPr>
          <a:spLocks noChangeAspect="1" noChangeArrowheads="1"/>
        </xdr:cNvSpPr>
      </xdr:nvSpPr>
      <xdr:spPr bwMode="auto">
        <a:xfrm>
          <a:off x="609600" y="362635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152400</xdr:colOff>
      <xdr:row>41</xdr:row>
      <xdr:rowOff>201220</xdr:rowOff>
    </xdr:from>
    <xdr:to>
      <xdr:col>1</xdr:col>
      <xdr:colOff>1316355</xdr:colOff>
      <xdr:row>41</xdr:row>
      <xdr:rowOff>1354456</xdr:rowOff>
    </xdr:to>
    <xdr:pic>
      <xdr:nvPicPr>
        <xdr:cNvPr id="5" name="Obrázek 4">
          <a:extLst>
            <a:ext uri="{FF2B5EF4-FFF2-40B4-BE49-F238E27FC236}">
              <a16:creationId xmlns:a16="http://schemas.microsoft.com/office/drawing/2014/main" id="{0911B151-031F-A8ED-2C7D-7E84A63F1C2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762000" y="13964845"/>
          <a:ext cx="1169670" cy="1162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0</xdr:colOff>
      <xdr:row>116</xdr:row>
      <xdr:rowOff>0</xdr:rowOff>
    </xdr:from>
    <xdr:ext cx="304800" cy="304800"/>
    <xdr:sp macro="" textlink="">
      <xdr:nvSpPr>
        <xdr:cNvPr id="4" name="AutoShape 1">
          <a:extLst>
            <a:ext uri="{FF2B5EF4-FFF2-40B4-BE49-F238E27FC236}">
              <a16:creationId xmlns:a16="http://schemas.microsoft.com/office/drawing/2014/main" id="{6E12D425-CC86-4BAF-94F7-3178FCC18167}"/>
            </a:ext>
          </a:extLst>
        </xdr:cNvPr>
        <xdr:cNvSpPr>
          <a:spLocks noChangeAspect="1" noChangeArrowheads="1"/>
        </xdr:cNvSpPr>
      </xdr:nvSpPr>
      <xdr:spPr bwMode="auto">
        <a:xfrm>
          <a:off x="609600" y="39690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91440</xdr:colOff>
      <xdr:row>116</xdr:row>
      <xdr:rowOff>114301</xdr:rowOff>
    </xdr:from>
    <xdr:to>
      <xdr:col>1</xdr:col>
      <xdr:colOff>1200150</xdr:colOff>
      <xdr:row>116</xdr:row>
      <xdr:rowOff>1468361</xdr:rowOff>
    </xdr:to>
    <xdr:pic>
      <xdr:nvPicPr>
        <xdr:cNvPr id="1027" name="Obrázek 1026">
          <a:extLst>
            <a:ext uri="{FF2B5EF4-FFF2-40B4-BE49-F238E27FC236}">
              <a16:creationId xmlns:a16="http://schemas.microsoft.com/office/drawing/2014/main" id="{D14E6755-BBA2-5547-6224-5927D4B30721}"/>
            </a:ext>
          </a:extLst>
        </xdr:cNvPr>
        <xdr:cNvPicPr>
          <a:picLocks noChangeAspect="1"/>
        </xdr:cNvPicPr>
      </xdr:nvPicPr>
      <xdr:blipFill>
        <a:blip xmlns:r="http://schemas.openxmlformats.org/officeDocument/2006/relationships" r:embed="rId9"/>
        <a:stretch>
          <a:fillRect/>
        </a:stretch>
      </xdr:blipFill>
      <xdr:spPr>
        <a:xfrm>
          <a:off x="701040" y="42672001"/>
          <a:ext cx="1104900" cy="1338820"/>
        </a:xfrm>
        <a:prstGeom prst="rect">
          <a:avLst/>
        </a:prstGeom>
      </xdr:spPr>
    </xdr:pic>
    <xdr:clientData/>
  </xdr:twoCellAnchor>
  <xdr:twoCellAnchor editAs="oneCell">
    <xdr:from>
      <xdr:col>1</xdr:col>
      <xdr:colOff>99060</xdr:colOff>
      <xdr:row>66</xdr:row>
      <xdr:rowOff>106680</xdr:rowOff>
    </xdr:from>
    <xdr:to>
      <xdr:col>1</xdr:col>
      <xdr:colOff>1451255</xdr:colOff>
      <xdr:row>66</xdr:row>
      <xdr:rowOff>1430655</xdr:rowOff>
    </xdr:to>
    <xdr:pic>
      <xdr:nvPicPr>
        <xdr:cNvPr id="1029" name="Obrázek 1028">
          <a:extLst>
            <a:ext uri="{FF2B5EF4-FFF2-40B4-BE49-F238E27FC236}">
              <a16:creationId xmlns:a16="http://schemas.microsoft.com/office/drawing/2014/main" id="{6439F845-E9FF-3F08-1A5D-C0FB7B1EDAAE}"/>
            </a:ext>
          </a:extLst>
        </xdr:cNvPr>
        <xdr:cNvPicPr>
          <a:picLocks noChangeAspect="1"/>
        </xdr:cNvPicPr>
      </xdr:nvPicPr>
      <xdr:blipFill>
        <a:blip xmlns:r="http://schemas.openxmlformats.org/officeDocument/2006/relationships" r:embed="rId10"/>
        <a:stretch>
          <a:fillRect/>
        </a:stretch>
      </xdr:blipFill>
      <xdr:spPr>
        <a:xfrm>
          <a:off x="708660" y="22052280"/>
          <a:ext cx="1352195" cy="1318260"/>
        </a:xfrm>
        <a:prstGeom prst="rect">
          <a:avLst/>
        </a:prstGeom>
      </xdr:spPr>
    </xdr:pic>
    <xdr:clientData/>
  </xdr:twoCellAnchor>
  <xdr:twoCellAnchor editAs="oneCell">
    <xdr:from>
      <xdr:col>1</xdr:col>
      <xdr:colOff>1699261</xdr:colOff>
      <xdr:row>66</xdr:row>
      <xdr:rowOff>76200</xdr:rowOff>
    </xdr:from>
    <xdr:to>
      <xdr:col>1</xdr:col>
      <xdr:colOff>4019551</xdr:colOff>
      <xdr:row>66</xdr:row>
      <xdr:rowOff>1386967</xdr:rowOff>
    </xdr:to>
    <xdr:pic>
      <xdr:nvPicPr>
        <xdr:cNvPr id="1030" name="Obrázek 1029">
          <a:extLst>
            <a:ext uri="{FF2B5EF4-FFF2-40B4-BE49-F238E27FC236}">
              <a16:creationId xmlns:a16="http://schemas.microsoft.com/office/drawing/2014/main" id="{37B67F32-79BE-18D9-FCE4-6EB3B6F6EDAD}"/>
            </a:ext>
          </a:extLst>
        </xdr:cNvPr>
        <xdr:cNvPicPr>
          <a:picLocks noChangeAspect="1"/>
        </xdr:cNvPicPr>
      </xdr:nvPicPr>
      <xdr:blipFill>
        <a:blip xmlns:r="http://schemas.openxmlformats.org/officeDocument/2006/relationships" r:embed="rId11"/>
        <a:stretch>
          <a:fillRect/>
        </a:stretch>
      </xdr:blipFill>
      <xdr:spPr>
        <a:xfrm>
          <a:off x="2308861" y="22021800"/>
          <a:ext cx="2316480" cy="1312672"/>
        </a:xfrm>
        <a:prstGeom prst="rect">
          <a:avLst/>
        </a:prstGeom>
      </xdr:spPr>
    </xdr:pic>
    <xdr:clientData/>
  </xdr:twoCellAnchor>
  <xdr:twoCellAnchor editAs="oneCell">
    <xdr:from>
      <xdr:col>1</xdr:col>
      <xdr:colOff>104775</xdr:colOff>
      <xdr:row>124</xdr:row>
      <xdr:rowOff>190501</xdr:rowOff>
    </xdr:from>
    <xdr:to>
      <xdr:col>1</xdr:col>
      <xdr:colOff>2111949</xdr:colOff>
      <xdr:row>124</xdr:row>
      <xdr:rowOff>1221106</xdr:rowOff>
    </xdr:to>
    <xdr:pic>
      <xdr:nvPicPr>
        <xdr:cNvPr id="1026" name="Obrázek 1025">
          <a:extLst>
            <a:ext uri="{FF2B5EF4-FFF2-40B4-BE49-F238E27FC236}">
              <a16:creationId xmlns:a16="http://schemas.microsoft.com/office/drawing/2014/main" id="{64FF91A9-149A-A87C-72BA-3B95C690CEAD}"/>
            </a:ext>
          </a:extLst>
        </xdr:cNvPr>
        <xdr:cNvPicPr>
          <a:picLocks noChangeAspect="1"/>
        </xdr:cNvPicPr>
      </xdr:nvPicPr>
      <xdr:blipFill>
        <a:blip xmlns:r="http://schemas.openxmlformats.org/officeDocument/2006/relationships" r:embed="rId12"/>
        <a:stretch>
          <a:fillRect/>
        </a:stretch>
      </xdr:blipFill>
      <xdr:spPr>
        <a:xfrm>
          <a:off x="714375" y="48482251"/>
          <a:ext cx="1997649" cy="1028700"/>
        </a:xfrm>
        <a:prstGeom prst="rect">
          <a:avLst/>
        </a:prstGeom>
      </xdr:spPr>
    </xdr:pic>
    <xdr:clientData/>
  </xdr:twoCellAnchor>
  <xdr:twoCellAnchor editAs="oneCell">
    <xdr:from>
      <xdr:col>1</xdr:col>
      <xdr:colOff>152400</xdr:colOff>
      <xdr:row>77</xdr:row>
      <xdr:rowOff>152400</xdr:rowOff>
    </xdr:from>
    <xdr:to>
      <xdr:col>1</xdr:col>
      <xdr:colOff>1276082</xdr:colOff>
      <xdr:row>77</xdr:row>
      <xdr:rowOff>1274445</xdr:rowOff>
    </xdr:to>
    <xdr:pic>
      <xdr:nvPicPr>
        <xdr:cNvPr id="1031" name="Obrázek 1030">
          <a:extLst>
            <a:ext uri="{FF2B5EF4-FFF2-40B4-BE49-F238E27FC236}">
              <a16:creationId xmlns:a16="http://schemas.microsoft.com/office/drawing/2014/main" id="{AF92253E-6B95-7032-A9B3-DC2B58E9B1F7}"/>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762000" y="25412700"/>
          <a:ext cx="1127492" cy="1131570"/>
        </a:xfrm>
        <a:prstGeom prst="rect">
          <a:avLst/>
        </a:prstGeom>
      </xdr:spPr>
    </xdr:pic>
    <xdr:clientData/>
  </xdr:twoCellAnchor>
  <xdr:twoCellAnchor editAs="oneCell">
    <xdr:from>
      <xdr:col>1</xdr:col>
      <xdr:colOff>167641</xdr:colOff>
      <xdr:row>132</xdr:row>
      <xdr:rowOff>76202</xdr:rowOff>
    </xdr:from>
    <xdr:to>
      <xdr:col>1</xdr:col>
      <xdr:colOff>1431691</xdr:colOff>
      <xdr:row>132</xdr:row>
      <xdr:rowOff>1333500</xdr:rowOff>
    </xdr:to>
    <xdr:pic>
      <xdr:nvPicPr>
        <xdr:cNvPr id="1033" name="Obrázek 1032">
          <a:extLst>
            <a:ext uri="{FF2B5EF4-FFF2-40B4-BE49-F238E27FC236}">
              <a16:creationId xmlns:a16="http://schemas.microsoft.com/office/drawing/2014/main" id="{9518EF50-D758-307C-C563-B151EE9D082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777241" y="46015277"/>
          <a:ext cx="1260240" cy="1257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150496</xdr:colOff>
      <xdr:row>140</xdr:row>
      <xdr:rowOff>238125</xdr:rowOff>
    </xdr:from>
    <xdr:to>
      <xdr:col>1</xdr:col>
      <xdr:colOff>2232470</xdr:colOff>
      <xdr:row>140</xdr:row>
      <xdr:rowOff>1367790</xdr:rowOff>
    </xdr:to>
    <xdr:pic>
      <xdr:nvPicPr>
        <xdr:cNvPr id="9" name="Obrázek 8">
          <a:extLst>
            <a:ext uri="{FF2B5EF4-FFF2-40B4-BE49-F238E27FC236}">
              <a16:creationId xmlns:a16="http://schemas.microsoft.com/office/drawing/2014/main" id="{84429F67-09F3-10FA-281B-9A1B895E5078}"/>
            </a:ext>
          </a:extLst>
        </xdr:cNvPr>
        <xdr:cNvPicPr>
          <a:picLocks noChangeAspect="1"/>
        </xdr:cNvPicPr>
      </xdr:nvPicPr>
      <xdr:blipFill>
        <a:blip xmlns:r="http://schemas.openxmlformats.org/officeDocument/2006/relationships" r:embed="rId15"/>
        <a:stretch>
          <a:fillRect/>
        </a:stretch>
      </xdr:blipFill>
      <xdr:spPr>
        <a:xfrm>
          <a:off x="760096" y="49044225"/>
          <a:ext cx="2081974" cy="1129665"/>
        </a:xfrm>
        <a:prstGeom prst="rect">
          <a:avLst/>
        </a:prstGeom>
      </xdr:spPr>
    </xdr:pic>
    <xdr:clientData/>
  </xdr:twoCellAnchor>
  <xdr:twoCellAnchor editAs="oneCell">
    <xdr:from>
      <xdr:col>1</xdr:col>
      <xdr:colOff>266700</xdr:colOff>
      <xdr:row>87</xdr:row>
      <xdr:rowOff>209550</xdr:rowOff>
    </xdr:from>
    <xdr:to>
      <xdr:col>1</xdr:col>
      <xdr:colOff>1350595</xdr:colOff>
      <xdr:row>87</xdr:row>
      <xdr:rowOff>1291590</xdr:rowOff>
    </xdr:to>
    <xdr:pic>
      <xdr:nvPicPr>
        <xdr:cNvPr id="18" name="Obrázek 17">
          <a:extLst>
            <a:ext uri="{FF2B5EF4-FFF2-40B4-BE49-F238E27FC236}">
              <a16:creationId xmlns:a16="http://schemas.microsoft.com/office/drawing/2014/main" id="{1D8CE18C-DCE0-DD29-45DF-738336A1563F}"/>
            </a:ext>
          </a:extLst>
        </xdr:cNvPr>
        <xdr:cNvPicPr>
          <a:picLocks noChangeAspect="1"/>
        </xdr:cNvPicPr>
      </xdr:nvPicPr>
      <xdr:blipFill>
        <a:blip xmlns:r="http://schemas.openxmlformats.org/officeDocument/2006/relationships" r:embed="rId16"/>
        <a:stretch>
          <a:fillRect/>
        </a:stretch>
      </xdr:blipFill>
      <xdr:spPr>
        <a:xfrm>
          <a:off x="876300" y="29241750"/>
          <a:ext cx="1083895" cy="1082040"/>
        </a:xfrm>
        <a:prstGeom prst="rect">
          <a:avLst/>
        </a:prstGeom>
      </xdr:spPr>
    </xdr:pic>
    <xdr:clientData/>
  </xdr:twoCellAnchor>
  <xdr:twoCellAnchor editAs="oneCell">
    <xdr:from>
      <xdr:col>1</xdr:col>
      <xdr:colOff>238126</xdr:colOff>
      <xdr:row>148</xdr:row>
      <xdr:rowOff>76200</xdr:rowOff>
    </xdr:from>
    <xdr:to>
      <xdr:col>1</xdr:col>
      <xdr:colOff>1506856</xdr:colOff>
      <xdr:row>148</xdr:row>
      <xdr:rowOff>1350833</xdr:rowOff>
    </xdr:to>
    <xdr:pic>
      <xdr:nvPicPr>
        <xdr:cNvPr id="20" name="Obrázek 19">
          <a:extLst>
            <a:ext uri="{FF2B5EF4-FFF2-40B4-BE49-F238E27FC236}">
              <a16:creationId xmlns:a16="http://schemas.microsoft.com/office/drawing/2014/main" id="{5A95F4C8-D42F-EB05-9F2A-15DD764BC33C}"/>
            </a:ext>
          </a:extLst>
        </xdr:cNvPr>
        <xdr:cNvPicPr>
          <a:picLocks noChangeAspect="1"/>
        </xdr:cNvPicPr>
      </xdr:nvPicPr>
      <xdr:blipFill>
        <a:blip xmlns:r="http://schemas.openxmlformats.org/officeDocument/2006/relationships" r:embed="rId17"/>
        <a:stretch>
          <a:fillRect/>
        </a:stretch>
      </xdr:blipFill>
      <xdr:spPr>
        <a:xfrm>
          <a:off x="847726" y="55159275"/>
          <a:ext cx="1272540" cy="1284158"/>
        </a:xfrm>
        <a:prstGeom prst="rect">
          <a:avLst/>
        </a:prstGeom>
      </xdr:spPr>
    </xdr:pic>
    <xdr:clientData/>
  </xdr:twoCellAnchor>
  <xdr:twoCellAnchor editAs="oneCell">
    <xdr:from>
      <xdr:col>1</xdr:col>
      <xdr:colOff>105770</xdr:colOff>
      <xdr:row>160</xdr:row>
      <xdr:rowOff>53504</xdr:rowOff>
    </xdr:from>
    <xdr:to>
      <xdr:col>1</xdr:col>
      <xdr:colOff>1622821</xdr:colOff>
      <xdr:row>160</xdr:row>
      <xdr:rowOff>1920901</xdr:rowOff>
    </xdr:to>
    <xdr:pic>
      <xdr:nvPicPr>
        <xdr:cNvPr id="1028" name="Obrázek 1027">
          <a:extLst>
            <a:ext uri="{FF2B5EF4-FFF2-40B4-BE49-F238E27FC236}">
              <a16:creationId xmlns:a16="http://schemas.microsoft.com/office/drawing/2014/main" id="{F12ABE2C-8B00-F67E-1267-710CBF7BBE83}"/>
            </a:ext>
          </a:extLst>
        </xdr:cNvPr>
        <xdr:cNvPicPr>
          <a:picLocks noChangeAspect="1"/>
        </xdr:cNvPicPr>
      </xdr:nvPicPr>
      <xdr:blipFill>
        <a:blip xmlns:r="http://schemas.openxmlformats.org/officeDocument/2006/relationships" r:embed="rId18"/>
        <a:stretch>
          <a:fillRect/>
        </a:stretch>
      </xdr:blipFill>
      <xdr:spPr>
        <a:xfrm>
          <a:off x="718683" y="59282439"/>
          <a:ext cx="1513241" cy="1859777"/>
        </a:xfrm>
        <a:prstGeom prst="rect">
          <a:avLst/>
        </a:prstGeom>
      </xdr:spPr>
    </xdr:pic>
    <xdr:clientData/>
  </xdr:twoCellAnchor>
  <xdr:twoCellAnchor editAs="oneCell">
    <xdr:from>
      <xdr:col>1</xdr:col>
      <xdr:colOff>1938131</xdr:colOff>
      <xdr:row>160</xdr:row>
      <xdr:rowOff>82827</xdr:rowOff>
    </xdr:from>
    <xdr:to>
      <xdr:col>1</xdr:col>
      <xdr:colOff>4478987</xdr:colOff>
      <xdr:row>160</xdr:row>
      <xdr:rowOff>1774546</xdr:rowOff>
    </xdr:to>
    <xdr:pic>
      <xdr:nvPicPr>
        <xdr:cNvPr id="1032" name="Obrázek 1031">
          <a:extLst>
            <a:ext uri="{FF2B5EF4-FFF2-40B4-BE49-F238E27FC236}">
              <a16:creationId xmlns:a16="http://schemas.microsoft.com/office/drawing/2014/main" id="{08C7DC54-D43D-A089-A361-81BC494DEB01}"/>
            </a:ext>
          </a:extLst>
        </xdr:cNvPr>
        <xdr:cNvPicPr>
          <a:picLocks noChangeAspect="1"/>
        </xdr:cNvPicPr>
      </xdr:nvPicPr>
      <xdr:blipFill>
        <a:blip xmlns:r="http://schemas.openxmlformats.org/officeDocument/2006/relationships" r:embed="rId19"/>
        <a:stretch>
          <a:fillRect/>
        </a:stretch>
      </xdr:blipFill>
      <xdr:spPr>
        <a:xfrm>
          <a:off x="2551044" y="59311762"/>
          <a:ext cx="2544666" cy="1695529"/>
        </a:xfrm>
        <a:prstGeom prst="rect">
          <a:avLst/>
        </a:prstGeom>
      </xdr:spPr>
    </xdr:pic>
    <xdr:clientData/>
  </xdr:twoCellAnchor>
  <xdr:twoCellAnchor editAs="oneCell">
    <xdr:from>
      <xdr:col>1</xdr:col>
      <xdr:colOff>190501</xdr:colOff>
      <xdr:row>97</xdr:row>
      <xdr:rowOff>99392</xdr:rowOff>
    </xdr:from>
    <xdr:to>
      <xdr:col>1</xdr:col>
      <xdr:colOff>1541229</xdr:colOff>
      <xdr:row>97</xdr:row>
      <xdr:rowOff>1407516</xdr:rowOff>
    </xdr:to>
    <xdr:pic>
      <xdr:nvPicPr>
        <xdr:cNvPr id="19" name="Obrázek 18">
          <a:extLst>
            <a:ext uri="{FF2B5EF4-FFF2-40B4-BE49-F238E27FC236}">
              <a16:creationId xmlns:a16="http://schemas.microsoft.com/office/drawing/2014/main" id="{7A325178-0B7A-CC1B-728D-097B78787463}"/>
            </a:ext>
          </a:extLst>
        </xdr:cNvPr>
        <xdr:cNvPicPr>
          <a:picLocks noChangeAspect="1"/>
        </xdr:cNvPicPr>
      </xdr:nvPicPr>
      <xdr:blipFill>
        <a:blip xmlns:r="http://schemas.openxmlformats.org/officeDocument/2006/relationships" r:embed="rId20"/>
        <a:stretch>
          <a:fillRect/>
        </a:stretch>
      </xdr:blipFill>
      <xdr:spPr>
        <a:xfrm>
          <a:off x="803414" y="32061979"/>
          <a:ext cx="1354538" cy="1308124"/>
        </a:xfrm>
        <a:prstGeom prst="rect">
          <a:avLst/>
        </a:prstGeom>
      </xdr:spPr>
    </xdr:pic>
    <xdr:clientData/>
  </xdr:twoCellAnchor>
  <xdr:twoCellAnchor editAs="oneCell">
    <xdr:from>
      <xdr:col>1</xdr:col>
      <xdr:colOff>124239</xdr:colOff>
      <xdr:row>106</xdr:row>
      <xdr:rowOff>57979</xdr:rowOff>
    </xdr:from>
    <xdr:to>
      <xdr:col>1</xdr:col>
      <xdr:colOff>1128162</xdr:colOff>
      <xdr:row>106</xdr:row>
      <xdr:rowOff>1466023</xdr:rowOff>
    </xdr:to>
    <xdr:pic>
      <xdr:nvPicPr>
        <xdr:cNvPr id="10" name="Obrázek 9">
          <a:extLst>
            <a:ext uri="{FF2B5EF4-FFF2-40B4-BE49-F238E27FC236}">
              <a16:creationId xmlns:a16="http://schemas.microsoft.com/office/drawing/2014/main" id="{346E6E69-8BDB-DBA9-105D-B56B09CF0F54}"/>
            </a:ext>
          </a:extLst>
        </xdr:cNvPr>
        <xdr:cNvPicPr>
          <a:picLocks noChangeAspect="1"/>
        </xdr:cNvPicPr>
      </xdr:nvPicPr>
      <xdr:blipFill>
        <a:blip xmlns:r="http://schemas.openxmlformats.org/officeDocument/2006/relationships" r:embed="rId21"/>
        <a:stretch>
          <a:fillRect/>
        </a:stretch>
      </xdr:blipFill>
      <xdr:spPr>
        <a:xfrm>
          <a:off x="737152" y="35905109"/>
          <a:ext cx="1003923" cy="14080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199292</xdr:colOff>
      <xdr:row>8</xdr:row>
      <xdr:rowOff>134815</xdr:rowOff>
    </xdr:from>
    <xdr:ext cx="1111640" cy="814714"/>
    <xdr:pic>
      <xdr:nvPicPr>
        <xdr:cNvPr id="55" name="Obrázek 54">
          <a:extLst>
            <a:ext uri="{FF2B5EF4-FFF2-40B4-BE49-F238E27FC236}">
              <a16:creationId xmlns:a16="http://schemas.microsoft.com/office/drawing/2014/main" id="{5A5AFECC-E135-4C69-8374-A620C2C28182}"/>
            </a:ext>
          </a:extLst>
        </xdr:cNvPr>
        <xdr:cNvPicPr>
          <a:picLocks noChangeAspect="1"/>
        </xdr:cNvPicPr>
      </xdr:nvPicPr>
      <xdr:blipFill>
        <a:blip xmlns:r="http://schemas.openxmlformats.org/officeDocument/2006/relationships" r:embed="rId1"/>
        <a:stretch>
          <a:fillRect/>
        </a:stretch>
      </xdr:blipFill>
      <xdr:spPr>
        <a:xfrm>
          <a:off x="2286000" y="5773615"/>
          <a:ext cx="1111640" cy="814714"/>
        </a:xfrm>
        <a:prstGeom prst="rect">
          <a:avLst/>
        </a:prstGeom>
      </xdr:spPr>
    </xdr:pic>
    <xdr:clientData/>
  </xdr:oneCellAnchor>
  <xdr:oneCellAnchor>
    <xdr:from>
      <xdr:col>2</xdr:col>
      <xdr:colOff>105509</xdr:colOff>
      <xdr:row>12</xdr:row>
      <xdr:rowOff>111369</xdr:rowOff>
    </xdr:from>
    <xdr:ext cx="1281892" cy="918210"/>
    <xdr:pic>
      <xdr:nvPicPr>
        <xdr:cNvPr id="57" name="Obrázek 56">
          <a:extLst>
            <a:ext uri="{FF2B5EF4-FFF2-40B4-BE49-F238E27FC236}">
              <a16:creationId xmlns:a16="http://schemas.microsoft.com/office/drawing/2014/main" id="{362E34BD-81BC-4B7B-AFF6-E3C27617FDE6}"/>
            </a:ext>
          </a:extLst>
        </xdr:cNvPr>
        <xdr:cNvPicPr>
          <a:picLocks noChangeAspect="1"/>
        </xdr:cNvPicPr>
      </xdr:nvPicPr>
      <xdr:blipFill>
        <a:blip xmlns:r="http://schemas.openxmlformats.org/officeDocument/2006/relationships" r:embed="rId2"/>
        <a:stretch>
          <a:fillRect/>
        </a:stretch>
      </xdr:blipFill>
      <xdr:spPr>
        <a:xfrm>
          <a:off x="2192217" y="8059615"/>
          <a:ext cx="1281892" cy="918210"/>
        </a:xfrm>
        <a:prstGeom prst="rect">
          <a:avLst/>
        </a:prstGeom>
      </xdr:spPr>
    </xdr:pic>
    <xdr:clientData/>
  </xdr:oneCellAnchor>
  <xdr:oneCellAnchor>
    <xdr:from>
      <xdr:col>2</xdr:col>
      <xdr:colOff>222738</xdr:colOff>
      <xdr:row>14</xdr:row>
      <xdr:rowOff>99646</xdr:rowOff>
    </xdr:from>
    <xdr:ext cx="1149470" cy="888902"/>
    <xdr:pic>
      <xdr:nvPicPr>
        <xdr:cNvPr id="59" name="Obrázek 58">
          <a:extLst>
            <a:ext uri="{FF2B5EF4-FFF2-40B4-BE49-F238E27FC236}">
              <a16:creationId xmlns:a16="http://schemas.microsoft.com/office/drawing/2014/main" id="{2DC9DE5D-D783-4390-A476-F7BA38F228F9}"/>
            </a:ext>
          </a:extLst>
        </xdr:cNvPr>
        <xdr:cNvPicPr>
          <a:picLocks noChangeAspect="1"/>
        </xdr:cNvPicPr>
      </xdr:nvPicPr>
      <xdr:blipFill>
        <a:blip xmlns:r="http://schemas.openxmlformats.org/officeDocument/2006/relationships" r:embed="rId3"/>
        <a:stretch>
          <a:fillRect/>
        </a:stretch>
      </xdr:blipFill>
      <xdr:spPr>
        <a:xfrm>
          <a:off x="2309446" y="9202615"/>
          <a:ext cx="1149470" cy="888902"/>
        </a:xfrm>
        <a:prstGeom prst="rect">
          <a:avLst/>
        </a:prstGeom>
      </xdr:spPr>
    </xdr:pic>
    <xdr:clientData/>
  </xdr:oneCellAnchor>
  <xdr:oneCellAnchor>
    <xdr:from>
      <xdr:col>2</xdr:col>
      <xdr:colOff>169985</xdr:colOff>
      <xdr:row>20</xdr:row>
      <xdr:rowOff>181708</xdr:rowOff>
    </xdr:from>
    <xdr:ext cx="1106737" cy="728882"/>
    <xdr:pic>
      <xdr:nvPicPr>
        <xdr:cNvPr id="61" name="Obrázek 60">
          <a:extLst>
            <a:ext uri="{FF2B5EF4-FFF2-40B4-BE49-F238E27FC236}">
              <a16:creationId xmlns:a16="http://schemas.microsoft.com/office/drawing/2014/main" id="{BA5F237E-8898-4C68-9F33-4802EA2DBC14}"/>
            </a:ext>
          </a:extLst>
        </xdr:cNvPr>
        <xdr:cNvPicPr>
          <a:picLocks noChangeAspect="1"/>
        </xdr:cNvPicPr>
      </xdr:nvPicPr>
      <xdr:blipFill>
        <a:blip xmlns:r="http://schemas.openxmlformats.org/officeDocument/2006/relationships" r:embed="rId4"/>
        <a:stretch>
          <a:fillRect/>
        </a:stretch>
      </xdr:blipFill>
      <xdr:spPr>
        <a:xfrm>
          <a:off x="2256693" y="12748846"/>
          <a:ext cx="1106737" cy="728882"/>
        </a:xfrm>
        <a:prstGeom prst="rect">
          <a:avLst/>
        </a:prstGeom>
      </xdr:spPr>
    </xdr:pic>
    <xdr:clientData/>
  </xdr:oneCellAnchor>
  <xdr:oneCellAnchor>
    <xdr:from>
      <xdr:col>2</xdr:col>
      <xdr:colOff>193431</xdr:colOff>
      <xdr:row>28</xdr:row>
      <xdr:rowOff>158261</xdr:rowOff>
    </xdr:from>
    <xdr:ext cx="1080574" cy="827824"/>
    <xdr:pic>
      <xdr:nvPicPr>
        <xdr:cNvPr id="65" name="Obrázek 64">
          <a:extLst>
            <a:ext uri="{FF2B5EF4-FFF2-40B4-BE49-F238E27FC236}">
              <a16:creationId xmlns:a16="http://schemas.microsoft.com/office/drawing/2014/main" id="{C94CA085-DB2E-40A0-BBE9-D574E509C8A6}"/>
            </a:ext>
          </a:extLst>
        </xdr:cNvPr>
        <xdr:cNvPicPr>
          <a:picLocks noChangeAspect="1"/>
        </xdr:cNvPicPr>
      </xdr:nvPicPr>
      <xdr:blipFill>
        <a:blip xmlns:r="http://schemas.openxmlformats.org/officeDocument/2006/relationships" r:embed="rId5"/>
        <a:stretch>
          <a:fillRect/>
        </a:stretch>
      </xdr:blipFill>
      <xdr:spPr>
        <a:xfrm>
          <a:off x="2280139" y="17344292"/>
          <a:ext cx="1080574" cy="827824"/>
        </a:xfrm>
        <a:prstGeom prst="rect">
          <a:avLst/>
        </a:prstGeom>
      </xdr:spPr>
    </xdr:pic>
    <xdr:clientData/>
  </xdr:oneCellAnchor>
  <xdr:oneCellAnchor>
    <xdr:from>
      <xdr:col>2</xdr:col>
      <xdr:colOff>175846</xdr:colOff>
      <xdr:row>30</xdr:row>
      <xdr:rowOff>234463</xdr:rowOff>
    </xdr:from>
    <xdr:ext cx="1158146" cy="560656"/>
    <xdr:pic>
      <xdr:nvPicPr>
        <xdr:cNvPr id="67" name="Obrázek 66">
          <a:extLst>
            <a:ext uri="{FF2B5EF4-FFF2-40B4-BE49-F238E27FC236}">
              <a16:creationId xmlns:a16="http://schemas.microsoft.com/office/drawing/2014/main" id="{465763E7-397C-4B83-A269-F290234897A8}"/>
            </a:ext>
          </a:extLst>
        </xdr:cNvPr>
        <xdr:cNvPicPr>
          <a:picLocks noChangeAspect="1"/>
        </xdr:cNvPicPr>
      </xdr:nvPicPr>
      <xdr:blipFill>
        <a:blip xmlns:r="http://schemas.openxmlformats.org/officeDocument/2006/relationships" r:embed="rId6"/>
        <a:stretch>
          <a:fillRect/>
        </a:stretch>
      </xdr:blipFill>
      <xdr:spPr>
        <a:xfrm>
          <a:off x="2262554" y="18575217"/>
          <a:ext cx="1158146" cy="560656"/>
        </a:xfrm>
        <a:prstGeom prst="rect">
          <a:avLst/>
        </a:prstGeom>
      </xdr:spPr>
    </xdr:pic>
    <xdr:clientData/>
  </xdr:oneCellAnchor>
  <xdr:oneCellAnchor>
    <xdr:from>
      <xdr:col>2</xdr:col>
      <xdr:colOff>199293</xdr:colOff>
      <xdr:row>36</xdr:row>
      <xdr:rowOff>105509</xdr:rowOff>
    </xdr:from>
    <xdr:ext cx="1003625" cy="881282"/>
    <xdr:pic>
      <xdr:nvPicPr>
        <xdr:cNvPr id="68" name="Obrázek 67">
          <a:extLst>
            <a:ext uri="{FF2B5EF4-FFF2-40B4-BE49-F238E27FC236}">
              <a16:creationId xmlns:a16="http://schemas.microsoft.com/office/drawing/2014/main" id="{EAFF9019-CFEF-4A4D-92C0-350FB09B48EE}"/>
            </a:ext>
          </a:extLst>
        </xdr:cNvPr>
        <xdr:cNvPicPr>
          <a:picLocks noChangeAspect="1"/>
        </xdr:cNvPicPr>
      </xdr:nvPicPr>
      <xdr:blipFill>
        <a:blip xmlns:r="http://schemas.openxmlformats.org/officeDocument/2006/relationships" r:embed="rId7"/>
        <a:stretch>
          <a:fillRect/>
        </a:stretch>
      </xdr:blipFill>
      <xdr:spPr>
        <a:xfrm>
          <a:off x="2286001" y="19600986"/>
          <a:ext cx="1003625" cy="881282"/>
        </a:xfrm>
        <a:prstGeom prst="rect">
          <a:avLst/>
        </a:prstGeom>
      </xdr:spPr>
    </xdr:pic>
    <xdr:clientData/>
  </xdr:oneCellAnchor>
  <xdr:oneCellAnchor>
    <xdr:from>
      <xdr:col>2</xdr:col>
      <xdr:colOff>509955</xdr:colOff>
      <xdr:row>44</xdr:row>
      <xdr:rowOff>76200</xdr:rowOff>
    </xdr:from>
    <xdr:ext cx="385249" cy="985845"/>
    <xdr:pic>
      <xdr:nvPicPr>
        <xdr:cNvPr id="77" name="Obrázek 76">
          <a:extLst>
            <a:ext uri="{FF2B5EF4-FFF2-40B4-BE49-F238E27FC236}">
              <a16:creationId xmlns:a16="http://schemas.microsoft.com/office/drawing/2014/main" id="{7EF64FD5-E5E8-47BF-A011-A689418029D0}"/>
            </a:ext>
          </a:extLst>
        </xdr:cNvPr>
        <xdr:cNvPicPr>
          <a:picLocks noChangeAspect="1"/>
        </xdr:cNvPicPr>
      </xdr:nvPicPr>
      <xdr:blipFill>
        <a:blip xmlns:r="http://schemas.openxmlformats.org/officeDocument/2006/relationships" r:embed="rId8"/>
        <a:stretch>
          <a:fillRect/>
        </a:stretch>
      </xdr:blipFill>
      <xdr:spPr>
        <a:xfrm>
          <a:off x="2596663" y="26500015"/>
          <a:ext cx="385249" cy="985845"/>
        </a:xfrm>
        <a:prstGeom prst="rect">
          <a:avLst/>
        </a:prstGeom>
      </xdr:spPr>
    </xdr:pic>
    <xdr:clientData/>
  </xdr:oneCellAnchor>
  <xdr:oneCellAnchor>
    <xdr:from>
      <xdr:col>2</xdr:col>
      <xdr:colOff>263770</xdr:colOff>
      <xdr:row>46</xdr:row>
      <xdr:rowOff>164123</xdr:rowOff>
    </xdr:from>
    <xdr:ext cx="898558" cy="748665"/>
    <xdr:pic>
      <xdr:nvPicPr>
        <xdr:cNvPr id="78" name="Obrázek 77">
          <a:extLst>
            <a:ext uri="{FF2B5EF4-FFF2-40B4-BE49-F238E27FC236}">
              <a16:creationId xmlns:a16="http://schemas.microsoft.com/office/drawing/2014/main" id="{6B6F0F73-AF51-4847-8A23-C676609165D6}"/>
            </a:ext>
          </a:extLst>
        </xdr:cNvPr>
        <xdr:cNvPicPr>
          <a:picLocks noChangeAspect="1"/>
        </xdr:cNvPicPr>
      </xdr:nvPicPr>
      <xdr:blipFill>
        <a:blip xmlns:r="http://schemas.openxmlformats.org/officeDocument/2006/relationships" r:embed="rId9"/>
        <a:stretch>
          <a:fillRect/>
        </a:stretch>
      </xdr:blipFill>
      <xdr:spPr>
        <a:xfrm>
          <a:off x="2350478" y="27742661"/>
          <a:ext cx="898558" cy="748665"/>
        </a:xfrm>
        <a:prstGeom prst="rect">
          <a:avLst/>
        </a:prstGeom>
      </xdr:spPr>
    </xdr:pic>
    <xdr:clientData/>
  </xdr:oneCellAnchor>
  <xdr:oneCellAnchor>
    <xdr:from>
      <xdr:col>2</xdr:col>
      <xdr:colOff>216877</xdr:colOff>
      <xdr:row>16</xdr:row>
      <xdr:rowOff>199292</xdr:rowOff>
    </xdr:from>
    <xdr:ext cx="1071503" cy="627185"/>
    <xdr:pic>
      <xdr:nvPicPr>
        <xdr:cNvPr id="80" name="Obrázek 79">
          <a:extLst>
            <a:ext uri="{FF2B5EF4-FFF2-40B4-BE49-F238E27FC236}">
              <a16:creationId xmlns:a16="http://schemas.microsoft.com/office/drawing/2014/main" id="{A473CC2D-49BD-471E-9F80-05BCC15D74A1}"/>
            </a:ext>
          </a:extLst>
        </xdr:cNvPr>
        <xdr:cNvPicPr>
          <a:picLocks noChangeAspect="1"/>
        </xdr:cNvPicPr>
      </xdr:nvPicPr>
      <xdr:blipFill>
        <a:blip xmlns:r="http://schemas.openxmlformats.org/officeDocument/2006/relationships" r:embed="rId10"/>
        <a:stretch>
          <a:fillRect/>
        </a:stretch>
      </xdr:blipFill>
      <xdr:spPr>
        <a:xfrm>
          <a:off x="2303585" y="10456984"/>
          <a:ext cx="1071503" cy="627185"/>
        </a:xfrm>
        <a:prstGeom prst="rect">
          <a:avLst/>
        </a:prstGeom>
      </xdr:spPr>
    </xdr:pic>
    <xdr:clientData/>
  </xdr:oneCellAnchor>
  <xdr:oneCellAnchor>
    <xdr:from>
      <xdr:col>2</xdr:col>
      <xdr:colOff>410309</xdr:colOff>
      <xdr:row>18</xdr:row>
      <xdr:rowOff>117231</xdr:rowOff>
    </xdr:from>
    <xdr:ext cx="703384" cy="863311"/>
    <xdr:pic>
      <xdr:nvPicPr>
        <xdr:cNvPr id="81" name="Obrázek 80">
          <a:extLst>
            <a:ext uri="{FF2B5EF4-FFF2-40B4-BE49-F238E27FC236}">
              <a16:creationId xmlns:a16="http://schemas.microsoft.com/office/drawing/2014/main" id="{26BB87F0-5E17-410F-96AA-FCC1F4575250}"/>
            </a:ext>
          </a:extLst>
        </xdr:cNvPr>
        <xdr:cNvPicPr>
          <a:picLocks noChangeAspect="1"/>
        </xdr:cNvPicPr>
      </xdr:nvPicPr>
      <xdr:blipFill>
        <a:blip xmlns:r="http://schemas.openxmlformats.org/officeDocument/2006/relationships" r:embed="rId11"/>
        <a:stretch>
          <a:fillRect/>
        </a:stretch>
      </xdr:blipFill>
      <xdr:spPr>
        <a:xfrm>
          <a:off x="2497017" y="11529646"/>
          <a:ext cx="703384" cy="863311"/>
        </a:xfrm>
        <a:prstGeom prst="rect">
          <a:avLst/>
        </a:prstGeom>
      </xdr:spPr>
    </xdr:pic>
    <xdr:clientData/>
  </xdr:oneCellAnchor>
  <xdr:oneCellAnchor>
    <xdr:from>
      <xdr:col>2</xdr:col>
      <xdr:colOff>208804</xdr:colOff>
      <xdr:row>38</xdr:row>
      <xdr:rowOff>67006</xdr:rowOff>
    </xdr:from>
    <xdr:ext cx="1076739" cy="993913"/>
    <xdr:pic>
      <xdr:nvPicPr>
        <xdr:cNvPr id="84" name="Obrázek 83">
          <a:extLst>
            <a:ext uri="{FF2B5EF4-FFF2-40B4-BE49-F238E27FC236}">
              <a16:creationId xmlns:a16="http://schemas.microsoft.com/office/drawing/2014/main" id="{0CBBDC2F-9ADB-4AD4-96CB-396AC908375F}"/>
            </a:ext>
          </a:extLst>
        </xdr:cNvPr>
        <xdr:cNvPicPr>
          <a:picLocks noChangeAspect="1"/>
        </xdr:cNvPicPr>
      </xdr:nvPicPr>
      <xdr:blipFill>
        <a:blip xmlns:r="http://schemas.openxmlformats.org/officeDocument/2006/relationships" r:embed="rId12"/>
        <a:stretch>
          <a:fillRect/>
        </a:stretch>
      </xdr:blipFill>
      <xdr:spPr>
        <a:xfrm>
          <a:off x="1532779" y="21517306"/>
          <a:ext cx="1076739" cy="993913"/>
        </a:xfrm>
        <a:prstGeom prst="rect">
          <a:avLst/>
        </a:prstGeom>
      </xdr:spPr>
    </xdr:pic>
    <xdr:clientData/>
  </xdr:oneCellAnchor>
  <xdr:oneCellAnchor>
    <xdr:from>
      <xdr:col>2</xdr:col>
      <xdr:colOff>959670</xdr:colOff>
      <xdr:row>60</xdr:row>
      <xdr:rowOff>80625</xdr:rowOff>
    </xdr:from>
    <xdr:ext cx="384313" cy="965183"/>
    <xdr:pic>
      <xdr:nvPicPr>
        <xdr:cNvPr id="86" name="Obrázek 85">
          <a:extLst>
            <a:ext uri="{FF2B5EF4-FFF2-40B4-BE49-F238E27FC236}">
              <a16:creationId xmlns:a16="http://schemas.microsoft.com/office/drawing/2014/main" id="{75564276-3771-48EC-92F8-3B101530D49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rot="17100000">
          <a:off x="2756452" y="30241460"/>
          <a:ext cx="965183" cy="384313"/>
        </a:xfrm>
        <a:prstGeom prst="rect">
          <a:avLst/>
        </a:prstGeom>
      </xdr:spPr>
    </xdr:pic>
    <xdr:clientData/>
  </xdr:oneCellAnchor>
  <xdr:oneCellAnchor>
    <xdr:from>
      <xdr:col>2</xdr:col>
      <xdr:colOff>225287</xdr:colOff>
      <xdr:row>60</xdr:row>
      <xdr:rowOff>198783</xdr:rowOff>
    </xdr:from>
    <xdr:ext cx="665675" cy="669235"/>
    <xdr:pic>
      <xdr:nvPicPr>
        <xdr:cNvPr id="87" name="Obrázek 86">
          <a:extLst>
            <a:ext uri="{FF2B5EF4-FFF2-40B4-BE49-F238E27FC236}">
              <a16:creationId xmlns:a16="http://schemas.microsoft.com/office/drawing/2014/main" id="{20369DF4-E92C-4D16-B328-B325718B1B54}"/>
            </a:ext>
          </a:extLst>
        </xdr:cNvPr>
        <xdr:cNvPicPr>
          <a:picLocks noChangeAspect="1"/>
        </xdr:cNvPicPr>
      </xdr:nvPicPr>
      <xdr:blipFill>
        <a:blip xmlns:r="http://schemas.openxmlformats.org/officeDocument/2006/relationships" r:embed="rId14"/>
        <a:stretch>
          <a:fillRect/>
        </a:stretch>
      </xdr:blipFill>
      <xdr:spPr>
        <a:xfrm>
          <a:off x="2312504" y="30069183"/>
          <a:ext cx="665675" cy="669235"/>
        </a:xfrm>
        <a:prstGeom prst="rect">
          <a:avLst/>
        </a:prstGeom>
      </xdr:spPr>
    </xdr:pic>
    <xdr:clientData/>
  </xdr:oneCellAnchor>
  <xdr:oneCellAnchor>
    <xdr:from>
      <xdr:col>2</xdr:col>
      <xdr:colOff>140678</xdr:colOff>
      <xdr:row>32</xdr:row>
      <xdr:rowOff>146539</xdr:rowOff>
    </xdr:from>
    <xdr:ext cx="1174594" cy="839959"/>
    <xdr:pic>
      <xdr:nvPicPr>
        <xdr:cNvPr id="181" name="Obrázek 180">
          <a:extLst>
            <a:ext uri="{FF2B5EF4-FFF2-40B4-BE49-F238E27FC236}">
              <a16:creationId xmlns:a16="http://schemas.microsoft.com/office/drawing/2014/main" id="{4D0DBDE1-8117-41EF-AF15-143506BF5AD5}"/>
            </a:ext>
          </a:extLst>
        </xdr:cNvPr>
        <xdr:cNvPicPr>
          <a:picLocks noChangeAspect="1"/>
        </xdr:cNvPicPr>
      </xdr:nvPicPr>
      <xdr:blipFill>
        <a:blip xmlns:r="http://schemas.openxmlformats.org/officeDocument/2006/relationships" r:embed="rId15"/>
        <a:stretch>
          <a:fillRect/>
        </a:stretch>
      </xdr:blipFill>
      <xdr:spPr>
        <a:xfrm>
          <a:off x="1466558" y="49966099"/>
          <a:ext cx="1174594" cy="839959"/>
        </a:xfrm>
        <a:prstGeom prst="rect">
          <a:avLst/>
        </a:prstGeom>
      </xdr:spPr>
    </xdr:pic>
    <xdr:clientData/>
  </xdr:oneCellAnchor>
  <xdr:oneCellAnchor>
    <xdr:from>
      <xdr:col>2</xdr:col>
      <xdr:colOff>228600</xdr:colOff>
      <xdr:row>49</xdr:row>
      <xdr:rowOff>76200</xdr:rowOff>
    </xdr:from>
    <xdr:ext cx="931876" cy="723900"/>
    <xdr:pic>
      <xdr:nvPicPr>
        <xdr:cNvPr id="182" name="Obrázek 181">
          <a:extLst>
            <a:ext uri="{FF2B5EF4-FFF2-40B4-BE49-F238E27FC236}">
              <a16:creationId xmlns:a16="http://schemas.microsoft.com/office/drawing/2014/main" id="{B90DB9BF-1201-4968-A94F-1AEDC37D59A8}"/>
            </a:ext>
          </a:extLst>
        </xdr:cNvPr>
        <xdr:cNvPicPr>
          <a:picLocks noChangeAspect="1"/>
        </xdr:cNvPicPr>
      </xdr:nvPicPr>
      <xdr:blipFill>
        <a:blip xmlns:r="http://schemas.openxmlformats.org/officeDocument/2006/relationships" r:embed="rId16"/>
        <a:stretch>
          <a:fillRect/>
        </a:stretch>
      </xdr:blipFill>
      <xdr:spPr>
        <a:xfrm>
          <a:off x="1554480" y="31546800"/>
          <a:ext cx="931876" cy="723900"/>
        </a:xfrm>
        <a:prstGeom prst="rect">
          <a:avLst/>
        </a:prstGeom>
      </xdr:spPr>
    </xdr:pic>
    <xdr:clientData/>
  </xdr:oneCellAnchor>
  <xdr:twoCellAnchor editAs="oneCell">
    <xdr:from>
      <xdr:col>2</xdr:col>
      <xdr:colOff>276225</xdr:colOff>
      <xdr:row>50</xdr:row>
      <xdr:rowOff>130038</xdr:rowOff>
    </xdr:from>
    <xdr:to>
      <xdr:col>2</xdr:col>
      <xdr:colOff>1276350</xdr:colOff>
      <xdr:row>51</xdr:row>
      <xdr:rowOff>821008</xdr:rowOff>
    </xdr:to>
    <xdr:pic>
      <xdr:nvPicPr>
        <xdr:cNvPr id="3" name="Obrázek 2">
          <a:extLst>
            <a:ext uri="{FF2B5EF4-FFF2-40B4-BE49-F238E27FC236}">
              <a16:creationId xmlns:a16="http://schemas.microsoft.com/office/drawing/2014/main" id="{9C9F1DAB-CFA7-44DC-41FA-9D0BB5DBB64A}"/>
            </a:ext>
          </a:extLst>
        </xdr:cNvPr>
        <xdr:cNvPicPr>
          <a:picLocks noChangeAspect="1"/>
        </xdr:cNvPicPr>
      </xdr:nvPicPr>
      <xdr:blipFill>
        <a:blip xmlns:r="http://schemas.openxmlformats.org/officeDocument/2006/relationships" r:embed="rId17"/>
        <a:stretch>
          <a:fillRect/>
        </a:stretch>
      </xdr:blipFill>
      <xdr:spPr>
        <a:xfrm>
          <a:off x="1600200" y="26142813"/>
          <a:ext cx="990600" cy="929095"/>
        </a:xfrm>
        <a:prstGeom prst="rect">
          <a:avLst/>
        </a:prstGeom>
      </xdr:spPr>
    </xdr:pic>
    <xdr:clientData/>
  </xdr:twoCellAnchor>
  <xdr:oneCellAnchor>
    <xdr:from>
      <xdr:col>2</xdr:col>
      <xdr:colOff>257176</xdr:colOff>
      <xdr:row>52</xdr:row>
      <xdr:rowOff>142875</xdr:rowOff>
    </xdr:from>
    <xdr:ext cx="1077686" cy="822959"/>
    <xdr:pic>
      <xdr:nvPicPr>
        <xdr:cNvPr id="176" name="Obrázek 175">
          <a:extLst>
            <a:ext uri="{FF2B5EF4-FFF2-40B4-BE49-F238E27FC236}">
              <a16:creationId xmlns:a16="http://schemas.microsoft.com/office/drawing/2014/main" id="{E0A2C295-43B4-42C7-BAC9-3156D6CF0CCA}"/>
            </a:ext>
          </a:extLst>
        </xdr:cNvPr>
        <xdr:cNvPicPr>
          <a:picLocks noChangeAspect="1"/>
        </xdr:cNvPicPr>
      </xdr:nvPicPr>
      <xdr:blipFill>
        <a:blip xmlns:r="http://schemas.openxmlformats.org/officeDocument/2006/relationships" r:embed="rId18"/>
        <a:stretch>
          <a:fillRect/>
        </a:stretch>
      </xdr:blipFill>
      <xdr:spPr>
        <a:xfrm>
          <a:off x="1581151" y="27308175"/>
          <a:ext cx="1077686" cy="822959"/>
        </a:xfrm>
        <a:prstGeom prst="rect">
          <a:avLst/>
        </a:prstGeom>
      </xdr:spPr>
    </xdr:pic>
    <xdr:clientData/>
  </xdr:oneCellAnchor>
  <xdr:oneCellAnchor>
    <xdr:from>
      <xdr:col>2</xdr:col>
      <xdr:colOff>350520</xdr:colOff>
      <xdr:row>54</xdr:row>
      <xdr:rowOff>106680</xdr:rowOff>
    </xdr:from>
    <xdr:ext cx="700664" cy="845817"/>
    <xdr:pic>
      <xdr:nvPicPr>
        <xdr:cNvPr id="178" name="Obrázek 177">
          <a:extLst>
            <a:ext uri="{FF2B5EF4-FFF2-40B4-BE49-F238E27FC236}">
              <a16:creationId xmlns:a16="http://schemas.microsoft.com/office/drawing/2014/main" id="{75D1E512-4C78-4912-95DD-808050EF976A}"/>
            </a:ext>
          </a:extLst>
        </xdr:cNvPr>
        <xdr:cNvPicPr>
          <a:picLocks noChangeAspect="1"/>
        </xdr:cNvPicPr>
      </xdr:nvPicPr>
      <xdr:blipFill>
        <a:blip xmlns:r="http://schemas.openxmlformats.org/officeDocument/2006/relationships" r:embed="rId19"/>
        <a:stretch>
          <a:fillRect/>
        </a:stretch>
      </xdr:blipFill>
      <xdr:spPr>
        <a:xfrm>
          <a:off x="1676400" y="44043600"/>
          <a:ext cx="700664" cy="845817"/>
        </a:xfrm>
        <a:prstGeom prst="rect">
          <a:avLst/>
        </a:prstGeom>
      </xdr:spPr>
    </xdr:pic>
    <xdr:clientData/>
  </xdr:oneCellAnchor>
  <xdr:oneCellAnchor>
    <xdr:from>
      <xdr:col>2</xdr:col>
      <xdr:colOff>312421</xdr:colOff>
      <xdr:row>56</xdr:row>
      <xdr:rowOff>236220</xdr:rowOff>
    </xdr:from>
    <xdr:ext cx="887730" cy="674785"/>
    <xdr:pic>
      <xdr:nvPicPr>
        <xdr:cNvPr id="189" name="Obrázek 188">
          <a:extLst>
            <a:ext uri="{FF2B5EF4-FFF2-40B4-BE49-F238E27FC236}">
              <a16:creationId xmlns:a16="http://schemas.microsoft.com/office/drawing/2014/main" id="{4DF8B763-2B10-4270-9568-D844DA47C80F}"/>
            </a:ext>
          </a:extLst>
        </xdr:cNvPr>
        <xdr:cNvPicPr>
          <a:picLocks noChangeAspect="1"/>
        </xdr:cNvPicPr>
      </xdr:nvPicPr>
      <xdr:blipFill>
        <a:blip xmlns:r="http://schemas.openxmlformats.org/officeDocument/2006/relationships" r:embed="rId20"/>
        <a:stretch>
          <a:fillRect/>
        </a:stretch>
      </xdr:blipFill>
      <xdr:spPr>
        <a:xfrm>
          <a:off x="1638301" y="44176950"/>
          <a:ext cx="887730" cy="674785"/>
        </a:xfrm>
        <a:prstGeom prst="rect">
          <a:avLst/>
        </a:prstGeom>
      </xdr:spPr>
    </xdr:pic>
    <xdr:clientData/>
  </xdr:oneCellAnchor>
  <xdr:oneCellAnchor>
    <xdr:from>
      <xdr:col>2</xdr:col>
      <xdr:colOff>266700</xdr:colOff>
      <xdr:row>101</xdr:row>
      <xdr:rowOff>76200</xdr:rowOff>
    </xdr:from>
    <xdr:ext cx="821054" cy="1291591"/>
    <xdr:pic>
      <xdr:nvPicPr>
        <xdr:cNvPr id="20" name="Obrázek 19" descr="370-AT">
          <a:extLst>
            <a:ext uri="{FF2B5EF4-FFF2-40B4-BE49-F238E27FC236}">
              <a16:creationId xmlns:a16="http://schemas.microsoft.com/office/drawing/2014/main" id="{DC72FFE4-8DE7-412D-A07C-3C2DAC629C7D}"/>
            </a:ext>
          </a:extLst>
        </xdr:cNvPr>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23728" t="18922" r="24150"/>
        <a:stretch/>
      </xdr:blipFill>
      <xdr:spPr bwMode="auto">
        <a:xfrm>
          <a:off x="1590675" y="151961850"/>
          <a:ext cx="821054" cy="1291591"/>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2</xdr:col>
      <xdr:colOff>243840</xdr:colOff>
      <xdr:row>104</xdr:row>
      <xdr:rowOff>34290</xdr:rowOff>
    </xdr:from>
    <xdr:to>
      <xdr:col>2</xdr:col>
      <xdr:colOff>1203959</xdr:colOff>
      <xdr:row>104</xdr:row>
      <xdr:rowOff>624840</xdr:rowOff>
    </xdr:to>
    <xdr:pic>
      <xdr:nvPicPr>
        <xdr:cNvPr id="24" name="Obrázek 23" descr="STOLOVÉ KONSTRUKCE GROW UP ZERO 2021">
          <a:extLst>
            <a:ext uri="{FF2B5EF4-FFF2-40B4-BE49-F238E27FC236}">
              <a16:creationId xmlns:a16="http://schemas.microsoft.com/office/drawing/2014/main" id="{1587A890-575E-4F23-80EE-3CFF5873D473}"/>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567815" y="42858690"/>
          <a:ext cx="956309" cy="586740"/>
        </a:xfrm>
        <a:prstGeom prst="rect">
          <a:avLst/>
        </a:prstGeom>
        <a:noFill/>
        <a:ln>
          <a:noFill/>
        </a:ln>
      </xdr:spPr>
    </xdr:pic>
    <xdr:clientData/>
  </xdr:twoCellAnchor>
  <xdr:twoCellAnchor editAs="oneCell">
    <xdr:from>
      <xdr:col>2</xdr:col>
      <xdr:colOff>304800</xdr:colOff>
      <xdr:row>105</xdr:row>
      <xdr:rowOff>114299</xdr:rowOff>
    </xdr:from>
    <xdr:to>
      <xdr:col>2</xdr:col>
      <xdr:colOff>1234440</xdr:colOff>
      <xdr:row>106</xdr:row>
      <xdr:rowOff>668654</xdr:rowOff>
    </xdr:to>
    <xdr:pic>
      <xdr:nvPicPr>
        <xdr:cNvPr id="29" name="Obrázek 28">
          <a:extLst>
            <a:ext uri="{FF2B5EF4-FFF2-40B4-BE49-F238E27FC236}">
              <a16:creationId xmlns:a16="http://schemas.microsoft.com/office/drawing/2014/main" id="{0D95BF01-98CF-48A9-9502-7C05CF6CC9F9}"/>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628775" y="43843574"/>
          <a:ext cx="929640" cy="790575"/>
        </a:xfrm>
        <a:prstGeom prst="rect">
          <a:avLst/>
        </a:prstGeom>
        <a:noFill/>
        <a:ln>
          <a:noFill/>
        </a:ln>
      </xdr:spPr>
    </xdr:pic>
    <xdr:clientData/>
  </xdr:twoCellAnchor>
  <xdr:twoCellAnchor editAs="oneCell">
    <xdr:from>
      <xdr:col>2</xdr:col>
      <xdr:colOff>102870</xdr:colOff>
      <xdr:row>178</xdr:row>
      <xdr:rowOff>348615</xdr:rowOff>
    </xdr:from>
    <xdr:to>
      <xdr:col>2</xdr:col>
      <xdr:colOff>1391438</xdr:colOff>
      <xdr:row>178</xdr:row>
      <xdr:rowOff>1716405</xdr:rowOff>
    </xdr:to>
    <xdr:pic>
      <xdr:nvPicPr>
        <xdr:cNvPr id="8" name="Obrázek 7" descr="MOVITA - Artspect - distribútor LINET Group SE a český výrobca nábytku">
          <a:extLst>
            <a:ext uri="{FF2B5EF4-FFF2-40B4-BE49-F238E27FC236}">
              <a16:creationId xmlns:a16="http://schemas.microsoft.com/office/drawing/2014/main" id="{F29CBA4C-9785-4674-ADA4-9C1A89107B1C}"/>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426845" y="46973490"/>
          <a:ext cx="1277138" cy="1367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177165</xdr:colOff>
      <xdr:row>179</xdr:row>
      <xdr:rowOff>91440</xdr:rowOff>
    </xdr:from>
    <xdr:to>
      <xdr:col>2</xdr:col>
      <xdr:colOff>1143000</xdr:colOff>
      <xdr:row>180</xdr:row>
      <xdr:rowOff>821055</xdr:rowOff>
    </xdr:to>
    <xdr:pic>
      <xdr:nvPicPr>
        <xdr:cNvPr id="9" name="Obrázek 8" descr="Eleganza Classic">
          <a:extLst>
            <a:ext uri="{FF2B5EF4-FFF2-40B4-BE49-F238E27FC236}">
              <a16:creationId xmlns:a16="http://schemas.microsoft.com/office/drawing/2014/main" id="{EB22058B-4538-4291-A979-B34A1DBFF5A3}"/>
            </a:ext>
          </a:extLst>
        </xdr:cNvPr>
        <xdr:cNvPicPr>
          <a:picLocks noChangeAspect="1" noChangeArrowheads="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l="24444" r="14667"/>
        <a:stretch/>
      </xdr:blipFill>
      <xdr:spPr bwMode="auto">
        <a:xfrm>
          <a:off x="1501140" y="48811815"/>
          <a:ext cx="965835" cy="982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200026</xdr:colOff>
      <xdr:row>183</xdr:row>
      <xdr:rowOff>19050</xdr:rowOff>
    </xdr:from>
    <xdr:ext cx="998220" cy="1352550"/>
    <xdr:pic>
      <xdr:nvPicPr>
        <xdr:cNvPr id="13" name="Obrázek 12">
          <a:extLst>
            <a:ext uri="{FF2B5EF4-FFF2-40B4-BE49-F238E27FC236}">
              <a16:creationId xmlns:a16="http://schemas.microsoft.com/office/drawing/2014/main" id="{69ADF3EF-CE07-4EBA-8AE9-404FEC0E9019}"/>
            </a:ext>
          </a:extLst>
        </xdr:cNvPr>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525906" y="63118365"/>
          <a:ext cx="998220" cy="1352550"/>
        </a:xfrm>
        <a:prstGeom prst="rect">
          <a:avLst/>
        </a:prstGeom>
        <a:noFill/>
        <a:ln>
          <a:noFill/>
        </a:ln>
      </xdr:spPr>
    </xdr:pic>
    <xdr:clientData/>
  </xdr:oneCellAnchor>
  <xdr:oneCellAnchor>
    <xdr:from>
      <xdr:col>2</xdr:col>
      <xdr:colOff>266701</xdr:colOff>
      <xdr:row>187</xdr:row>
      <xdr:rowOff>47626</xdr:rowOff>
    </xdr:from>
    <xdr:ext cx="701039" cy="1055370"/>
    <xdr:pic>
      <xdr:nvPicPr>
        <xdr:cNvPr id="15" name="Obrázek 14">
          <a:extLst>
            <a:ext uri="{FF2B5EF4-FFF2-40B4-BE49-F238E27FC236}">
              <a16:creationId xmlns:a16="http://schemas.microsoft.com/office/drawing/2014/main" id="{5F242304-ECED-4376-A6FE-3A9E8B614C56}"/>
            </a:ext>
          </a:extLst>
        </xdr:cNvPr>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590676" y="65714881"/>
          <a:ext cx="701039" cy="1055370"/>
        </a:xfrm>
        <a:prstGeom prst="rect">
          <a:avLst/>
        </a:prstGeom>
        <a:noFill/>
        <a:ln>
          <a:noFill/>
        </a:ln>
      </xdr:spPr>
    </xdr:pic>
    <xdr:clientData/>
  </xdr:oneCellAnchor>
  <xdr:oneCellAnchor>
    <xdr:from>
      <xdr:col>2</xdr:col>
      <xdr:colOff>266701</xdr:colOff>
      <xdr:row>97</xdr:row>
      <xdr:rowOff>47626</xdr:rowOff>
    </xdr:from>
    <xdr:ext cx="701039" cy="1055370"/>
    <xdr:pic>
      <xdr:nvPicPr>
        <xdr:cNvPr id="17" name="Obrázek 16">
          <a:extLst>
            <a:ext uri="{FF2B5EF4-FFF2-40B4-BE49-F238E27FC236}">
              <a16:creationId xmlns:a16="http://schemas.microsoft.com/office/drawing/2014/main" id="{CC33FF91-9BEE-43CE-B1F0-17F65A5E839A}"/>
            </a:ext>
          </a:extLst>
        </xdr:cNvPr>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590676" y="56018431"/>
          <a:ext cx="701039" cy="1055370"/>
        </a:xfrm>
        <a:prstGeom prst="rect">
          <a:avLst/>
        </a:prstGeom>
        <a:noFill/>
        <a:ln>
          <a:noFill/>
        </a:ln>
      </xdr:spPr>
    </xdr:pic>
    <xdr:clientData/>
  </xdr:oneCellAnchor>
  <xdr:oneCellAnchor>
    <xdr:from>
      <xdr:col>2</xdr:col>
      <xdr:colOff>276225</xdr:colOff>
      <xdr:row>117</xdr:row>
      <xdr:rowOff>150495</xdr:rowOff>
    </xdr:from>
    <xdr:ext cx="1069846" cy="781050"/>
    <xdr:pic>
      <xdr:nvPicPr>
        <xdr:cNvPr id="23" name="Obrázek 22">
          <a:extLst>
            <a:ext uri="{FF2B5EF4-FFF2-40B4-BE49-F238E27FC236}">
              <a16:creationId xmlns:a16="http://schemas.microsoft.com/office/drawing/2014/main" id="{E96F0E24-F1AD-4653-92C8-19552AF82639}"/>
            </a:ext>
          </a:extLst>
        </xdr:cNvPr>
        <xdr:cNvPicPr>
          <a:picLocks noChangeAspect="1"/>
        </xdr:cNvPicPr>
      </xdr:nvPicPr>
      <xdr:blipFill>
        <a:blip xmlns:r="http://schemas.openxmlformats.org/officeDocument/2006/relationships" r:embed="rId28"/>
        <a:stretch>
          <a:fillRect/>
        </a:stretch>
      </xdr:blipFill>
      <xdr:spPr>
        <a:xfrm>
          <a:off x="1600200" y="67797045"/>
          <a:ext cx="1069846" cy="781050"/>
        </a:xfrm>
        <a:prstGeom prst="rect">
          <a:avLst/>
        </a:prstGeom>
      </xdr:spPr>
    </xdr:pic>
    <xdr:clientData/>
  </xdr:oneCellAnchor>
  <xdr:twoCellAnchor editAs="oneCell">
    <xdr:from>
      <xdr:col>2</xdr:col>
      <xdr:colOff>209550</xdr:colOff>
      <xdr:row>125</xdr:row>
      <xdr:rowOff>85726</xdr:rowOff>
    </xdr:from>
    <xdr:to>
      <xdr:col>2</xdr:col>
      <xdr:colOff>1276350</xdr:colOff>
      <xdr:row>126</xdr:row>
      <xdr:rowOff>817495</xdr:rowOff>
    </xdr:to>
    <xdr:pic>
      <xdr:nvPicPr>
        <xdr:cNvPr id="6" name="Obrázek 5">
          <a:extLst>
            <a:ext uri="{FF2B5EF4-FFF2-40B4-BE49-F238E27FC236}">
              <a16:creationId xmlns:a16="http://schemas.microsoft.com/office/drawing/2014/main" id="{9C31D2B5-21CA-D149-B9D7-33E0E5E96309}"/>
            </a:ext>
          </a:extLst>
        </xdr:cNvPr>
        <xdr:cNvPicPr>
          <a:picLocks noChangeAspect="1"/>
        </xdr:cNvPicPr>
      </xdr:nvPicPr>
      <xdr:blipFill>
        <a:blip xmlns:r="http://schemas.openxmlformats.org/officeDocument/2006/relationships" r:embed="rId29"/>
        <a:stretch>
          <a:fillRect/>
        </a:stretch>
      </xdr:blipFill>
      <xdr:spPr>
        <a:xfrm>
          <a:off x="1533525" y="54987826"/>
          <a:ext cx="1066800" cy="979419"/>
        </a:xfrm>
        <a:prstGeom prst="rect">
          <a:avLst/>
        </a:prstGeom>
      </xdr:spPr>
    </xdr:pic>
    <xdr:clientData/>
  </xdr:twoCellAnchor>
  <xdr:twoCellAnchor editAs="oneCell">
    <xdr:from>
      <xdr:col>2</xdr:col>
      <xdr:colOff>200026</xdr:colOff>
      <xdr:row>127</xdr:row>
      <xdr:rowOff>142877</xdr:rowOff>
    </xdr:from>
    <xdr:to>
      <xdr:col>2</xdr:col>
      <xdr:colOff>1240155</xdr:colOff>
      <xdr:row>128</xdr:row>
      <xdr:rowOff>746154</xdr:rowOff>
    </xdr:to>
    <xdr:pic>
      <xdr:nvPicPr>
        <xdr:cNvPr id="22" name="Obrázek 21">
          <a:extLst>
            <a:ext uri="{FF2B5EF4-FFF2-40B4-BE49-F238E27FC236}">
              <a16:creationId xmlns:a16="http://schemas.microsoft.com/office/drawing/2014/main" id="{C0F04054-0178-A2A1-B0E8-524D02B7856B}"/>
            </a:ext>
          </a:extLst>
        </xdr:cNvPr>
        <xdr:cNvPicPr>
          <a:picLocks noChangeAspect="1"/>
        </xdr:cNvPicPr>
      </xdr:nvPicPr>
      <xdr:blipFill>
        <a:blip xmlns:r="http://schemas.openxmlformats.org/officeDocument/2006/relationships" r:embed="rId30"/>
        <a:stretch>
          <a:fillRect/>
        </a:stretch>
      </xdr:blipFill>
      <xdr:spPr>
        <a:xfrm>
          <a:off x="1524001" y="56197502"/>
          <a:ext cx="1040129" cy="860452"/>
        </a:xfrm>
        <a:prstGeom prst="rect">
          <a:avLst/>
        </a:prstGeom>
      </xdr:spPr>
    </xdr:pic>
    <xdr:clientData/>
  </xdr:twoCellAnchor>
  <xdr:twoCellAnchor editAs="oneCell">
    <xdr:from>
      <xdr:col>2</xdr:col>
      <xdr:colOff>381000</xdr:colOff>
      <xdr:row>24</xdr:row>
      <xdr:rowOff>47625</xdr:rowOff>
    </xdr:from>
    <xdr:to>
      <xdr:col>2</xdr:col>
      <xdr:colOff>1009650</xdr:colOff>
      <xdr:row>25</xdr:row>
      <xdr:rowOff>815687</xdr:rowOff>
    </xdr:to>
    <xdr:pic>
      <xdr:nvPicPr>
        <xdr:cNvPr id="5" name="Obrázek 4">
          <a:extLst>
            <a:ext uri="{FF2B5EF4-FFF2-40B4-BE49-F238E27FC236}">
              <a16:creationId xmlns:a16="http://schemas.microsoft.com/office/drawing/2014/main" id="{304940F3-C078-88AD-F3A5-63C42B250925}"/>
            </a:ext>
          </a:extLst>
        </xdr:cNvPr>
        <xdr:cNvPicPr>
          <a:picLocks noChangeAspect="1"/>
        </xdr:cNvPicPr>
      </xdr:nvPicPr>
      <xdr:blipFill>
        <a:blip xmlns:r="http://schemas.openxmlformats.org/officeDocument/2006/relationships" r:embed="rId31"/>
        <a:stretch>
          <a:fillRect/>
        </a:stretch>
      </xdr:blipFill>
      <xdr:spPr>
        <a:xfrm>
          <a:off x="1704975" y="11077575"/>
          <a:ext cx="621030" cy="1006187"/>
        </a:xfrm>
        <a:prstGeom prst="rect">
          <a:avLst/>
        </a:prstGeom>
      </xdr:spPr>
    </xdr:pic>
    <xdr:clientData/>
  </xdr:twoCellAnchor>
  <xdr:twoCellAnchor editAs="oneCell">
    <xdr:from>
      <xdr:col>2</xdr:col>
      <xdr:colOff>320041</xdr:colOff>
      <xdr:row>42</xdr:row>
      <xdr:rowOff>76200</xdr:rowOff>
    </xdr:from>
    <xdr:to>
      <xdr:col>2</xdr:col>
      <xdr:colOff>1234441</xdr:colOff>
      <xdr:row>43</xdr:row>
      <xdr:rowOff>816838</xdr:rowOff>
    </xdr:to>
    <xdr:pic>
      <xdr:nvPicPr>
        <xdr:cNvPr id="25" name="Obrázek 24">
          <a:extLst>
            <a:ext uri="{FF2B5EF4-FFF2-40B4-BE49-F238E27FC236}">
              <a16:creationId xmlns:a16="http://schemas.microsoft.com/office/drawing/2014/main" id="{68E8ABBB-02B6-7639-E4D9-3030612F8AE4}"/>
            </a:ext>
          </a:extLst>
        </xdr:cNvPr>
        <xdr:cNvPicPr>
          <a:picLocks noChangeAspect="1"/>
        </xdr:cNvPicPr>
      </xdr:nvPicPr>
      <xdr:blipFill>
        <a:blip xmlns:r="http://schemas.openxmlformats.org/officeDocument/2006/relationships" r:embed="rId32"/>
        <a:stretch>
          <a:fillRect/>
        </a:stretch>
      </xdr:blipFill>
      <xdr:spPr>
        <a:xfrm>
          <a:off x="1645921" y="21450300"/>
          <a:ext cx="914400" cy="978763"/>
        </a:xfrm>
        <a:prstGeom prst="rect">
          <a:avLst/>
        </a:prstGeom>
      </xdr:spPr>
    </xdr:pic>
    <xdr:clientData/>
  </xdr:twoCellAnchor>
  <xdr:twoCellAnchor editAs="oneCell">
    <xdr:from>
      <xdr:col>2</xdr:col>
      <xdr:colOff>297180</xdr:colOff>
      <xdr:row>62</xdr:row>
      <xdr:rowOff>160020</xdr:rowOff>
    </xdr:from>
    <xdr:to>
      <xdr:col>2</xdr:col>
      <xdr:colOff>1123950</xdr:colOff>
      <xdr:row>63</xdr:row>
      <xdr:rowOff>815512</xdr:rowOff>
    </xdr:to>
    <xdr:pic>
      <xdr:nvPicPr>
        <xdr:cNvPr id="27" name="Obrázek 26">
          <a:extLst>
            <a:ext uri="{FF2B5EF4-FFF2-40B4-BE49-F238E27FC236}">
              <a16:creationId xmlns:a16="http://schemas.microsoft.com/office/drawing/2014/main" id="{7D1FFA59-F134-DF40-BF16-4B8D5ED5BFF4}"/>
            </a:ext>
          </a:extLst>
        </xdr:cNvPr>
        <xdr:cNvPicPr>
          <a:picLocks noChangeAspect="1"/>
        </xdr:cNvPicPr>
      </xdr:nvPicPr>
      <xdr:blipFill>
        <a:blip xmlns:r="http://schemas.openxmlformats.org/officeDocument/2006/relationships" r:embed="rId33"/>
        <a:stretch>
          <a:fillRect/>
        </a:stretch>
      </xdr:blipFill>
      <xdr:spPr>
        <a:xfrm>
          <a:off x="1623060" y="35341560"/>
          <a:ext cx="815340" cy="899332"/>
        </a:xfrm>
        <a:prstGeom prst="rect">
          <a:avLst/>
        </a:prstGeom>
      </xdr:spPr>
    </xdr:pic>
    <xdr:clientData/>
  </xdr:twoCellAnchor>
  <xdr:twoCellAnchor editAs="oneCell">
    <xdr:from>
      <xdr:col>2</xdr:col>
      <xdr:colOff>350520</xdr:colOff>
      <xdr:row>64</xdr:row>
      <xdr:rowOff>106681</xdr:rowOff>
    </xdr:from>
    <xdr:to>
      <xdr:col>2</xdr:col>
      <xdr:colOff>993283</xdr:colOff>
      <xdr:row>65</xdr:row>
      <xdr:rowOff>723901</xdr:rowOff>
    </xdr:to>
    <xdr:pic>
      <xdr:nvPicPr>
        <xdr:cNvPr id="30" name="Obrázek 29">
          <a:extLst>
            <a:ext uri="{FF2B5EF4-FFF2-40B4-BE49-F238E27FC236}">
              <a16:creationId xmlns:a16="http://schemas.microsoft.com/office/drawing/2014/main" id="{2A7727C9-8DF2-D94E-6D15-64A084BA3A1A}"/>
            </a:ext>
          </a:extLst>
        </xdr:cNvPr>
        <xdr:cNvPicPr>
          <a:picLocks noChangeAspect="1"/>
        </xdr:cNvPicPr>
      </xdr:nvPicPr>
      <xdr:blipFill>
        <a:blip xmlns:r="http://schemas.openxmlformats.org/officeDocument/2006/relationships" r:embed="rId34"/>
        <a:stretch>
          <a:fillRect/>
        </a:stretch>
      </xdr:blipFill>
      <xdr:spPr>
        <a:xfrm>
          <a:off x="1676400" y="35288221"/>
          <a:ext cx="642763" cy="861060"/>
        </a:xfrm>
        <a:prstGeom prst="rect">
          <a:avLst/>
        </a:prstGeom>
      </xdr:spPr>
    </xdr:pic>
    <xdr:clientData/>
  </xdr:twoCellAnchor>
  <xdr:twoCellAnchor editAs="oneCell">
    <xdr:from>
      <xdr:col>2</xdr:col>
      <xdr:colOff>419100</xdr:colOff>
      <xdr:row>193</xdr:row>
      <xdr:rowOff>38100</xdr:rowOff>
    </xdr:from>
    <xdr:to>
      <xdr:col>2</xdr:col>
      <xdr:colOff>1196340</xdr:colOff>
      <xdr:row>194</xdr:row>
      <xdr:rowOff>836085</xdr:rowOff>
    </xdr:to>
    <xdr:pic>
      <xdr:nvPicPr>
        <xdr:cNvPr id="32" name="Obrázek 31">
          <a:extLst>
            <a:ext uri="{FF2B5EF4-FFF2-40B4-BE49-F238E27FC236}">
              <a16:creationId xmlns:a16="http://schemas.microsoft.com/office/drawing/2014/main" id="{F8474042-E30B-682A-F188-FD57E1423089}"/>
            </a:ext>
          </a:extLst>
        </xdr:cNvPr>
        <xdr:cNvPicPr>
          <a:picLocks noChangeAspect="1"/>
        </xdr:cNvPicPr>
      </xdr:nvPicPr>
      <xdr:blipFill>
        <a:blip xmlns:r="http://schemas.openxmlformats.org/officeDocument/2006/relationships" r:embed="rId35"/>
        <a:stretch>
          <a:fillRect/>
        </a:stretch>
      </xdr:blipFill>
      <xdr:spPr>
        <a:xfrm>
          <a:off x="1744980" y="69662040"/>
          <a:ext cx="784860" cy="1041825"/>
        </a:xfrm>
        <a:prstGeom prst="rect">
          <a:avLst/>
        </a:prstGeom>
      </xdr:spPr>
    </xdr:pic>
    <xdr:clientData/>
  </xdr:twoCellAnchor>
  <xdr:twoCellAnchor editAs="oneCell">
    <xdr:from>
      <xdr:col>2</xdr:col>
      <xdr:colOff>114301</xdr:colOff>
      <xdr:row>111</xdr:row>
      <xdr:rowOff>161925</xdr:rowOff>
    </xdr:from>
    <xdr:to>
      <xdr:col>2</xdr:col>
      <xdr:colOff>1391055</xdr:colOff>
      <xdr:row>112</xdr:row>
      <xdr:rowOff>666750</xdr:rowOff>
    </xdr:to>
    <xdr:pic>
      <xdr:nvPicPr>
        <xdr:cNvPr id="7" name="Obrázek 6">
          <a:extLst>
            <a:ext uri="{FF2B5EF4-FFF2-40B4-BE49-F238E27FC236}">
              <a16:creationId xmlns:a16="http://schemas.microsoft.com/office/drawing/2014/main" id="{F34D03CE-ACF6-0C7B-1650-AE538C506F0B}"/>
            </a:ext>
          </a:extLst>
        </xdr:cNvPr>
        <xdr:cNvPicPr>
          <a:picLocks noChangeAspect="1"/>
        </xdr:cNvPicPr>
      </xdr:nvPicPr>
      <xdr:blipFill>
        <a:blip xmlns:r="http://schemas.openxmlformats.org/officeDocument/2006/relationships" r:embed="rId36"/>
        <a:stretch>
          <a:fillRect/>
        </a:stretch>
      </xdr:blipFill>
      <xdr:spPr>
        <a:xfrm>
          <a:off x="1438276" y="48148875"/>
          <a:ext cx="1263419" cy="742950"/>
        </a:xfrm>
        <a:prstGeom prst="rect">
          <a:avLst/>
        </a:prstGeom>
      </xdr:spPr>
    </xdr:pic>
    <xdr:clientData/>
  </xdr:twoCellAnchor>
  <xdr:twoCellAnchor editAs="oneCell">
    <xdr:from>
      <xdr:col>2</xdr:col>
      <xdr:colOff>152400</xdr:colOff>
      <xdr:row>109</xdr:row>
      <xdr:rowOff>161925</xdr:rowOff>
    </xdr:from>
    <xdr:to>
      <xdr:col>2</xdr:col>
      <xdr:colOff>1257300</xdr:colOff>
      <xdr:row>110</xdr:row>
      <xdr:rowOff>720463</xdr:rowOff>
    </xdr:to>
    <xdr:pic>
      <xdr:nvPicPr>
        <xdr:cNvPr id="26" name="Obrázek 25">
          <a:extLst>
            <a:ext uri="{FF2B5EF4-FFF2-40B4-BE49-F238E27FC236}">
              <a16:creationId xmlns:a16="http://schemas.microsoft.com/office/drawing/2014/main" id="{E5A32636-C4B5-8C48-A5BE-BD267BE2B076}"/>
            </a:ext>
          </a:extLst>
        </xdr:cNvPr>
        <xdr:cNvPicPr>
          <a:picLocks noChangeAspect="1"/>
        </xdr:cNvPicPr>
      </xdr:nvPicPr>
      <xdr:blipFill>
        <a:blip xmlns:r="http://schemas.openxmlformats.org/officeDocument/2006/relationships" r:embed="rId37"/>
        <a:stretch>
          <a:fillRect/>
        </a:stretch>
      </xdr:blipFill>
      <xdr:spPr>
        <a:xfrm>
          <a:off x="1476375" y="46996350"/>
          <a:ext cx="1104900" cy="806188"/>
        </a:xfrm>
        <a:prstGeom prst="rect">
          <a:avLst/>
        </a:prstGeom>
      </xdr:spPr>
    </xdr:pic>
    <xdr:clientData/>
  </xdr:twoCellAnchor>
  <xdr:oneCellAnchor>
    <xdr:from>
      <xdr:col>2</xdr:col>
      <xdr:colOff>457200</xdr:colOff>
      <xdr:row>129</xdr:row>
      <xdr:rowOff>28575</xdr:rowOff>
    </xdr:from>
    <xdr:ext cx="670560" cy="1093469"/>
    <xdr:pic>
      <xdr:nvPicPr>
        <xdr:cNvPr id="31" name="Obrázek 30">
          <a:extLst>
            <a:ext uri="{FF2B5EF4-FFF2-40B4-BE49-F238E27FC236}">
              <a16:creationId xmlns:a16="http://schemas.microsoft.com/office/drawing/2014/main" id="{09D369BD-3F51-4810-827F-62DD10BA2E69}"/>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781175" y="58388250"/>
          <a:ext cx="670560" cy="1093469"/>
        </a:xfrm>
        <a:prstGeom prst="rect">
          <a:avLst/>
        </a:prstGeom>
        <a:noFill/>
        <a:ln>
          <a:noFill/>
        </a:ln>
      </xdr:spPr>
    </xdr:pic>
    <xdr:clientData/>
  </xdr:oneCellAnchor>
  <xdr:twoCellAnchor editAs="oneCell">
    <xdr:from>
      <xdr:col>2</xdr:col>
      <xdr:colOff>504825</xdr:colOff>
      <xdr:row>133</xdr:row>
      <xdr:rowOff>28575</xdr:rowOff>
    </xdr:from>
    <xdr:to>
      <xdr:col>2</xdr:col>
      <xdr:colOff>893445</xdr:colOff>
      <xdr:row>134</xdr:row>
      <xdr:rowOff>840168</xdr:rowOff>
    </xdr:to>
    <xdr:pic>
      <xdr:nvPicPr>
        <xdr:cNvPr id="34" name="Obrázek 33">
          <a:extLst>
            <a:ext uri="{FF2B5EF4-FFF2-40B4-BE49-F238E27FC236}">
              <a16:creationId xmlns:a16="http://schemas.microsoft.com/office/drawing/2014/main" id="{FF3F06FF-8325-4F81-3E0F-E15B631F3275}"/>
            </a:ext>
          </a:extLst>
        </xdr:cNvPr>
        <xdr:cNvPicPr>
          <a:picLocks noChangeAspect="1"/>
        </xdr:cNvPicPr>
      </xdr:nvPicPr>
      <xdr:blipFill>
        <a:blip xmlns:r="http://schemas.openxmlformats.org/officeDocument/2006/relationships" r:embed="rId39"/>
        <a:stretch>
          <a:fillRect/>
        </a:stretch>
      </xdr:blipFill>
      <xdr:spPr>
        <a:xfrm>
          <a:off x="1828800" y="60693300"/>
          <a:ext cx="392430" cy="1059243"/>
        </a:xfrm>
        <a:prstGeom prst="rect">
          <a:avLst/>
        </a:prstGeom>
      </xdr:spPr>
    </xdr:pic>
    <xdr:clientData/>
  </xdr:twoCellAnchor>
  <xdr:oneCellAnchor>
    <xdr:from>
      <xdr:col>2</xdr:col>
      <xdr:colOff>243840</xdr:colOff>
      <xdr:row>205</xdr:row>
      <xdr:rowOff>34290</xdr:rowOff>
    </xdr:from>
    <xdr:ext cx="952499" cy="594360"/>
    <xdr:pic>
      <xdr:nvPicPr>
        <xdr:cNvPr id="36" name="Obrázek 35" descr="STOLOVÉ KONSTRUKCE GROW UP ZERO 2021">
          <a:extLst>
            <a:ext uri="{FF2B5EF4-FFF2-40B4-BE49-F238E27FC236}">
              <a16:creationId xmlns:a16="http://schemas.microsoft.com/office/drawing/2014/main" id="{C27F632A-B82E-4AF6-8897-5C46C2B89C1E}"/>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571625" y="43658790"/>
          <a:ext cx="952499" cy="594360"/>
        </a:xfrm>
        <a:prstGeom prst="rect">
          <a:avLst/>
        </a:prstGeom>
        <a:noFill/>
        <a:ln>
          <a:noFill/>
        </a:ln>
      </xdr:spPr>
    </xdr:pic>
    <xdr:clientData/>
  </xdr:oneCellAnchor>
  <xdr:oneCellAnchor>
    <xdr:from>
      <xdr:col>2</xdr:col>
      <xdr:colOff>266700</xdr:colOff>
      <xdr:row>206</xdr:row>
      <xdr:rowOff>76200</xdr:rowOff>
    </xdr:from>
    <xdr:ext cx="821054" cy="1291591"/>
    <xdr:pic>
      <xdr:nvPicPr>
        <xdr:cNvPr id="37" name="Obrázek 36" descr="370-AT">
          <a:extLst>
            <a:ext uri="{FF2B5EF4-FFF2-40B4-BE49-F238E27FC236}">
              <a16:creationId xmlns:a16="http://schemas.microsoft.com/office/drawing/2014/main" id="{E45BAF74-B687-4F7F-B441-56F392559633}"/>
            </a:ext>
          </a:extLst>
        </xdr:cNvPr>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23728" t="18922" r="24150"/>
        <a:stretch/>
      </xdr:blipFill>
      <xdr:spPr bwMode="auto">
        <a:xfrm>
          <a:off x="1590675" y="42100500"/>
          <a:ext cx="821054" cy="129159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304800</xdr:colOff>
      <xdr:row>208</xdr:row>
      <xdr:rowOff>114299</xdr:rowOff>
    </xdr:from>
    <xdr:ext cx="933450" cy="798195"/>
    <xdr:pic>
      <xdr:nvPicPr>
        <xdr:cNvPr id="38" name="Obrázek 37">
          <a:extLst>
            <a:ext uri="{FF2B5EF4-FFF2-40B4-BE49-F238E27FC236}">
              <a16:creationId xmlns:a16="http://schemas.microsoft.com/office/drawing/2014/main" id="{D4760EDD-829A-457D-B19A-F2338012D038}"/>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628775" y="44643674"/>
          <a:ext cx="933450" cy="798195"/>
        </a:xfrm>
        <a:prstGeom prst="rect">
          <a:avLst/>
        </a:prstGeom>
        <a:noFill/>
        <a:ln>
          <a:noFill/>
        </a:ln>
      </xdr:spPr>
    </xdr:pic>
    <xdr:clientData/>
  </xdr:oneCellAnchor>
  <xdr:twoCellAnchor editAs="oneCell">
    <xdr:from>
      <xdr:col>2</xdr:col>
      <xdr:colOff>171450</xdr:colOff>
      <xdr:row>210</xdr:row>
      <xdr:rowOff>93344</xdr:rowOff>
    </xdr:from>
    <xdr:to>
      <xdr:col>2</xdr:col>
      <xdr:colOff>1352550</xdr:colOff>
      <xdr:row>211</xdr:row>
      <xdr:rowOff>857249</xdr:rowOff>
    </xdr:to>
    <xdr:pic>
      <xdr:nvPicPr>
        <xdr:cNvPr id="42" name="Obrázek 41">
          <a:extLst>
            <a:ext uri="{FF2B5EF4-FFF2-40B4-BE49-F238E27FC236}">
              <a16:creationId xmlns:a16="http://schemas.microsoft.com/office/drawing/2014/main" id="{7BC845D4-9501-4BF5-8B8C-1B667260F62B}"/>
            </a:ext>
          </a:extLst>
        </xdr:cNvPr>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495425" y="80551019"/>
          <a:ext cx="1181100" cy="1022985"/>
        </a:xfrm>
        <a:prstGeom prst="rect">
          <a:avLst/>
        </a:prstGeom>
        <a:noFill/>
        <a:ln>
          <a:noFill/>
        </a:ln>
      </xdr:spPr>
    </xdr:pic>
    <xdr:clientData/>
  </xdr:twoCellAnchor>
  <xdr:twoCellAnchor editAs="oneCell">
    <xdr:from>
      <xdr:col>2</xdr:col>
      <xdr:colOff>236219</xdr:colOff>
      <xdr:row>212</xdr:row>
      <xdr:rowOff>95250</xdr:rowOff>
    </xdr:from>
    <xdr:to>
      <xdr:col>2</xdr:col>
      <xdr:colOff>1278254</xdr:colOff>
      <xdr:row>213</xdr:row>
      <xdr:rowOff>796290</xdr:rowOff>
    </xdr:to>
    <xdr:pic>
      <xdr:nvPicPr>
        <xdr:cNvPr id="44" name="Obrázek 43" descr="Kartotéka Z-S962R 90x60x138 8xzásuvka (A4) - Dentamed">
          <a:extLst>
            <a:ext uri="{FF2B5EF4-FFF2-40B4-BE49-F238E27FC236}">
              <a16:creationId xmlns:a16="http://schemas.microsoft.com/office/drawing/2014/main" id="{E03CC93D-9208-44D4-B4DD-263362F62909}"/>
            </a:ext>
          </a:extLst>
        </xdr:cNvPr>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560194" y="81705450"/>
          <a:ext cx="1042035" cy="948690"/>
        </a:xfrm>
        <a:prstGeom prst="rect">
          <a:avLst/>
        </a:prstGeom>
        <a:noFill/>
        <a:ln>
          <a:noFill/>
        </a:ln>
      </xdr:spPr>
    </xdr:pic>
    <xdr:clientData/>
  </xdr:twoCellAnchor>
  <xdr:twoCellAnchor editAs="oneCell">
    <xdr:from>
      <xdr:col>2</xdr:col>
      <xdr:colOff>457201</xdr:colOff>
      <xdr:row>214</xdr:row>
      <xdr:rowOff>66676</xdr:rowOff>
    </xdr:from>
    <xdr:to>
      <xdr:col>2</xdr:col>
      <xdr:colOff>937052</xdr:colOff>
      <xdr:row>215</xdr:row>
      <xdr:rowOff>817245</xdr:rowOff>
    </xdr:to>
    <xdr:pic>
      <xdr:nvPicPr>
        <xdr:cNvPr id="46" name="Obrázek 45">
          <a:extLst>
            <a:ext uri="{FF2B5EF4-FFF2-40B4-BE49-F238E27FC236}">
              <a16:creationId xmlns:a16="http://schemas.microsoft.com/office/drawing/2014/main" id="{9D15048C-790E-69CD-FF62-2C5859FB0FE7}"/>
            </a:ext>
          </a:extLst>
        </xdr:cNvPr>
        <xdr:cNvPicPr>
          <a:picLocks noChangeAspect="1"/>
        </xdr:cNvPicPr>
      </xdr:nvPicPr>
      <xdr:blipFill>
        <a:blip xmlns:r="http://schemas.openxmlformats.org/officeDocument/2006/relationships" r:embed="rId42"/>
        <a:stretch>
          <a:fillRect/>
        </a:stretch>
      </xdr:blipFill>
      <xdr:spPr>
        <a:xfrm>
          <a:off x="1781176" y="82829401"/>
          <a:ext cx="485566" cy="1009649"/>
        </a:xfrm>
        <a:prstGeom prst="rect">
          <a:avLst/>
        </a:prstGeom>
      </xdr:spPr>
    </xdr:pic>
    <xdr:clientData/>
  </xdr:twoCellAnchor>
  <xdr:twoCellAnchor editAs="oneCell">
    <xdr:from>
      <xdr:col>2</xdr:col>
      <xdr:colOff>314325</xdr:colOff>
      <xdr:row>216</xdr:row>
      <xdr:rowOff>47626</xdr:rowOff>
    </xdr:from>
    <xdr:to>
      <xdr:col>2</xdr:col>
      <xdr:colOff>1217295</xdr:colOff>
      <xdr:row>217</xdr:row>
      <xdr:rowOff>930569</xdr:rowOff>
    </xdr:to>
    <xdr:pic>
      <xdr:nvPicPr>
        <xdr:cNvPr id="48" name="Obrázek 47">
          <a:extLst>
            <a:ext uri="{FF2B5EF4-FFF2-40B4-BE49-F238E27FC236}">
              <a16:creationId xmlns:a16="http://schemas.microsoft.com/office/drawing/2014/main" id="{4C7C22D9-5C87-F815-A0D7-575B768F547A}"/>
            </a:ext>
          </a:extLst>
        </xdr:cNvPr>
        <xdr:cNvPicPr>
          <a:picLocks noChangeAspect="1"/>
        </xdr:cNvPicPr>
      </xdr:nvPicPr>
      <xdr:blipFill>
        <a:blip xmlns:r="http://schemas.openxmlformats.org/officeDocument/2006/relationships" r:embed="rId43"/>
        <a:stretch>
          <a:fillRect/>
        </a:stretch>
      </xdr:blipFill>
      <xdr:spPr>
        <a:xfrm>
          <a:off x="1638300" y="83962876"/>
          <a:ext cx="902970" cy="1126783"/>
        </a:xfrm>
        <a:prstGeom prst="rect">
          <a:avLst/>
        </a:prstGeom>
      </xdr:spPr>
    </xdr:pic>
    <xdr:clientData/>
  </xdr:twoCellAnchor>
  <xdr:twoCellAnchor editAs="oneCell">
    <xdr:from>
      <xdr:col>2</xdr:col>
      <xdr:colOff>257176</xdr:colOff>
      <xdr:row>218</xdr:row>
      <xdr:rowOff>180975</xdr:rowOff>
    </xdr:from>
    <xdr:to>
      <xdr:col>2</xdr:col>
      <xdr:colOff>1238251</xdr:colOff>
      <xdr:row>219</xdr:row>
      <xdr:rowOff>895145</xdr:rowOff>
    </xdr:to>
    <xdr:pic>
      <xdr:nvPicPr>
        <xdr:cNvPr id="50" name="Obrázek 49">
          <a:extLst>
            <a:ext uri="{FF2B5EF4-FFF2-40B4-BE49-F238E27FC236}">
              <a16:creationId xmlns:a16="http://schemas.microsoft.com/office/drawing/2014/main" id="{531BBA14-46B9-24DA-1CAE-04A31D2D31F1}"/>
            </a:ext>
          </a:extLst>
        </xdr:cNvPr>
        <xdr:cNvPicPr>
          <a:picLocks noChangeAspect="1"/>
        </xdr:cNvPicPr>
      </xdr:nvPicPr>
      <xdr:blipFill>
        <a:blip xmlns:r="http://schemas.openxmlformats.org/officeDocument/2006/relationships" r:embed="rId44"/>
        <a:stretch>
          <a:fillRect/>
        </a:stretch>
      </xdr:blipFill>
      <xdr:spPr>
        <a:xfrm>
          <a:off x="1581151" y="85439250"/>
          <a:ext cx="967740" cy="975155"/>
        </a:xfrm>
        <a:prstGeom prst="rect">
          <a:avLst/>
        </a:prstGeom>
      </xdr:spPr>
    </xdr:pic>
    <xdr:clientData/>
  </xdr:twoCellAnchor>
  <xdr:twoCellAnchor editAs="oneCell">
    <xdr:from>
      <xdr:col>2</xdr:col>
      <xdr:colOff>276226</xdr:colOff>
      <xdr:row>220</xdr:row>
      <xdr:rowOff>133350</xdr:rowOff>
    </xdr:from>
    <xdr:to>
      <xdr:col>2</xdr:col>
      <xdr:colOff>1428751</xdr:colOff>
      <xdr:row>221</xdr:row>
      <xdr:rowOff>914883</xdr:rowOff>
    </xdr:to>
    <xdr:pic>
      <xdr:nvPicPr>
        <xdr:cNvPr id="52" name="Obrázek 51">
          <a:extLst>
            <a:ext uri="{FF2B5EF4-FFF2-40B4-BE49-F238E27FC236}">
              <a16:creationId xmlns:a16="http://schemas.microsoft.com/office/drawing/2014/main" id="{60F0B303-64B9-21E0-6378-9DA37CEEDCD7}"/>
            </a:ext>
          </a:extLst>
        </xdr:cNvPr>
        <xdr:cNvPicPr>
          <a:picLocks noChangeAspect="1"/>
        </xdr:cNvPicPr>
      </xdr:nvPicPr>
      <xdr:blipFill>
        <a:blip xmlns:r="http://schemas.openxmlformats.org/officeDocument/2006/relationships" r:embed="rId45"/>
        <a:stretch>
          <a:fillRect/>
        </a:stretch>
      </xdr:blipFill>
      <xdr:spPr>
        <a:xfrm>
          <a:off x="1600201" y="86734650"/>
          <a:ext cx="1143000" cy="1029183"/>
        </a:xfrm>
        <a:prstGeom prst="rect">
          <a:avLst/>
        </a:prstGeom>
      </xdr:spPr>
    </xdr:pic>
    <xdr:clientData/>
  </xdr:twoCellAnchor>
  <xdr:oneCellAnchor>
    <xdr:from>
      <xdr:col>2</xdr:col>
      <xdr:colOff>228600</xdr:colOff>
      <xdr:row>224</xdr:row>
      <xdr:rowOff>163830</xdr:rowOff>
    </xdr:from>
    <xdr:ext cx="1069846" cy="781050"/>
    <xdr:pic>
      <xdr:nvPicPr>
        <xdr:cNvPr id="28" name="Obrázek 27">
          <a:extLst>
            <a:ext uri="{FF2B5EF4-FFF2-40B4-BE49-F238E27FC236}">
              <a16:creationId xmlns:a16="http://schemas.microsoft.com/office/drawing/2014/main" id="{7AFA1F16-0D11-49C7-B776-94A031AA734E}"/>
            </a:ext>
          </a:extLst>
        </xdr:cNvPr>
        <xdr:cNvPicPr>
          <a:picLocks noChangeAspect="1"/>
        </xdr:cNvPicPr>
      </xdr:nvPicPr>
      <xdr:blipFill>
        <a:blip xmlns:r="http://schemas.openxmlformats.org/officeDocument/2006/relationships" r:embed="rId28"/>
        <a:stretch>
          <a:fillRect/>
        </a:stretch>
      </xdr:blipFill>
      <xdr:spPr>
        <a:xfrm>
          <a:off x="1552575" y="73091040"/>
          <a:ext cx="1069846" cy="781050"/>
        </a:xfrm>
        <a:prstGeom prst="rect">
          <a:avLst/>
        </a:prstGeom>
      </xdr:spPr>
    </xdr:pic>
    <xdr:clientData/>
  </xdr:oneCellAnchor>
  <xdr:twoCellAnchor editAs="oneCell">
    <xdr:from>
      <xdr:col>2</xdr:col>
      <xdr:colOff>167640</xdr:colOff>
      <xdr:row>226</xdr:row>
      <xdr:rowOff>38100</xdr:rowOff>
    </xdr:from>
    <xdr:to>
      <xdr:col>2</xdr:col>
      <xdr:colOff>1009650</xdr:colOff>
      <xdr:row>227</xdr:row>
      <xdr:rowOff>875432</xdr:rowOff>
    </xdr:to>
    <xdr:pic>
      <xdr:nvPicPr>
        <xdr:cNvPr id="35" name="Obrázek 34">
          <a:extLst>
            <a:ext uri="{FF2B5EF4-FFF2-40B4-BE49-F238E27FC236}">
              <a16:creationId xmlns:a16="http://schemas.microsoft.com/office/drawing/2014/main" id="{128843E4-3BED-6E91-B6F1-83F7CE0246B4}"/>
            </a:ext>
          </a:extLst>
        </xdr:cNvPr>
        <xdr:cNvPicPr>
          <a:picLocks noChangeAspect="1"/>
        </xdr:cNvPicPr>
      </xdr:nvPicPr>
      <xdr:blipFill>
        <a:blip xmlns:r="http://schemas.openxmlformats.org/officeDocument/2006/relationships" r:embed="rId46"/>
        <a:stretch>
          <a:fillRect/>
        </a:stretch>
      </xdr:blipFill>
      <xdr:spPr>
        <a:xfrm>
          <a:off x="1491615" y="90868500"/>
          <a:ext cx="842010" cy="1084982"/>
        </a:xfrm>
        <a:prstGeom prst="rect">
          <a:avLst/>
        </a:prstGeom>
      </xdr:spPr>
    </xdr:pic>
    <xdr:clientData/>
  </xdr:twoCellAnchor>
  <xdr:twoCellAnchor editAs="oneCell">
    <xdr:from>
      <xdr:col>2</xdr:col>
      <xdr:colOff>190500</xdr:colOff>
      <xdr:row>228</xdr:row>
      <xdr:rowOff>114300</xdr:rowOff>
    </xdr:from>
    <xdr:to>
      <xdr:col>2</xdr:col>
      <xdr:colOff>1200683</xdr:colOff>
      <xdr:row>229</xdr:row>
      <xdr:rowOff>741045</xdr:rowOff>
    </xdr:to>
    <xdr:pic>
      <xdr:nvPicPr>
        <xdr:cNvPr id="40" name="Obrázek 39">
          <a:extLst>
            <a:ext uri="{FF2B5EF4-FFF2-40B4-BE49-F238E27FC236}">
              <a16:creationId xmlns:a16="http://schemas.microsoft.com/office/drawing/2014/main" id="{B1CC248E-1B78-128C-0CCF-E045171DB2AD}"/>
            </a:ext>
          </a:extLst>
        </xdr:cNvPr>
        <xdr:cNvPicPr>
          <a:picLocks noChangeAspect="1"/>
        </xdr:cNvPicPr>
      </xdr:nvPicPr>
      <xdr:blipFill>
        <a:blip xmlns:r="http://schemas.openxmlformats.org/officeDocument/2006/relationships" r:embed="rId47"/>
        <a:stretch>
          <a:fillRect/>
        </a:stretch>
      </xdr:blipFill>
      <xdr:spPr>
        <a:xfrm>
          <a:off x="1514475" y="92802075"/>
          <a:ext cx="1000658" cy="883920"/>
        </a:xfrm>
        <a:prstGeom prst="rect">
          <a:avLst/>
        </a:prstGeom>
      </xdr:spPr>
    </xdr:pic>
    <xdr:clientData/>
  </xdr:twoCellAnchor>
  <xdr:twoCellAnchor editAs="oneCell">
    <xdr:from>
      <xdr:col>2</xdr:col>
      <xdr:colOff>219075</xdr:colOff>
      <xdr:row>230</xdr:row>
      <xdr:rowOff>123825</xdr:rowOff>
    </xdr:from>
    <xdr:to>
      <xdr:col>2</xdr:col>
      <xdr:colOff>1221105</xdr:colOff>
      <xdr:row>231</xdr:row>
      <xdr:rowOff>666714</xdr:rowOff>
    </xdr:to>
    <xdr:pic>
      <xdr:nvPicPr>
        <xdr:cNvPr id="43" name="Obrázek 42">
          <a:extLst>
            <a:ext uri="{FF2B5EF4-FFF2-40B4-BE49-F238E27FC236}">
              <a16:creationId xmlns:a16="http://schemas.microsoft.com/office/drawing/2014/main" id="{255A1368-62FD-564A-C991-8A2B8B72983B}"/>
            </a:ext>
          </a:extLst>
        </xdr:cNvPr>
        <xdr:cNvPicPr>
          <a:picLocks noChangeAspect="1"/>
        </xdr:cNvPicPr>
      </xdr:nvPicPr>
      <xdr:blipFill>
        <a:blip xmlns:r="http://schemas.openxmlformats.org/officeDocument/2006/relationships" r:embed="rId48"/>
        <a:stretch>
          <a:fillRect/>
        </a:stretch>
      </xdr:blipFill>
      <xdr:spPr>
        <a:xfrm>
          <a:off x="1543050" y="93964125"/>
          <a:ext cx="1002030" cy="801969"/>
        </a:xfrm>
        <a:prstGeom prst="rect">
          <a:avLst/>
        </a:prstGeom>
      </xdr:spPr>
    </xdr:pic>
    <xdr:clientData/>
  </xdr:twoCellAnchor>
  <xdr:twoCellAnchor editAs="oneCell">
    <xdr:from>
      <xdr:col>2</xdr:col>
      <xdr:colOff>504826</xdr:colOff>
      <xdr:row>232</xdr:row>
      <xdr:rowOff>114300</xdr:rowOff>
    </xdr:from>
    <xdr:to>
      <xdr:col>2</xdr:col>
      <xdr:colOff>1008211</xdr:colOff>
      <xdr:row>233</xdr:row>
      <xdr:rowOff>626745</xdr:rowOff>
    </xdr:to>
    <xdr:pic>
      <xdr:nvPicPr>
        <xdr:cNvPr id="47" name="Obrázek 46">
          <a:extLst>
            <a:ext uri="{FF2B5EF4-FFF2-40B4-BE49-F238E27FC236}">
              <a16:creationId xmlns:a16="http://schemas.microsoft.com/office/drawing/2014/main" id="{5910CE9A-9E16-08DE-48AE-F02732CFC1DB}"/>
            </a:ext>
          </a:extLst>
        </xdr:cNvPr>
        <xdr:cNvPicPr>
          <a:picLocks noChangeAspect="1"/>
        </xdr:cNvPicPr>
      </xdr:nvPicPr>
      <xdr:blipFill>
        <a:blip xmlns:r="http://schemas.openxmlformats.org/officeDocument/2006/relationships" r:embed="rId49"/>
        <a:stretch>
          <a:fillRect/>
        </a:stretch>
      </xdr:blipFill>
      <xdr:spPr>
        <a:xfrm>
          <a:off x="1828801" y="95107125"/>
          <a:ext cx="512910" cy="769620"/>
        </a:xfrm>
        <a:prstGeom prst="rect">
          <a:avLst/>
        </a:prstGeom>
      </xdr:spPr>
    </xdr:pic>
    <xdr:clientData/>
  </xdr:twoCellAnchor>
  <xdr:oneCellAnchor>
    <xdr:from>
      <xdr:col>2</xdr:col>
      <xdr:colOff>105509</xdr:colOff>
      <xdr:row>234</xdr:row>
      <xdr:rowOff>111369</xdr:rowOff>
    </xdr:from>
    <xdr:ext cx="1281892" cy="918210"/>
    <xdr:pic>
      <xdr:nvPicPr>
        <xdr:cNvPr id="51" name="Obrázek 50">
          <a:extLst>
            <a:ext uri="{FF2B5EF4-FFF2-40B4-BE49-F238E27FC236}">
              <a16:creationId xmlns:a16="http://schemas.microsoft.com/office/drawing/2014/main" id="{E6E770BF-61EF-4312-B15F-62402C3BE0AD}"/>
            </a:ext>
          </a:extLst>
        </xdr:cNvPr>
        <xdr:cNvPicPr>
          <a:picLocks noChangeAspect="1"/>
        </xdr:cNvPicPr>
      </xdr:nvPicPr>
      <xdr:blipFill>
        <a:blip xmlns:r="http://schemas.openxmlformats.org/officeDocument/2006/relationships" r:embed="rId2"/>
        <a:stretch>
          <a:fillRect/>
        </a:stretch>
      </xdr:blipFill>
      <xdr:spPr>
        <a:xfrm>
          <a:off x="1427579" y="4226169"/>
          <a:ext cx="1281892" cy="918210"/>
        </a:xfrm>
        <a:prstGeom prst="rect">
          <a:avLst/>
        </a:prstGeom>
      </xdr:spPr>
    </xdr:pic>
    <xdr:clientData/>
  </xdr:oneCellAnchor>
  <xdr:oneCellAnchor>
    <xdr:from>
      <xdr:col>2</xdr:col>
      <xdr:colOff>222738</xdr:colOff>
      <xdr:row>236</xdr:row>
      <xdr:rowOff>99646</xdr:rowOff>
    </xdr:from>
    <xdr:ext cx="1149470" cy="888902"/>
    <xdr:pic>
      <xdr:nvPicPr>
        <xdr:cNvPr id="53" name="Obrázek 52">
          <a:extLst>
            <a:ext uri="{FF2B5EF4-FFF2-40B4-BE49-F238E27FC236}">
              <a16:creationId xmlns:a16="http://schemas.microsoft.com/office/drawing/2014/main" id="{3F6145DD-3C83-4B15-8183-93728ED00060}"/>
            </a:ext>
          </a:extLst>
        </xdr:cNvPr>
        <xdr:cNvPicPr>
          <a:picLocks noChangeAspect="1"/>
        </xdr:cNvPicPr>
      </xdr:nvPicPr>
      <xdr:blipFill>
        <a:blip xmlns:r="http://schemas.openxmlformats.org/officeDocument/2006/relationships" r:embed="rId3"/>
        <a:stretch>
          <a:fillRect/>
        </a:stretch>
      </xdr:blipFill>
      <xdr:spPr>
        <a:xfrm>
          <a:off x="1544808" y="5363161"/>
          <a:ext cx="1149470" cy="888902"/>
        </a:xfrm>
        <a:prstGeom prst="rect">
          <a:avLst/>
        </a:prstGeom>
      </xdr:spPr>
    </xdr:pic>
    <xdr:clientData/>
  </xdr:oneCellAnchor>
  <xdr:oneCellAnchor>
    <xdr:from>
      <xdr:col>2</xdr:col>
      <xdr:colOff>216877</xdr:colOff>
      <xdr:row>238</xdr:row>
      <xdr:rowOff>199292</xdr:rowOff>
    </xdr:from>
    <xdr:ext cx="1071503" cy="627185"/>
    <xdr:pic>
      <xdr:nvPicPr>
        <xdr:cNvPr id="54" name="Obrázek 53">
          <a:extLst>
            <a:ext uri="{FF2B5EF4-FFF2-40B4-BE49-F238E27FC236}">
              <a16:creationId xmlns:a16="http://schemas.microsoft.com/office/drawing/2014/main" id="{9824A5EB-AF12-4AB9-AE16-EC29EF3E3379}"/>
            </a:ext>
          </a:extLst>
        </xdr:cNvPr>
        <xdr:cNvPicPr>
          <a:picLocks noChangeAspect="1"/>
        </xdr:cNvPicPr>
      </xdr:nvPicPr>
      <xdr:blipFill>
        <a:blip xmlns:r="http://schemas.openxmlformats.org/officeDocument/2006/relationships" r:embed="rId10"/>
        <a:stretch>
          <a:fillRect/>
        </a:stretch>
      </xdr:blipFill>
      <xdr:spPr>
        <a:xfrm>
          <a:off x="1537042" y="6621047"/>
          <a:ext cx="1071503" cy="627185"/>
        </a:xfrm>
        <a:prstGeom prst="rect">
          <a:avLst/>
        </a:prstGeom>
      </xdr:spPr>
    </xdr:pic>
    <xdr:clientData/>
  </xdr:oneCellAnchor>
  <xdr:oneCellAnchor>
    <xdr:from>
      <xdr:col>2</xdr:col>
      <xdr:colOff>410309</xdr:colOff>
      <xdr:row>240</xdr:row>
      <xdr:rowOff>117231</xdr:rowOff>
    </xdr:from>
    <xdr:ext cx="703384" cy="863311"/>
    <xdr:pic>
      <xdr:nvPicPr>
        <xdr:cNvPr id="56" name="Obrázek 55">
          <a:extLst>
            <a:ext uri="{FF2B5EF4-FFF2-40B4-BE49-F238E27FC236}">
              <a16:creationId xmlns:a16="http://schemas.microsoft.com/office/drawing/2014/main" id="{4418B18F-D459-4BBB-8084-8C6E2746E8A6}"/>
            </a:ext>
          </a:extLst>
        </xdr:cNvPr>
        <xdr:cNvPicPr>
          <a:picLocks noChangeAspect="1"/>
        </xdr:cNvPicPr>
      </xdr:nvPicPr>
      <xdr:blipFill>
        <a:blip xmlns:r="http://schemas.openxmlformats.org/officeDocument/2006/relationships" r:embed="rId11"/>
        <a:stretch>
          <a:fillRect/>
        </a:stretch>
      </xdr:blipFill>
      <xdr:spPr>
        <a:xfrm>
          <a:off x="1732379" y="7689606"/>
          <a:ext cx="703384" cy="863311"/>
        </a:xfrm>
        <a:prstGeom prst="rect">
          <a:avLst/>
        </a:prstGeom>
      </xdr:spPr>
    </xdr:pic>
    <xdr:clientData/>
  </xdr:oneCellAnchor>
  <xdr:oneCellAnchor>
    <xdr:from>
      <xdr:col>2</xdr:col>
      <xdr:colOff>297180</xdr:colOff>
      <xdr:row>242</xdr:row>
      <xdr:rowOff>160020</xdr:rowOff>
    </xdr:from>
    <xdr:ext cx="828675" cy="901237"/>
    <xdr:pic>
      <xdr:nvPicPr>
        <xdr:cNvPr id="58" name="Obrázek 57">
          <a:extLst>
            <a:ext uri="{FF2B5EF4-FFF2-40B4-BE49-F238E27FC236}">
              <a16:creationId xmlns:a16="http://schemas.microsoft.com/office/drawing/2014/main" id="{C6D3C5CF-F4FF-4D5B-9BEF-076E21475285}"/>
            </a:ext>
          </a:extLst>
        </xdr:cNvPr>
        <xdr:cNvPicPr>
          <a:picLocks noChangeAspect="1"/>
        </xdr:cNvPicPr>
      </xdr:nvPicPr>
      <xdr:blipFill>
        <a:blip xmlns:r="http://schemas.openxmlformats.org/officeDocument/2006/relationships" r:embed="rId33"/>
        <a:stretch>
          <a:fillRect/>
        </a:stretch>
      </xdr:blipFill>
      <xdr:spPr>
        <a:xfrm>
          <a:off x="1619250" y="34242375"/>
          <a:ext cx="828675" cy="901237"/>
        </a:xfrm>
        <a:prstGeom prst="rect">
          <a:avLst/>
        </a:prstGeom>
      </xdr:spPr>
    </xdr:pic>
    <xdr:clientData/>
  </xdr:oneCellAnchor>
  <xdr:oneCellAnchor>
    <xdr:from>
      <xdr:col>2</xdr:col>
      <xdr:colOff>350520</xdr:colOff>
      <xdr:row>244</xdr:row>
      <xdr:rowOff>106681</xdr:rowOff>
    </xdr:from>
    <xdr:ext cx="640858" cy="866775"/>
    <xdr:pic>
      <xdr:nvPicPr>
        <xdr:cNvPr id="60" name="Obrázek 59">
          <a:extLst>
            <a:ext uri="{FF2B5EF4-FFF2-40B4-BE49-F238E27FC236}">
              <a16:creationId xmlns:a16="http://schemas.microsoft.com/office/drawing/2014/main" id="{D81F7354-FC16-43D3-9166-C12DBDCF4C44}"/>
            </a:ext>
          </a:extLst>
        </xdr:cNvPr>
        <xdr:cNvPicPr>
          <a:picLocks noChangeAspect="1"/>
        </xdr:cNvPicPr>
      </xdr:nvPicPr>
      <xdr:blipFill>
        <a:blip xmlns:r="http://schemas.openxmlformats.org/officeDocument/2006/relationships" r:embed="rId34"/>
        <a:stretch>
          <a:fillRect/>
        </a:stretch>
      </xdr:blipFill>
      <xdr:spPr>
        <a:xfrm>
          <a:off x="1676400" y="35337751"/>
          <a:ext cx="640858" cy="866775"/>
        </a:xfrm>
        <a:prstGeom prst="rect">
          <a:avLst/>
        </a:prstGeom>
      </xdr:spPr>
    </xdr:pic>
    <xdr:clientData/>
  </xdr:oneCellAnchor>
  <xdr:twoCellAnchor editAs="oneCell">
    <xdr:from>
      <xdr:col>2</xdr:col>
      <xdr:colOff>200025</xdr:colOff>
      <xdr:row>247</xdr:row>
      <xdr:rowOff>152401</xdr:rowOff>
    </xdr:from>
    <xdr:to>
      <xdr:col>2</xdr:col>
      <xdr:colOff>1370713</xdr:colOff>
      <xdr:row>247</xdr:row>
      <xdr:rowOff>472441</xdr:rowOff>
    </xdr:to>
    <xdr:pic>
      <xdr:nvPicPr>
        <xdr:cNvPr id="64" name="Obrázek 63">
          <a:extLst>
            <a:ext uri="{FF2B5EF4-FFF2-40B4-BE49-F238E27FC236}">
              <a16:creationId xmlns:a16="http://schemas.microsoft.com/office/drawing/2014/main" id="{8185A57F-818F-C54D-2387-31DB0CC09E44}"/>
            </a:ext>
          </a:extLst>
        </xdr:cNvPr>
        <xdr:cNvPicPr>
          <a:picLocks noChangeAspect="1"/>
        </xdr:cNvPicPr>
      </xdr:nvPicPr>
      <xdr:blipFill>
        <a:blip xmlns:r="http://schemas.openxmlformats.org/officeDocument/2006/relationships" r:embed="rId50"/>
        <a:stretch>
          <a:fillRect/>
        </a:stretch>
      </xdr:blipFill>
      <xdr:spPr>
        <a:xfrm>
          <a:off x="1524000" y="103612951"/>
          <a:ext cx="1170688" cy="323850"/>
        </a:xfrm>
        <a:prstGeom prst="rect">
          <a:avLst/>
        </a:prstGeom>
      </xdr:spPr>
    </xdr:pic>
    <xdr:clientData/>
  </xdr:twoCellAnchor>
  <xdr:twoCellAnchor editAs="oneCell">
    <xdr:from>
      <xdr:col>2</xdr:col>
      <xdr:colOff>133350</xdr:colOff>
      <xdr:row>253</xdr:row>
      <xdr:rowOff>238125</xdr:rowOff>
    </xdr:from>
    <xdr:to>
      <xdr:col>2</xdr:col>
      <xdr:colOff>1202055</xdr:colOff>
      <xdr:row>254</xdr:row>
      <xdr:rowOff>874395</xdr:rowOff>
    </xdr:to>
    <xdr:pic>
      <xdr:nvPicPr>
        <xdr:cNvPr id="33" name="Obrázek 32" descr="Stůl do jídelny, tmavěšedá konstrukce, 800 x 800 mm, bříza">
          <a:extLst>
            <a:ext uri="{FF2B5EF4-FFF2-40B4-BE49-F238E27FC236}">
              <a16:creationId xmlns:a16="http://schemas.microsoft.com/office/drawing/2014/main" id="{55B6FE99-924D-4B01-8E52-5CBB4FFC7FCE}"/>
            </a:ext>
          </a:extLst>
        </xdr:cNvPr>
        <xdr:cNvPicPr/>
      </xdr:nvPicPr>
      <xdr:blipFill rotWithShape="1">
        <a:blip xmlns:r="http://schemas.openxmlformats.org/officeDocument/2006/relationships" r:embed="rId51" cstate="print">
          <a:extLst>
            <a:ext uri="{28A0092B-C50C-407E-A947-70E740481C1C}">
              <a14:useLocalDpi xmlns:a14="http://schemas.microsoft.com/office/drawing/2010/main" val="0"/>
            </a:ext>
          </a:extLst>
        </a:blip>
        <a:srcRect l="10875" t="12359" r="10037" b="16639"/>
        <a:stretch/>
      </xdr:blipFill>
      <xdr:spPr bwMode="auto">
        <a:xfrm>
          <a:off x="1457325" y="106746675"/>
          <a:ext cx="1074420" cy="883920"/>
        </a:xfrm>
        <a:prstGeom prst="rect">
          <a:avLst/>
        </a:prstGeom>
        <a:noFill/>
        <a:ln>
          <a:noFill/>
        </a:ln>
        <a:extLst>
          <a:ext uri="{53640926-AAD7-44D8-BBD7-CCE9431645EC}">
            <a14:shadowObscured xmlns:a14="http://schemas.microsoft.com/office/drawing/2010/main"/>
          </a:ext>
        </a:extLst>
      </xdr:spPr>
    </xdr:pic>
    <xdr:clientData/>
  </xdr:twoCellAnchor>
  <xdr:oneCellAnchor>
    <xdr:from>
      <xdr:col>2</xdr:col>
      <xdr:colOff>266701</xdr:colOff>
      <xdr:row>255</xdr:row>
      <xdr:rowOff>47626</xdr:rowOff>
    </xdr:from>
    <xdr:ext cx="701039" cy="1055370"/>
    <xdr:pic>
      <xdr:nvPicPr>
        <xdr:cNvPr id="39" name="Obrázek 38">
          <a:extLst>
            <a:ext uri="{FF2B5EF4-FFF2-40B4-BE49-F238E27FC236}">
              <a16:creationId xmlns:a16="http://schemas.microsoft.com/office/drawing/2014/main" id="{34A04388-F860-4CD2-8515-A16E34F27918}"/>
            </a:ext>
          </a:extLst>
        </xdr:cNvPr>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590676" y="39702106"/>
          <a:ext cx="701039" cy="1055370"/>
        </a:xfrm>
        <a:prstGeom prst="rect">
          <a:avLst/>
        </a:prstGeom>
        <a:noFill/>
        <a:ln>
          <a:noFill/>
        </a:ln>
      </xdr:spPr>
    </xdr:pic>
    <xdr:clientData/>
  </xdr:oneCellAnchor>
  <xdr:oneCellAnchor>
    <xdr:from>
      <xdr:col>2</xdr:col>
      <xdr:colOff>228600</xdr:colOff>
      <xdr:row>259</xdr:row>
      <xdr:rowOff>163830</xdr:rowOff>
    </xdr:from>
    <xdr:ext cx="1069846" cy="781050"/>
    <xdr:pic>
      <xdr:nvPicPr>
        <xdr:cNvPr id="45" name="Obrázek 44">
          <a:extLst>
            <a:ext uri="{FF2B5EF4-FFF2-40B4-BE49-F238E27FC236}">
              <a16:creationId xmlns:a16="http://schemas.microsoft.com/office/drawing/2014/main" id="{2711CB8C-86BE-4128-AEF3-BB9EFE97E3E0}"/>
            </a:ext>
          </a:extLst>
        </xdr:cNvPr>
        <xdr:cNvPicPr>
          <a:picLocks noChangeAspect="1"/>
        </xdr:cNvPicPr>
      </xdr:nvPicPr>
      <xdr:blipFill>
        <a:blip xmlns:r="http://schemas.openxmlformats.org/officeDocument/2006/relationships" r:embed="rId28"/>
        <a:stretch>
          <a:fillRect/>
        </a:stretch>
      </xdr:blipFill>
      <xdr:spPr>
        <a:xfrm>
          <a:off x="1552575" y="90702765"/>
          <a:ext cx="1069846" cy="781050"/>
        </a:xfrm>
        <a:prstGeom prst="rect">
          <a:avLst/>
        </a:prstGeom>
      </xdr:spPr>
    </xdr:pic>
    <xdr:clientData/>
  </xdr:oneCellAnchor>
  <xdr:oneCellAnchor>
    <xdr:from>
      <xdr:col>2</xdr:col>
      <xdr:colOff>243840</xdr:colOff>
      <xdr:row>287</xdr:row>
      <xdr:rowOff>34290</xdr:rowOff>
    </xdr:from>
    <xdr:ext cx="952499" cy="594360"/>
    <xdr:pic>
      <xdr:nvPicPr>
        <xdr:cNvPr id="21" name="Obrázek 20" descr="STOLOVÉ KONSTRUKCE GROW UP ZERO 2021">
          <a:extLst>
            <a:ext uri="{FF2B5EF4-FFF2-40B4-BE49-F238E27FC236}">
              <a16:creationId xmlns:a16="http://schemas.microsoft.com/office/drawing/2014/main" id="{C16F9C39-695C-4495-A4BB-77C6756742E2}"/>
            </a:ext>
          </a:extLst>
        </xdr:cNvPr>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571625" y="77653515"/>
          <a:ext cx="952499" cy="594360"/>
        </a:xfrm>
        <a:prstGeom prst="rect">
          <a:avLst/>
        </a:prstGeom>
        <a:noFill/>
        <a:ln>
          <a:noFill/>
        </a:ln>
      </xdr:spPr>
    </xdr:pic>
    <xdr:clientData/>
  </xdr:oneCellAnchor>
  <xdr:oneCellAnchor>
    <xdr:from>
      <xdr:col>2</xdr:col>
      <xdr:colOff>266700</xdr:colOff>
      <xdr:row>288</xdr:row>
      <xdr:rowOff>76200</xdr:rowOff>
    </xdr:from>
    <xdr:ext cx="821054" cy="1291591"/>
    <xdr:pic>
      <xdr:nvPicPr>
        <xdr:cNvPr id="41" name="Obrázek 40" descr="370-AT">
          <a:extLst>
            <a:ext uri="{FF2B5EF4-FFF2-40B4-BE49-F238E27FC236}">
              <a16:creationId xmlns:a16="http://schemas.microsoft.com/office/drawing/2014/main" id="{84F1F4CF-A334-4E2A-BFA9-67C6DE3A4E3E}"/>
            </a:ext>
          </a:extLst>
        </xdr:cNvPr>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23728" t="18922" r="24150"/>
        <a:stretch/>
      </xdr:blipFill>
      <xdr:spPr bwMode="auto">
        <a:xfrm>
          <a:off x="1590675" y="78886050"/>
          <a:ext cx="821054" cy="1291591"/>
        </a:xfrm>
        <a:prstGeom prst="rect">
          <a:avLst/>
        </a:prstGeom>
        <a:noFill/>
        <a:ln>
          <a:noFill/>
        </a:ln>
        <a:extLst>
          <a:ext uri="{53640926-AAD7-44D8-BBD7-CCE9431645EC}">
            <a14:shadowObscured xmlns:a14="http://schemas.microsoft.com/office/drawing/2010/main"/>
          </a:ext>
        </a:extLst>
      </xdr:spPr>
    </xdr:pic>
    <xdr:clientData/>
  </xdr:oneCellAnchor>
  <xdr:oneCellAnchor>
    <xdr:from>
      <xdr:col>2</xdr:col>
      <xdr:colOff>304800</xdr:colOff>
      <xdr:row>290</xdr:row>
      <xdr:rowOff>114299</xdr:rowOff>
    </xdr:from>
    <xdr:ext cx="933450" cy="798195"/>
    <xdr:pic>
      <xdr:nvPicPr>
        <xdr:cNvPr id="49" name="Obrázek 48">
          <a:extLst>
            <a:ext uri="{FF2B5EF4-FFF2-40B4-BE49-F238E27FC236}">
              <a16:creationId xmlns:a16="http://schemas.microsoft.com/office/drawing/2014/main" id="{7E28D0C0-7D6A-4A1B-9E22-18C4AC188C9B}"/>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628775" y="80667224"/>
          <a:ext cx="933450" cy="798195"/>
        </a:xfrm>
        <a:prstGeom prst="rect">
          <a:avLst/>
        </a:prstGeom>
        <a:noFill/>
        <a:ln>
          <a:noFill/>
        </a:ln>
      </xdr:spPr>
    </xdr:pic>
    <xdr:clientData/>
  </xdr:oneCellAnchor>
  <xdr:oneCellAnchor>
    <xdr:from>
      <xdr:col>2</xdr:col>
      <xdr:colOff>276226</xdr:colOff>
      <xdr:row>294</xdr:row>
      <xdr:rowOff>133350</xdr:rowOff>
    </xdr:from>
    <xdr:ext cx="1146810" cy="1032993"/>
    <xdr:pic>
      <xdr:nvPicPr>
        <xdr:cNvPr id="66" name="Obrázek 65">
          <a:extLst>
            <a:ext uri="{FF2B5EF4-FFF2-40B4-BE49-F238E27FC236}">
              <a16:creationId xmlns:a16="http://schemas.microsoft.com/office/drawing/2014/main" id="{04EC2A89-D18E-4D4E-AB28-4D32724509DF}"/>
            </a:ext>
          </a:extLst>
        </xdr:cNvPr>
        <xdr:cNvPicPr>
          <a:picLocks noChangeAspect="1"/>
        </xdr:cNvPicPr>
      </xdr:nvPicPr>
      <xdr:blipFill>
        <a:blip xmlns:r="http://schemas.openxmlformats.org/officeDocument/2006/relationships" r:embed="rId45"/>
        <a:stretch>
          <a:fillRect/>
        </a:stretch>
      </xdr:blipFill>
      <xdr:spPr>
        <a:xfrm>
          <a:off x="1602106" y="87978615"/>
          <a:ext cx="1146810" cy="1032993"/>
        </a:xfrm>
        <a:prstGeom prst="rect">
          <a:avLst/>
        </a:prstGeom>
      </xdr:spPr>
    </xdr:pic>
    <xdr:clientData/>
  </xdr:oneCellAnchor>
  <xdr:twoCellAnchor editAs="oneCell">
    <xdr:from>
      <xdr:col>2</xdr:col>
      <xdr:colOff>457200</xdr:colOff>
      <xdr:row>298</xdr:row>
      <xdr:rowOff>47625</xdr:rowOff>
    </xdr:from>
    <xdr:to>
      <xdr:col>2</xdr:col>
      <xdr:colOff>931545</xdr:colOff>
      <xdr:row>299</xdr:row>
      <xdr:rowOff>817272</xdr:rowOff>
    </xdr:to>
    <xdr:pic>
      <xdr:nvPicPr>
        <xdr:cNvPr id="69" name="Obrázek 68">
          <a:extLst>
            <a:ext uri="{FF2B5EF4-FFF2-40B4-BE49-F238E27FC236}">
              <a16:creationId xmlns:a16="http://schemas.microsoft.com/office/drawing/2014/main" id="{2AD354A1-582C-8CC7-9DB3-9483B64D31D4}"/>
            </a:ext>
          </a:extLst>
        </xdr:cNvPr>
        <xdr:cNvPicPr>
          <a:picLocks noChangeAspect="1"/>
        </xdr:cNvPicPr>
      </xdr:nvPicPr>
      <xdr:blipFill>
        <a:blip xmlns:r="http://schemas.openxmlformats.org/officeDocument/2006/relationships" r:embed="rId52"/>
        <a:stretch>
          <a:fillRect/>
        </a:stretch>
      </xdr:blipFill>
      <xdr:spPr>
        <a:xfrm>
          <a:off x="1781175" y="125368050"/>
          <a:ext cx="483870" cy="1030631"/>
        </a:xfrm>
        <a:prstGeom prst="rect">
          <a:avLst/>
        </a:prstGeom>
      </xdr:spPr>
    </xdr:pic>
    <xdr:clientData/>
  </xdr:twoCellAnchor>
  <xdr:twoCellAnchor editAs="oneCell">
    <xdr:from>
      <xdr:col>2</xdr:col>
      <xdr:colOff>123826</xdr:colOff>
      <xdr:row>296</xdr:row>
      <xdr:rowOff>102870</xdr:rowOff>
    </xdr:from>
    <xdr:to>
      <xdr:col>2</xdr:col>
      <xdr:colOff>1353431</xdr:colOff>
      <xdr:row>297</xdr:row>
      <xdr:rowOff>725806</xdr:rowOff>
    </xdr:to>
    <xdr:pic>
      <xdr:nvPicPr>
        <xdr:cNvPr id="71" name="Obrázek 70">
          <a:extLst>
            <a:ext uri="{FF2B5EF4-FFF2-40B4-BE49-F238E27FC236}">
              <a16:creationId xmlns:a16="http://schemas.microsoft.com/office/drawing/2014/main" id="{A505E036-B330-0949-E2B1-A54ECF5AC840}"/>
            </a:ext>
          </a:extLst>
        </xdr:cNvPr>
        <xdr:cNvPicPr>
          <a:picLocks noChangeAspect="1"/>
        </xdr:cNvPicPr>
      </xdr:nvPicPr>
      <xdr:blipFill>
        <a:blip xmlns:r="http://schemas.openxmlformats.org/officeDocument/2006/relationships" r:embed="rId53"/>
        <a:stretch>
          <a:fillRect/>
        </a:stretch>
      </xdr:blipFill>
      <xdr:spPr>
        <a:xfrm>
          <a:off x="1447801" y="124270770"/>
          <a:ext cx="1220080" cy="870585"/>
        </a:xfrm>
        <a:prstGeom prst="rect">
          <a:avLst/>
        </a:prstGeom>
      </xdr:spPr>
    </xdr:pic>
    <xdr:clientData/>
  </xdr:twoCellAnchor>
  <xdr:twoCellAnchor editAs="oneCell">
    <xdr:from>
      <xdr:col>2</xdr:col>
      <xdr:colOff>360044</xdr:colOff>
      <xdr:row>300</xdr:row>
      <xdr:rowOff>66675</xdr:rowOff>
    </xdr:from>
    <xdr:to>
      <xdr:col>2</xdr:col>
      <xdr:colOff>1242059</xdr:colOff>
      <xdr:row>302</xdr:row>
      <xdr:rowOff>1</xdr:rowOff>
    </xdr:to>
    <xdr:pic>
      <xdr:nvPicPr>
        <xdr:cNvPr id="73" name="Obrázek 72" descr="152-N1">
          <a:extLst>
            <a:ext uri="{FF2B5EF4-FFF2-40B4-BE49-F238E27FC236}">
              <a16:creationId xmlns:a16="http://schemas.microsoft.com/office/drawing/2014/main" id="{A785F243-1D61-4FFF-A51E-0C10BE4BB0B2}"/>
            </a:ext>
          </a:extLst>
        </xdr:cNvPr>
        <xdr:cNvPicPr/>
      </xdr:nvPicPr>
      <xdr:blipFill rotWithShape="1">
        <a:blip xmlns:r="http://schemas.openxmlformats.org/officeDocument/2006/relationships" r:embed="rId54" cstate="print">
          <a:extLst>
            <a:ext uri="{28A0092B-C50C-407E-A947-70E740481C1C}">
              <a14:useLocalDpi xmlns:a14="http://schemas.microsoft.com/office/drawing/2010/main" val="0"/>
            </a:ext>
          </a:extLst>
        </a:blip>
        <a:srcRect l="23728" t="28528" r="22985" b="4355"/>
        <a:stretch/>
      </xdr:blipFill>
      <xdr:spPr bwMode="auto">
        <a:xfrm>
          <a:off x="1684019" y="126539625"/>
          <a:ext cx="889635" cy="10858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55245</xdr:colOff>
      <xdr:row>303</xdr:row>
      <xdr:rowOff>114300</xdr:rowOff>
    </xdr:from>
    <xdr:to>
      <xdr:col>2</xdr:col>
      <xdr:colOff>552450</xdr:colOff>
      <xdr:row>303</xdr:row>
      <xdr:rowOff>512916</xdr:rowOff>
    </xdr:to>
    <xdr:pic>
      <xdr:nvPicPr>
        <xdr:cNvPr id="74" name="Obrázek 73">
          <a:extLst>
            <a:ext uri="{FF2B5EF4-FFF2-40B4-BE49-F238E27FC236}">
              <a16:creationId xmlns:a16="http://schemas.microsoft.com/office/drawing/2014/main" id="{7DBF75C9-C401-8A8E-3E16-A93CDBB5BC0E}"/>
            </a:ext>
          </a:extLst>
        </xdr:cNvPr>
        <xdr:cNvPicPr>
          <a:picLocks noChangeAspect="1"/>
        </xdr:cNvPicPr>
      </xdr:nvPicPr>
      <xdr:blipFill>
        <a:blip xmlns:r="http://schemas.openxmlformats.org/officeDocument/2006/relationships" r:embed="rId55"/>
        <a:stretch>
          <a:fillRect/>
        </a:stretch>
      </xdr:blipFill>
      <xdr:spPr>
        <a:xfrm>
          <a:off x="1379220" y="127987425"/>
          <a:ext cx="489585" cy="410046"/>
        </a:xfrm>
        <a:prstGeom prst="rect">
          <a:avLst/>
        </a:prstGeom>
      </xdr:spPr>
    </xdr:pic>
    <xdr:clientData/>
  </xdr:twoCellAnchor>
  <xdr:twoCellAnchor editAs="oneCell">
    <xdr:from>
      <xdr:col>2</xdr:col>
      <xdr:colOff>544830</xdr:colOff>
      <xdr:row>303</xdr:row>
      <xdr:rowOff>81915</xdr:rowOff>
    </xdr:from>
    <xdr:to>
      <xdr:col>2</xdr:col>
      <xdr:colOff>1031375</xdr:colOff>
      <xdr:row>303</xdr:row>
      <xdr:rowOff>512445</xdr:rowOff>
    </xdr:to>
    <xdr:pic>
      <xdr:nvPicPr>
        <xdr:cNvPr id="75" name="Obrázek 74">
          <a:extLst>
            <a:ext uri="{FF2B5EF4-FFF2-40B4-BE49-F238E27FC236}">
              <a16:creationId xmlns:a16="http://schemas.microsoft.com/office/drawing/2014/main" id="{95E45B66-F649-40E5-AF02-9398EB486E26}"/>
            </a:ext>
          </a:extLst>
        </xdr:cNvPr>
        <xdr:cNvPicPr>
          <a:picLocks noChangeAspect="1"/>
        </xdr:cNvPicPr>
      </xdr:nvPicPr>
      <xdr:blipFill>
        <a:blip xmlns:r="http://schemas.openxmlformats.org/officeDocument/2006/relationships" r:embed="rId56"/>
        <a:stretch>
          <a:fillRect/>
        </a:stretch>
      </xdr:blipFill>
      <xdr:spPr>
        <a:xfrm>
          <a:off x="1868805" y="127955040"/>
          <a:ext cx="486545" cy="441960"/>
        </a:xfrm>
        <a:prstGeom prst="rect">
          <a:avLst/>
        </a:prstGeom>
      </xdr:spPr>
    </xdr:pic>
    <xdr:clientData/>
  </xdr:twoCellAnchor>
  <xdr:twoCellAnchor editAs="oneCell">
    <xdr:from>
      <xdr:col>2</xdr:col>
      <xdr:colOff>1019175</xdr:colOff>
      <xdr:row>303</xdr:row>
      <xdr:rowOff>83820</xdr:rowOff>
    </xdr:from>
    <xdr:to>
      <xdr:col>3</xdr:col>
      <xdr:colOff>1905</xdr:colOff>
      <xdr:row>303</xdr:row>
      <xdr:rowOff>497676</xdr:rowOff>
    </xdr:to>
    <xdr:pic>
      <xdr:nvPicPr>
        <xdr:cNvPr id="76" name="Obrázek 75">
          <a:extLst>
            <a:ext uri="{FF2B5EF4-FFF2-40B4-BE49-F238E27FC236}">
              <a16:creationId xmlns:a16="http://schemas.microsoft.com/office/drawing/2014/main" id="{CAE8D994-4116-4191-921B-86FEBF80FA95}"/>
            </a:ext>
          </a:extLst>
        </xdr:cNvPr>
        <xdr:cNvPicPr>
          <a:picLocks noChangeAspect="1"/>
        </xdr:cNvPicPr>
      </xdr:nvPicPr>
      <xdr:blipFill>
        <a:blip xmlns:r="http://schemas.openxmlformats.org/officeDocument/2006/relationships" r:embed="rId55"/>
        <a:stretch>
          <a:fillRect/>
        </a:stretch>
      </xdr:blipFill>
      <xdr:spPr>
        <a:xfrm>
          <a:off x="2343150" y="127956945"/>
          <a:ext cx="487680" cy="413856"/>
        </a:xfrm>
        <a:prstGeom prst="rect">
          <a:avLst/>
        </a:prstGeom>
      </xdr:spPr>
    </xdr:pic>
    <xdr:clientData/>
  </xdr:twoCellAnchor>
  <xdr:oneCellAnchor>
    <xdr:from>
      <xdr:col>2</xdr:col>
      <xdr:colOff>200025</xdr:colOff>
      <xdr:row>304</xdr:row>
      <xdr:rowOff>180975</xdr:rowOff>
    </xdr:from>
    <xdr:ext cx="1076325" cy="889635"/>
    <xdr:pic>
      <xdr:nvPicPr>
        <xdr:cNvPr id="82" name="Obrázek 81" descr="Stůl do jídelny, tmavěšedá konstrukce, 800 x 800 mm, bříza">
          <a:extLst>
            <a:ext uri="{FF2B5EF4-FFF2-40B4-BE49-F238E27FC236}">
              <a16:creationId xmlns:a16="http://schemas.microsoft.com/office/drawing/2014/main" id="{8BEE0468-7C94-40DA-B2D7-2ED5FF0441FA}"/>
            </a:ext>
          </a:extLst>
        </xdr:cNvPr>
        <xdr:cNvPicPr/>
      </xdr:nvPicPr>
      <xdr:blipFill rotWithShape="1">
        <a:blip xmlns:r="http://schemas.openxmlformats.org/officeDocument/2006/relationships" r:embed="rId57" cstate="print">
          <a:extLst>
            <a:ext uri="{28A0092B-C50C-407E-A947-70E740481C1C}">
              <a14:useLocalDpi xmlns:a14="http://schemas.microsoft.com/office/drawing/2010/main" val="0"/>
            </a:ext>
          </a:extLst>
        </a:blip>
        <a:srcRect l="10875" t="12359" r="10037" b="16639"/>
        <a:stretch/>
      </xdr:blipFill>
      <xdr:spPr bwMode="auto">
        <a:xfrm>
          <a:off x="1525905" y="38393370"/>
          <a:ext cx="1076325" cy="889635"/>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2</xdr:col>
      <xdr:colOff>520066</xdr:colOff>
      <xdr:row>306</xdr:row>
      <xdr:rowOff>9525</xdr:rowOff>
    </xdr:from>
    <xdr:to>
      <xdr:col>2</xdr:col>
      <xdr:colOff>932630</xdr:colOff>
      <xdr:row>307</xdr:row>
      <xdr:rowOff>1086537</xdr:rowOff>
    </xdr:to>
    <xdr:pic>
      <xdr:nvPicPr>
        <xdr:cNvPr id="91" name="Obrázek 90">
          <a:extLst>
            <a:ext uri="{FF2B5EF4-FFF2-40B4-BE49-F238E27FC236}">
              <a16:creationId xmlns:a16="http://schemas.microsoft.com/office/drawing/2014/main" id="{574128EF-7AE4-BE4D-3D4C-88B4EC959238}"/>
            </a:ext>
          </a:extLst>
        </xdr:cNvPr>
        <xdr:cNvPicPr>
          <a:picLocks noChangeAspect="1"/>
        </xdr:cNvPicPr>
      </xdr:nvPicPr>
      <xdr:blipFill>
        <a:blip xmlns:r="http://schemas.openxmlformats.org/officeDocument/2006/relationships" r:embed="rId58"/>
        <a:stretch>
          <a:fillRect/>
        </a:stretch>
      </xdr:blipFill>
      <xdr:spPr>
        <a:xfrm>
          <a:off x="1844041" y="130225800"/>
          <a:ext cx="425899" cy="1311328"/>
        </a:xfrm>
        <a:prstGeom prst="rect">
          <a:avLst/>
        </a:prstGeom>
      </xdr:spPr>
    </xdr:pic>
    <xdr:clientData/>
  </xdr:twoCellAnchor>
  <xdr:twoCellAnchor editAs="oneCell">
    <xdr:from>
      <xdr:col>2</xdr:col>
      <xdr:colOff>171450</xdr:colOff>
      <xdr:row>66</xdr:row>
      <xdr:rowOff>171450</xdr:rowOff>
    </xdr:from>
    <xdr:to>
      <xdr:col>2</xdr:col>
      <xdr:colOff>1352550</xdr:colOff>
      <xdr:row>67</xdr:row>
      <xdr:rowOff>745705</xdr:rowOff>
    </xdr:to>
    <xdr:pic>
      <xdr:nvPicPr>
        <xdr:cNvPr id="72" name="Obrázek 71">
          <a:extLst>
            <a:ext uri="{FF2B5EF4-FFF2-40B4-BE49-F238E27FC236}">
              <a16:creationId xmlns:a16="http://schemas.microsoft.com/office/drawing/2014/main" id="{E2F98410-07A5-BF83-A4A2-BCD2F37FBD1F}"/>
            </a:ext>
          </a:extLst>
        </xdr:cNvPr>
        <xdr:cNvPicPr>
          <a:picLocks noChangeAspect="1"/>
        </xdr:cNvPicPr>
      </xdr:nvPicPr>
      <xdr:blipFill>
        <a:blip xmlns:r="http://schemas.openxmlformats.org/officeDocument/2006/relationships" r:embed="rId59"/>
        <a:stretch>
          <a:fillRect/>
        </a:stretch>
      </xdr:blipFill>
      <xdr:spPr>
        <a:xfrm>
          <a:off x="1495425" y="36556950"/>
          <a:ext cx="1169670" cy="827620"/>
        </a:xfrm>
        <a:prstGeom prst="rect">
          <a:avLst/>
        </a:prstGeom>
      </xdr:spPr>
    </xdr:pic>
    <xdr:clientData/>
  </xdr:twoCellAnchor>
  <xdr:twoCellAnchor editAs="oneCell">
    <xdr:from>
      <xdr:col>2</xdr:col>
      <xdr:colOff>200025</xdr:colOff>
      <xdr:row>68</xdr:row>
      <xdr:rowOff>123825</xdr:rowOff>
    </xdr:from>
    <xdr:to>
      <xdr:col>2</xdr:col>
      <xdr:colOff>1348740</xdr:colOff>
      <xdr:row>69</xdr:row>
      <xdr:rowOff>632125</xdr:rowOff>
    </xdr:to>
    <xdr:pic>
      <xdr:nvPicPr>
        <xdr:cNvPr id="85" name="Obrázek 84">
          <a:extLst>
            <a:ext uri="{FF2B5EF4-FFF2-40B4-BE49-F238E27FC236}">
              <a16:creationId xmlns:a16="http://schemas.microsoft.com/office/drawing/2014/main" id="{2343E845-1365-37BF-9200-0074EF0BD8A9}"/>
            </a:ext>
          </a:extLst>
        </xdr:cNvPr>
        <xdr:cNvPicPr>
          <a:picLocks noChangeAspect="1"/>
        </xdr:cNvPicPr>
      </xdr:nvPicPr>
      <xdr:blipFill>
        <a:blip xmlns:r="http://schemas.openxmlformats.org/officeDocument/2006/relationships" r:embed="rId60"/>
        <a:stretch>
          <a:fillRect/>
        </a:stretch>
      </xdr:blipFill>
      <xdr:spPr>
        <a:xfrm>
          <a:off x="1524000" y="37661850"/>
          <a:ext cx="1143000" cy="755950"/>
        </a:xfrm>
        <a:prstGeom prst="rect">
          <a:avLst/>
        </a:prstGeom>
      </xdr:spPr>
    </xdr:pic>
    <xdr:clientData/>
  </xdr:twoCellAnchor>
  <xdr:twoCellAnchor editAs="oneCell">
    <xdr:from>
      <xdr:col>2</xdr:col>
      <xdr:colOff>371475</xdr:colOff>
      <xdr:row>70</xdr:row>
      <xdr:rowOff>152401</xdr:rowOff>
    </xdr:from>
    <xdr:to>
      <xdr:col>2</xdr:col>
      <xdr:colOff>1179123</xdr:colOff>
      <xdr:row>71</xdr:row>
      <xdr:rowOff>685801</xdr:rowOff>
    </xdr:to>
    <xdr:pic>
      <xdr:nvPicPr>
        <xdr:cNvPr id="89" name="Obrázek 88">
          <a:extLst>
            <a:ext uri="{FF2B5EF4-FFF2-40B4-BE49-F238E27FC236}">
              <a16:creationId xmlns:a16="http://schemas.microsoft.com/office/drawing/2014/main" id="{8602B02B-184F-312C-67F0-8625091E8A1D}"/>
            </a:ext>
          </a:extLst>
        </xdr:cNvPr>
        <xdr:cNvPicPr>
          <a:picLocks noChangeAspect="1"/>
        </xdr:cNvPicPr>
      </xdr:nvPicPr>
      <xdr:blipFill>
        <a:blip xmlns:r="http://schemas.openxmlformats.org/officeDocument/2006/relationships" r:embed="rId61"/>
        <a:stretch>
          <a:fillRect/>
        </a:stretch>
      </xdr:blipFill>
      <xdr:spPr>
        <a:xfrm>
          <a:off x="1695450" y="38842951"/>
          <a:ext cx="807648" cy="781050"/>
        </a:xfrm>
        <a:prstGeom prst="rect">
          <a:avLst/>
        </a:prstGeom>
      </xdr:spPr>
    </xdr:pic>
    <xdr:clientData/>
  </xdr:twoCellAnchor>
  <xdr:twoCellAnchor editAs="oneCell">
    <xdr:from>
      <xdr:col>2</xdr:col>
      <xdr:colOff>295275</xdr:colOff>
      <xdr:row>72</xdr:row>
      <xdr:rowOff>85725</xdr:rowOff>
    </xdr:from>
    <xdr:to>
      <xdr:col>2</xdr:col>
      <xdr:colOff>1120545</xdr:colOff>
      <xdr:row>73</xdr:row>
      <xdr:rowOff>744855</xdr:rowOff>
    </xdr:to>
    <xdr:pic>
      <xdr:nvPicPr>
        <xdr:cNvPr id="93" name="Obrázek 92">
          <a:extLst>
            <a:ext uri="{FF2B5EF4-FFF2-40B4-BE49-F238E27FC236}">
              <a16:creationId xmlns:a16="http://schemas.microsoft.com/office/drawing/2014/main" id="{35262ACD-37D4-4467-8267-BDBDB6F6E07A}"/>
            </a:ext>
          </a:extLst>
        </xdr:cNvPr>
        <xdr:cNvPicPr>
          <a:picLocks noChangeAspect="1"/>
        </xdr:cNvPicPr>
      </xdr:nvPicPr>
      <xdr:blipFill>
        <a:blip xmlns:r="http://schemas.openxmlformats.org/officeDocument/2006/relationships" r:embed="rId62"/>
        <a:stretch>
          <a:fillRect/>
        </a:stretch>
      </xdr:blipFill>
      <xdr:spPr>
        <a:xfrm>
          <a:off x="1619250" y="39928800"/>
          <a:ext cx="815745" cy="906780"/>
        </a:xfrm>
        <a:prstGeom prst="rect">
          <a:avLst/>
        </a:prstGeom>
      </xdr:spPr>
    </xdr:pic>
    <xdr:clientData/>
  </xdr:twoCellAnchor>
  <xdr:twoCellAnchor editAs="oneCell">
    <xdr:from>
      <xdr:col>2</xdr:col>
      <xdr:colOff>295276</xdr:colOff>
      <xdr:row>76</xdr:row>
      <xdr:rowOff>161925</xdr:rowOff>
    </xdr:from>
    <xdr:to>
      <xdr:col>2</xdr:col>
      <xdr:colOff>1331047</xdr:colOff>
      <xdr:row>77</xdr:row>
      <xdr:rowOff>741045</xdr:rowOff>
    </xdr:to>
    <xdr:pic>
      <xdr:nvPicPr>
        <xdr:cNvPr id="62" name="Obrázek 61">
          <a:extLst>
            <a:ext uri="{FF2B5EF4-FFF2-40B4-BE49-F238E27FC236}">
              <a16:creationId xmlns:a16="http://schemas.microsoft.com/office/drawing/2014/main" id="{3E707599-0E89-BB94-8A97-D3038C94178E}"/>
            </a:ext>
          </a:extLst>
        </xdr:cNvPr>
        <xdr:cNvPicPr>
          <a:picLocks noChangeAspect="1"/>
        </xdr:cNvPicPr>
      </xdr:nvPicPr>
      <xdr:blipFill>
        <a:blip xmlns:r="http://schemas.openxmlformats.org/officeDocument/2006/relationships" r:embed="rId63"/>
        <a:stretch>
          <a:fillRect/>
        </a:stretch>
      </xdr:blipFill>
      <xdr:spPr>
        <a:xfrm>
          <a:off x="1619251" y="42310050"/>
          <a:ext cx="1035771" cy="830580"/>
        </a:xfrm>
        <a:prstGeom prst="rect">
          <a:avLst/>
        </a:prstGeom>
      </xdr:spPr>
    </xdr:pic>
    <xdr:clientData/>
  </xdr:twoCellAnchor>
  <xdr:twoCellAnchor editAs="oneCell">
    <xdr:from>
      <xdr:col>2</xdr:col>
      <xdr:colOff>533400</xdr:colOff>
      <xdr:row>78</xdr:row>
      <xdr:rowOff>49530</xdr:rowOff>
    </xdr:from>
    <xdr:to>
      <xdr:col>2</xdr:col>
      <xdr:colOff>891540</xdr:colOff>
      <xdr:row>79</xdr:row>
      <xdr:rowOff>860242</xdr:rowOff>
    </xdr:to>
    <xdr:pic>
      <xdr:nvPicPr>
        <xdr:cNvPr id="88" name="Obrázek 87">
          <a:extLst>
            <a:ext uri="{FF2B5EF4-FFF2-40B4-BE49-F238E27FC236}">
              <a16:creationId xmlns:a16="http://schemas.microsoft.com/office/drawing/2014/main" id="{12AD0AEB-256C-0481-0B09-F1B13D202449}"/>
            </a:ext>
          </a:extLst>
        </xdr:cNvPr>
        <xdr:cNvPicPr>
          <a:picLocks noChangeAspect="1"/>
        </xdr:cNvPicPr>
      </xdr:nvPicPr>
      <xdr:blipFill>
        <a:blip xmlns:r="http://schemas.openxmlformats.org/officeDocument/2006/relationships" r:embed="rId64"/>
        <a:stretch>
          <a:fillRect/>
        </a:stretch>
      </xdr:blipFill>
      <xdr:spPr>
        <a:xfrm>
          <a:off x="1857375" y="43350180"/>
          <a:ext cx="352425" cy="1067887"/>
        </a:xfrm>
        <a:prstGeom prst="rect">
          <a:avLst/>
        </a:prstGeom>
      </xdr:spPr>
    </xdr:pic>
    <xdr:clientData/>
  </xdr:twoCellAnchor>
  <xdr:twoCellAnchor editAs="oneCell">
    <xdr:from>
      <xdr:col>2</xdr:col>
      <xdr:colOff>403860</xdr:colOff>
      <xdr:row>80</xdr:row>
      <xdr:rowOff>160020</xdr:rowOff>
    </xdr:from>
    <xdr:to>
      <xdr:col>2</xdr:col>
      <xdr:colOff>1010561</xdr:colOff>
      <xdr:row>81</xdr:row>
      <xdr:rowOff>764956</xdr:rowOff>
    </xdr:to>
    <xdr:pic>
      <xdr:nvPicPr>
        <xdr:cNvPr id="92" name="Obrázek 91">
          <a:extLst>
            <a:ext uri="{FF2B5EF4-FFF2-40B4-BE49-F238E27FC236}">
              <a16:creationId xmlns:a16="http://schemas.microsoft.com/office/drawing/2014/main" id="{E00ECB67-0EEC-44BB-801C-19F63315333C}"/>
            </a:ext>
          </a:extLst>
        </xdr:cNvPr>
        <xdr:cNvPicPr>
          <a:picLocks noChangeAspect="1"/>
        </xdr:cNvPicPr>
      </xdr:nvPicPr>
      <xdr:blipFill>
        <a:blip xmlns:r="http://schemas.openxmlformats.org/officeDocument/2006/relationships" r:embed="rId65"/>
        <a:stretch>
          <a:fillRect/>
        </a:stretch>
      </xdr:blipFill>
      <xdr:spPr>
        <a:xfrm>
          <a:off x="1729740" y="44546520"/>
          <a:ext cx="606701" cy="848776"/>
        </a:xfrm>
        <a:prstGeom prst="rect">
          <a:avLst/>
        </a:prstGeom>
      </xdr:spPr>
    </xdr:pic>
    <xdr:clientData/>
  </xdr:twoCellAnchor>
  <xdr:twoCellAnchor editAs="oneCell">
    <xdr:from>
      <xdr:col>2</xdr:col>
      <xdr:colOff>457201</xdr:colOff>
      <xdr:row>82</xdr:row>
      <xdr:rowOff>76200</xdr:rowOff>
    </xdr:from>
    <xdr:to>
      <xdr:col>2</xdr:col>
      <xdr:colOff>1028701</xdr:colOff>
      <xdr:row>83</xdr:row>
      <xdr:rowOff>763573</xdr:rowOff>
    </xdr:to>
    <xdr:pic>
      <xdr:nvPicPr>
        <xdr:cNvPr id="96" name="Obrázek 95">
          <a:extLst>
            <a:ext uri="{FF2B5EF4-FFF2-40B4-BE49-F238E27FC236}">
              <a16:creationId xmlns:a16="http://schemas.microsoft.com/office/drawing/2014/main" id="{B026749D-B18C-5D4A-90CB-F021B97FDEA7}"/>
            </a:ext>
          </a:extLst>
        </xdr:cNvPr>
        <xdr:cNvPicPr>
          <a:picLocks noChangeAspect="1"/>
        </xdr:cNvPicPr>
      </xdr:nvPicPr>
      <xdr:blipFill>
        <a:blip xmlns:r="http://schemas.openxmlformats.org/officeDocument/2006/relationships" r:embed="rId66"/>
        <a:stretch>
          <a:fillRect/>
        </a:stretch>
      </xdr:blipFill>
      <xdr:spPr>
        <a:xfrm>
          <a:off x="1781176" y="45681900"/>
          <a:ext cx="571500" cy="935023"/>
        </a:xfrm>
        <a:prstGeom prst="rect">
          <a:avLst/>
        </a:prstGeom>
      </xdr:spPr>
    </xdr:pic>
    <xdr:clientData/>
  </xdr:twoCellAnchor>
  <xdr:twoCellAnchor editAs="oneCell">
    <xdr:from>
      <xdr:col>2</xdr:col>
      <xdr:colOff>342900</xdr:colOff>
      <xdr:row>308</xdr:row>
      <xdr:rowOff>144781</xdr:rowOff>
    </xdr:from>
    <xdr:to>
      <xdr:col>2</xdr:col>
      <xdr:colOff>1161951</xdr:colOff>
      <xdr:row>309</xdr:row>
      <xdr:rowOff>838201</xdr:rowOff>
    </xdr:to>
    <xdr:pic>
      <xdr:nvPicPr>
        <xdr:cNvPr id="98" name="Obrázek 97">
          <a:extLst>
            <a:ext uri="{FF2B5EF4-FFF2-40B4-BE49-F238E27FC236}">
              <a16:creationId xmlns:a16="http://schemas.microsoft.com/office/drawing/2014/main" id="{86E8BAD0-8531-D414-E113-A35B44F412AC}"/>
            </a:ext>
          </a:extLst>
        </xdr:cNvPr>
        <xdr:cNvPicPr>
          <a:picLocks noChangeAspect="1"/>
        </xdr:cNvPicPr>
      </xdr:nvPicPr>
      <xdr:blipFill>
        <a:blip xmlns:r="http://schemas.openxmlformats.org/officeDocument/2006/relationships" r:embed="rId67"/>
        <a:stretch>
          <a:fillRect/>
        </a:stretch>
      </xdr:blipFill>
      <xdr:spPr>
        <a:xfrm>
          <a:off x="1668780" y="141922501"/>
          <a:ext cx="826671" cy="937259"/>
        </a:xfrm>
        <a:prstGeom prst="rect">
          <a:avLst/>
        </a:prstGeom>
      </xdr:spPr>
    </xdr:pic>
    <xdr:clientData/>
  </xdr:twoCellAnchor>
  <xdr:oneCellAnchor>
    <xdr:from>
      <xdr:col>2</xdr:col>
      <xdr:colOff>219075</xdr:colOff>
      <xdr:row>310</xdr:row>
      <xdr:rowOff>123825</xdr:rowOff>
    </xdr:from>
    <xdr:ext cx="1002030" cy="786729"/>
    <xdr:pic>
      <xdr:nvPicPr>
        <xdr:cNvPr id="99" name="Obrázek 98">
          <a:extLst>
            <a:ext uri="{FF2B5EF4-FFF2-40B4-BE49-F238E27FC236}">
              <a16:creationId xmlns:a16="http://schemas.microsoft.com/office/drawing/2014/main" id="{BC8126AF-F9BA-4B14-BB6A-80424C98DF03}"/>
            </a:ext>
          </a:extLst>
        </xdr:cNvPr>
        <xdr:cNvPicPr>
          <a:picLocks noChangeAspect="1"/>
        </xdr:cNvPicPr>
      </xdr:nvPicPr>
      <xdr:blipFill>
        <a:blip xmlns:r="http://schemas.openxmlformats.org/officeDocument/2006/relationships" r:embed="rId48"/>
        <a:stretch>
          <a:fillRect/>
        </a:stretch>
      </xdr:blipFill>
      <xdr:spPr>
        <a:xfrm>
          <a:off x="1544955" y="104350185"/>
          <a:ext cx="1002030" cy="786729"/>
        </a:xfrm>
        <a:prstGeom prst="rect">
          <a:avLst/>
        </a:prstGeom>
      </xdr:spPr>
    </xdr:pic>
    <xdr:clientData/>
  </xdr:oneCellAnchor>
  <xdr:oneCellAnchor>
    <xdr:from>
      <xdr:col>2</xdr:col>
      <xdr:colOff>504826</xdr:colOff>
      <xdr:row>312</xdr:row>
      <xdr:rowOff>114300</xdr:rowOff>
    </xdr:from>
    <xdr:ext cx="503385" cy="756285"/>
    <xdr:pic>
      <xdr:nvPicPr>
        <xdr:cNvPr id="100" name="Obrázek 99">
          <a:extLst>
            <a:ext uri="{FF2B5EF4-FFF2-40B4-BE49-F238E27FC236}">
              <a16:creationId xmlns:a16="http://schemas.microsoft.com/office/drawing/2014/main" id="{6710517E-2A34-4233-8B48-E1025DCA6DC1}"/>
            </a:ext>
          </a:extLst>
        </xdr:cNvPr>
        <xdr:cNvPicPr>
          <a:picLocks noChangeAspect="1"/>
        </xdr:cNvPicPr>
      </xdr:nvPicPr>
      <xdr:blipFill>
        <a:blip xmlns:r="http://schemas.openxmlformats.org/officeDocument/2006/relationships" r:embed="rId49"/>
        <a:stretch>
          <a:fillRect/>
        </a:stretch>
      </xdr:blipFill>
      <xdr:spPr>
        <a:xfrm>
          <a:off x="1830706" y="105491280"/>
          <a:ext cx="503385" cy="756285"/>
        </a:xfrm>
        <a:prstGeom prst="rect">
          <a:avLst/>
        </a:prstGeom>
      </xdr:spPr>
    </xdr:pic>
    <xdr:clientData/>
  </xdr:oneCellAnchor>
  <xdr:oneCellAnchor>
    <xdr:from>
      <xdr:col>2</xdr:col>
      <xdr:colOff>457200</xdr:colOff>
      <xdr:row>135</xdr:row>
      <xdr:rowOff>28575</xdr:rowOff>
    </xdr:from>
    <xdr:ext cx="670560" cy="1093469"/>
    <xdr:pic>
      <xdr:nvPicPr>
        <xdr:cNvPr id="104" name="Obrázek 103">
          <a:extLst>
            <a:ext uri="{FF2B5EF4-FFF2-40B4-BE49-F238E27FC236}">
              <a16:creationId xmlns:a16="http://schemas.microsoft.com/office/drawing/2014/main" id="{2AD7EC44-ABF1-4608-A173-DA7FD71AA999}"/>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781175" y="68759070"/>
          <a:ext cx="670560" cy="1093469"/>
        </a:xfrm>
        <a:prstGeom prst="rect">
          <a:avLst/>
        </a:prstGeom>
        <a:noFill/>
        <a:ln>
          <a:noFill/>
        </a:ln>
      </xdr:spPr>
    </xdr:pic>
    <xdr:clientData/>
  </xdr:oneCellAnchor>
  <xdr:twoCellAnchor editAs="oneCell">
    <xdr:from>
      <xdr:col>2</xdr:col>
      <xdr:colOff>428626</xdr:colOff>
      <xdr:row>123</xdr:row>
      <xdr:rowOff>47625</xdr:rowOff>
    </xdr:from>
    <xdr:to>
      <xdr:col>2</xdr:col>
      <xdr:colOff>1011520</xdr:colOff>
      <xdr:row>124</xdr:row>
      <xdr:rowOff>817245</xdr:rowOff>
    </xdr:to>
    <xdr:pic>
      <xdr:nvPicPr>
        <xdr:cNvPr id="83" name="Obrázek 82">
          <a:extLst>
            <a:ext uri="{FF2B5EF4-FFF2-40B4-BE49-F238E27FC236}">
              <a16:creationId xmlns:a16="http://schemas.microsoft.com/office/drawing/2014/main" id="{9D3CD0CE-3A06-EAB6-B637-59B044573CB0}"/>
            </a:ext>
          </a:extLst>
        </xdr:cNvPr>
        <xdr:cNvPicPr>
          <a:picLocks noChangeAspect="1"/>
        </xdr:cNvPicPr>
      </xdr:nvPicPr>
      <xdr:blipFill>
        <a:blip xmlns:r="http://schemas.openxmlformats.org/officeDocument/2006/relationships" r:embed="rId68"/>
        <a:stretch>
          <a:fillRect/>
        </a:stretch>
      </xdr:blipFill>
      <xdr:spPr>
        <a:xfrm>
          <a:off x="1714501" y="64922400"/>
          <a:ext cx="575274" cy="1019175"/>
        </a:xfrm>
        <a:prstGeom prst="rect">
          <a:avLst/>
        </a:prstGeom>
      </xdr:spPr>
    </xdr:pic>
    <xdr:clientData/>
  </xdr:twoCellAnchor>
  <xdr:twoCellAnchor editAs="oneCell">
    <xdr:from>
      <xdr:col>2</xdr:col>
      <xdr:colOff>419100</xdr:colOff>
      <xdr:row>137</xdr:row>
      <xdr:rowOff>95251</xdr:rowOff>
    </xdr:from>
    <xdr:to>
      <xdr:col>2</xdr:col>
      <xdr:colOff>1085850</xdr:colOff>
      <xdr:row>138</xdr:row>
      <xdr:rowOff>743003</xdr:rowOff>
    </xdr:to>
    <xdr:pic>
      <xdr:nvPicPr>
        <xdr:cNvPr id="95" name="Obrázek 94">
          <a:extLst>
            <a:ext uri="{FF2B5EF4-FFF2-40B4-BE49-F238E27FC236}">
              <a16:creationId xmlns:a16="http://schemas.microsoft.com/office/drawing/2014/main" id="{90ED26C5-5682-4496-32E2-F6B31A5EB229}"/>
            </a:ext>
          </a:extLst>
        </xdr:cNvPr>
        <xdr:cNvPicPr>
          <a:picLocks noChangeAspect="1"/>
        </xdr:cNvPicPr>
      </xdr:nvPicPr>
      <xdr:blipFill>
        <a:blip xmlns:r="http://schemas.openxmlformats.org/officeDocument/2006/relationships" r:embed="rId69"/>
        <a:stretch>
          <a:fillRect/>
        </a:stretch>
      </xdr:blipFill>
      <xdr:spPr>
        <a:xfrm>
          <a:off x="1743075" y="73437751"/>
          <a:ext cx="662940" cy="882067"/>
        </a:xfrm>
        <a:prstGeom prst="rect">
          <a:avLst/>
        </a:prstGeom>
      </xdr:spPr>
    </xdr:pic>
    <xdr:clientData/>
  </xdr:twoCellAnchor>
  <xdr:twoCellAnchor editAs="oneCell">
    <xdr:from>
      <xdr:col>2</xdr:col>
      <xdr:colOff>358140</xdr:colOff>
      <xdr:row>121</xdr:row>
      <xdr:rowOff>53340</xdr:rowOff>
    </xdr:from>
    <xdr:to>
      <xdr:col>2</xdr:col>
      <xdr:colOff>1083945</xdr:colOff>
      <xdr:row>122</xdr:row>
      <xdr:rowOff>744872</xdr:rowOff>
    </xdr:to>
    <xdr:pic>
      <xdr:nvPicPr>
        <xdr:cNvPr id="4" name="Obrázek 3">
          <a:extLst>
            <a:ext uri="{FF2B5EF4-FFF2-40B4-BE49-F238E27FC236}">
              <a16:creationId xmlns:a16="http://schemas.microsoft.com/office/drawing/2014/main" id="{9C5BBB0E-D920-849A-4894-D6F392678972}"/>
            </a:ext>
          </a:extLst>
        </xdr:cNvPr>
        <xdr:cNvPicPr>
          <a:picLocks noChangeAspect="1"/>
        </xdr:cNvPicPr>
      </xdr:nvPicPr>
      <xdr:blipFill>
        <a:blip xmlns:r="http://schemas.openxmlformats.org/officeDocument/2006/relationships" r:embed="rId70"/>
        <a:stretch>
          <a:fillRect/>
        </a:stretch>
      </xdr:blipFill>
      <xdr:spPr>
        <a:xfrm>
          <a:off x="1682115" y="63023115"/>
          <a:ext cx="735330" cy="946802"/>
        </a:xfrm>
        <a:prstGeom prst="rect">
          <a:avLst/>
        </a:prstGeom>
      </xdr:spPr>
    </xdr:pic>
    <xdr:clientData/>
  </xdr:twoCellAnchor>
  <xdr:twoCellAnchor editAs="oneCell">
    <xdr:from>
      <xdr:col>2</xdr:col>
      <xdr:colOff>45720</xdr:colOff>
      <xdr:row>23</xdr:row>
      <xdr:rowOff>1116330</xdr:rowOff>
    </xdr:from>
    <xdr:to>
      <xdr:col>2</xdr:col>
      <xdr:colOff>1354455</xdr:colOff>
      <xdr:row>23</xdr:row>
      <xdr:rowOff>2035370</xdr:rowOff>
    </xdr:to>
    <xdr:pic>
      <xdr:nvPicPr>
        <xdr:cNvPr id="79" name="Obrázek 78">
          <a:extLst>
            <a:ext uri="{FF2B5EF4-FFF2-40B4-BE49-F238E27FC236}">
              <a16:creationId xmlns:a16="http://schemas.microsoft.com/office/drawing/2014/main" id="{7C42865C-5F81-2740-0253-C226303D5165}"/>
            </a:ext>
          </a:extLst>
        </xdr:cNvPr>
        <xdr:cNvPicPr>
          <a:picLocks noChangeAspect="1"/>
        </xdr:cNvPicPr>
      </xdr:nvPicPr>
      <xdr:blipFill>
        <a:blip xmlns:r="http://schemas.openxmlformats.org/officeDocument/2006/relationships" r:embed="rId71"/>
        <a:stretch>
          <a:fillRect/>
        </a:stretch>
      </xdr:blipFill>
      <xdr:spPr>
        <a:xfrm>
          <a:off x="1369695" y="11241405"/>
          <a:ext cx="1308735" cy="919040"/>
        </a:xfrm>
        <a:prstGeom prst="rect">
          <a:avLst/>
        </a:prstGeom>
      </xdr:spPr>
    </xdr:pic>
    <xdr:clientData/>
  </xdr:twoCellAnchor>
  <xdr:oneCellAnchor>
    <xdr:from>
      <xdr:col>2</xdr:col>
      <xdr:colOff>190500</xdr:colOff>
      <xdr:row>141</xdr:row>
      <xdr:rowOff>114300</xdr:rowOff>
    </xdr:from>
    <xdr:ext cx="1010183" cy="874395"/>
    <xdr:pic>
      <xdr:nvPicPr>
        <xdr:cNvPr id="105" name="Obrázek 104">
          <a:extLst>
            <a:ext uri="{FF2B5EF4-FFF2-40B4-BE49-F238E27FC236}">
              <a16:creationId xmlns:a16="http://schemas.microsoft.com/office/drawing/2014/main" id="{BD78FC4E-61D9-4DC9-810E-C5E8D6A8ACCD}"/>
            </a:ext>
          </a:extLst>
        </xdr:cNvPr>
        <xdr:cNvPicPr>
          <a:picLocks noChangeAspect="1"/>
        </xdr:cNvPicPr>
      </xdr:nvPicPr>
      <xdr:blipFill>
        <a:blip xmlns:r="http://schemas.openxmlformats.org/officeDocument/2006/relationships" r:embed="rId47"/>
        <a:stretch>
          <a:fillRect/>
        </a:stretch>
      </xdr:blipFill>
      <xdr:spPr>
        <a:xfrm>
          <a:off x="1514475" y="111804450"/>
          <a:ext cx="1010183" cy="874395"/>
        </a:xfrm>
        <a:prstGeom prst="rect">
          <a:avLst/>
        </a:prstGeom>
      </xdr:spPr>
    </xdr:pic>
    <xdr:clientData/>
  </xdr:oneCellAnchor>
  <xdr:twoCellAnchor editAs="oneCell">
    <xdr:from>
      <xdr:col>2</xdr:col>
      <xdr:colOff>381000</xdr:colOff>
      <xdr:row>143</xdr:row>
      <xdr:rowOff>238125</xdr:rowOff>
    </xdr:from>
    <xdr:to>
      <xdr:col>2</xdr:col>
      <xdr:colOff>1162404</xdr:colOff>
      <xdr:row>144</xdr:row>
      <xdr:rowOff>666750</xdr:rowOff>
    </xdr:to>
    <xdr:pic>
      <xdr:nvPicPr>
        <xdr:cNvPr id="106" name="Obrázek 105">
          <a:extLst>
            <a:ext uri="{FF2B5EF4-FFF2-40B4-BE49-F238E27FC236}">
              <a16:creationId xmlns:a16="http://schemas.microsoft.com/office/drawing/2014/main" id="{5D0CE078-C8A6-72B5-01CB-A31D8DF2C55C}"/>
            </a:ext>
          </a:extLst>
        </xdr:cNvPr>
        <xdr:cNvPicPr>
          <a:picLocks noChangeAspect="1"/>
        </xdr:cNvPicPr>
      </xdr:nvPicPr>
      <xdr:blipFill>
        <a:blip xmlns:r="http://schemas.openxmlformats.org/officeDocument/2006/relationships" r:embed="rId72"/>
        <a:stretch>
          <a:fillRect/>
        </a:stretch>
      </xdr:blipFill>
      <xdr:spPr>
        <a:xfrm>
          <a:off x="1704975" y="78238350"/>
          <a:ext cx="777594" cy="666750"/>
        </a:xfrm>
        <a:prstGeom prst="rect">
          <a:avLst/>
        </a:prstGeom>
      </xdr:spPr>
    </xdr:pic>
    <xdr:clientData/>
  </xdr:twoCellAnchor>
  <xdr:twoCellAnchor editAs="oneCell">
    <xdr:from>
      <xdr:col>2</xdr:col>
      <xdr:colOff>180975</xdr:colOff>
      <xdr:row>145</xdr:row>
      <xdr:rowOff>28575</xdr:rowOff>
    </xdr:from>
    <xdr:to>
      <xdr:col>2</xdr:col>
      <xdr:colOff>1221105</xdr:colOff>
      <xdr:row>146</xdr:row>
      <xdr:rowOff>777804</xdr:rowOff>
    </xdr:to>
    <xdr:pic>
      <xdr:nvPicPr>
        <xdr:cNvPr id="108" name="Obrázek 107">
          <a:extLst>
            <a:ext uri="{FF2B5EF4-FFF2-40B4-BE49-F238E27FC236}">
              <a16:creationId xmlns:a16="http://schemas.microsoft.com/office/drawing/2014/main" id="{62C11A46-F0F2-2B19-EC0E-561AF1408518}"/>
            </a:ext>
          </a:extLst>
        </xdr:cNvPr>
        <xdr:cNvPicPr>
          <a:picLocks noChangeAspect="1"/>
        </xdr:cNvPicPr>
      </xdr:nvPicPr>
      <xdr:blipFill>
        <a:blip xmlns:r="http://schemas.openxmlformats.org/officeDocument/2006/relationships" r:embed="rId73"/>
        <a:stretch>
          <a:fillRect/>
        </a:stretch>
      </xdr:blipFill>
      <xdr:spPr>
        <a:xfrm>
          <a:off x="1504950" y="79181325"/>
          <a:ext cx="1040130" cy="991164"/>
        </a:xfrm>
        <a:prstGeom prst="rect">
          <a:avLst/>
        </a:prstGeom>
      </xdr:spPr>
    </xdr:pic>
    <xdr:clientData/>
  </xdr:twoCellAnchor>
  <xdr:twoCellAnchor editAs="oneCell">
    <xdr:from>
      <xdr:col>2</xdr:col>
      <xdr:colOff>167640</xdr:colOff>
      <xdr:row>147</xdr:row>
      <xdr:rowOff>116206</xdr:rowOff>
    </xdr:from>
    <xdr:to>
      <xdr:col>2</xdr:col>
      <xdr:colOff>1333083</xdr:colOff>
      <xdr:row>148</xdr:row>
      <xdr:rowOff>739141</xdr:rowOff>
    </xdr:to>
    <xdr:pic>
      <xdr:nvPicPr>
        <xdr:cNvPr id="110" name="Obrázek 109">
          <a:extLst>
            <a:ext uri="{FF2B5EF4-FFF2-40B4-BE49-F238E27FC236}">
              <a16:creationId xmlns:a16="http://schemas.microsoft.com/office/drawing/2014/main" id="{ACFD6D97-2F41-CC14-7D91-B415C3B36147}"/>
            </a:ext>
          </a:extLst>
        </xdr:cNvPr>
        <xdr:cNvPicPr>
          <a:picLocks noChangeAspect="1"/>
        </xdr:cNvPicPr>
      </xdr:nvPicPr>
      <xdr:blipFill>
        <a:blip xmlns:r="http://schemas.openxmlformats.org/officeDocument/2006/relationships" r:embed="rId74"/>
        <a:stretch>
          <a:fillRect/>
        </a:stretch>
      </xdr:blipFill>
      <xdr:spPr>
        <a:xfrm>
          <a:off x="1491615" y="80421481"/>
          <a:ext cx="1165443" cy="862965"/>
        </a:xfrm>
        <a:prstGeom prst="rect">
          <a:avLst/>
        </a:prstGeom>
      </xdr:spPr>
    </xdr:pic>
    <xdr:clientData/>
  </xdr:twoCellAnchor>
  <xdr:twoCellAnchor editAs="oneCell">
    <xdr:from>
      <xdr:col>2</xdr:col>
      <xdr:colOff>266701</xdr:colOff>
      <xdr:row>191</xdr:row>
      <xdr:rowOff>171451</xdr:rowOff>
    </xdr:from>
    <xdr:to>
      <xdr:col>2</xdr:col>
      <xdr:colOff>1181101</xdr:colOff>
      <xdr:row>192</xdr:row>
      <xdr:rowOff>664812</xdr:rowOff>
    </xdr:to>
    <xdr:pic>
      <xdr:nvPicPr>
        <xdr:cNvPr id="90" name="Obrázek 89">
          <a:extLst>
            <a:ext uri="{FF2B5EF4-FFF2-40B4-BE49-F238E27FC236}">
              <a16:creationId xmlns:a16="http://schemas.microsoft.com/office/drawing/2014/main" id="{8148DC28-BA22-ABF9-BE82-BCCBC25C185C}"/>
            </a:ext>
          </a:extLst>
        </xdr:cNvPr>
        <xdr:cNvPicPr>
          <a:picLocks noChangeAspect="1"/>
        </xdr:cNvPicPr>
      </xdr:nvPicPr>
      <xdr:blipFill>
        <a:blip xmlns:r="http://schemas.openxmlformats.org/officeDocument/2006/relationships" r:embed="rId75"/>
        <a:stretch>
          <a:fillRect/>
        </a:stretch>
      </xdr:blipFill>
      <xdr:spPr>
        <a:xfrm>
          <a:off x="1590676" y="94745176"/>
          <a:ext cx="914400" cy="737201"/>
        </a:xfrm>
        <a:prstGeom prst="rect">
          <a:avLst/>
        </a:prstGeom>
      </xdr:spPr>
    </xdr:pic>
    <xdr:clientData/>
  </xdr:twoCellAnchor>
  <xdr:twoCellAnchor editAs="oneCell">
    <xdr:from>
      <xdr:col>2</xdr:col>
      <xdr:colOff>342900</xdr:colOff>
      <xdr:row>100</xdr:row>
      <xdr:rowOff>630557</xdr:rowOff>
    </xdr:from>
    <xdr:to>
      <xdr:col>2</xdr:col>
      <xdr:colOff>1161973</xdr:colOff>
      <xdr:row>100</xdr:row>
      <xdr:rowOff>1615441</xdr:rowOff>
    </xdr:to>
    <xdr:pic>
      <xdr:nvPicPr>
        <xdr:cNvPr id="97" name="Obrázek 96">
          <a:extLst>
            <a:ext uri="{FF2B5EF4-FFF2-40B4-BE49-F238E27FC236}">
              <a16:creationId xmlns:a16="http://schemas.microsoft.com/office/drawing/2014/main" id="{BD1D66CB-7190-D7BA-2EB3-B3589284CE86}"/>
            </a:ext>
          </a:extLst>
        </xdr:cNvPr>
        <xdr:cNvPicPr>
          <a:picLocks noChangeAspect="1"/>
        </xdr:cNvPicPr>
      </xdr:nvPicPr>
      <xdr:blipFill>
        <a:blip xmlns:r="http://schemas.openxmlformats.org/officeDocument/2006/relationships" r:embed="rId76"/>
        <a:stretch>
          <a:fillRect/>
        </a:stretch>
      </xdr:blipFill>
      <xdr:spPr>
        <a:xfrm>
          <a:off x="1666875" y="53322857"/>
          <a:ext cx="822883" cy="977264"/>
        </a:xfrm>
        <a:prstGeom prst="rect">
          <a:avLst/>
        </a:prstGeom>
      </xdr:spPr>
    </xdr:pic>
    <xdr:clientData/>
  </xdr:twoCellAnchor>
  <xdr:twoCellAnchor editAs="oneCell">
    <xdr:from>
      <xdr:col>2</xdr:col>
      <xdr:colOff>142876</xdr:colOff>
      <xdr:row>196</xdr:row>
      <xdr:rowOff>161925</xdr:rowOff>
    </xdr:from>
    <xdr:to>
      <xdr:col>2</xdr:col>
      <xdr:colOff>1275623</xdr:colOff>
      <xdr:row>196</xdr:row>
      <xdr:rowOff>478155</xdr:rowOff>
    </xdr:to>
    <xdr:pic>
      <xdr:nvPicPr>
        <xdr:cNvPr id="107" name="Obrázek 106">
          <a:extLst>
            <a:ext uri="{FF2B5EF4-FFF2-40B4-BE49-F238E27FC236}">
              <a16:creationId xmlns:a16="http://schemas.microsoft.com/office/drawing/2014/main" id="{925895C3-F101-509E-9370-084BD1212854}"/>
            </a:ext>
          </a:extLst>
        </xdr:cNvPr>
        <xdr:cNvPicPr>
          <a:picLocks noChangeAspect="1"/>
        </xdr:cNvPicPr>
      </xdr:nvPicPr>
      <xdr:blipFill>
        <a:blip xmlns:r="http://schemas.openxmlformats.org/officeDocument/2006/relationships" r:embed="rId77"/>
        <a:stretch>
          <a:fillRect/>
        </a:stretch>
      </xdr:blipFill>
      <xdr:spPr>
        <a:xfrm>
          <a:off x="1466851" y="99145725"/>
          <a:ext cx="1146082" cy="312420"/>
        </a:xfrm>
        <a:prstGeom prst="rect">
          <a:avLst/>
        </a:prstGeom>
      </xdr:spPr>
    </xdr:pic>
    <xdr:clientData/>
  </xdr:twoCellAnchor>
  <xdr:oneCellAnchor>
    <xdr:from>
      <xdr:col>2</xdr:col>
      <xdr:colOff>276226</xdr:colOff>
      <xdr:row>267</xdr:row>
      <xdr:rowOff>133350</xdr:rowOff>
    </xdr:from>
    <xdr:ext cx="1146810" cy="1032993"/>
    <xdr:pic>
      <xdr:nvPicPr>
        <xdr:cNvPr id="114" name="Obrázek 113">
          <a:extLst>
            <a:ext uri="{FF2B5EF4-FFF2-40B4-BE49-F238E27FC236}">
              <a16:creationId xmlns:a16="http://schemas.microsoft.com/office/drawing/2014/main" id="{D68DEFB9-D7BE-417F-BAFC-25FB527532F5}"/>
            </a:ext>
          </a:extLst>
        </xdr:cNvPr>
        <xdr:cNvPicPr>
          <a:picLocks noChangeAspect="1"/>
        </xdr:cNvPicPr>
      </xdr:nvPicPr>
      <xdr:blipFill>
        <a:blip xmlns:r="http://schemas.openxmlformats.org/officeDocument/2006/relationships" r:embed="rId45"/>
        <a:stretch>
          <a:fillRect/>
        </a:stretch>
      </xdr:blipFill>
      <xdr:spPr>
        <a:xfrm>
          <a:off x="1602106" y="114943890"/>
          <a:ext cx="1146810" cy="1032993"/>
        </a:xfrm>
        <a:prstGeom prst="rect">
          <a:avLst/>
        </a:prstGeom>
      </xdr:spPr>
    </xdr:pic>
    <xdr:clientData/>
  </xdr:oneCellAnchor>
  <xdr:twoCellAnchor editAs="oneCell">
    <xdr:from>
      <xdr:col>2</xdr:col>
      <xdr:colOff>190500</xdr:colOff>
      <xdr:row>34</xdr:row>
      <xdr:rowOff>190500</xdr:rowOff>
    </xdr:from>
    <xdr:to>
      <xdr:col>2</xdr:col>
      <xdr:colOff>1464866</xdr:colOff>
      <xdr:row>35</xdr:row>
      <xdr:rowOff>838200</xdr:rowOff>
    </xdr:to>
    <xdr:pic>
      <xdr:nvPicPr>
        <xdr:cNvPr id="115" name="Obrázek 114">
          <a:extLst>
            <a:ext uri="{FF2B5EF4-FFF2-40B4-BE49-F238E27FC236}">
              <a16:creationId xmlns:a16="http://schemas.microsoft.com/office/drawing/2014/main" id="{1588ED72-AA95-4492-9441-9EAFC73718ED}"/>
            </a:ext>
          </a:extLst>
        </xdr:cNvPr>
        <xdr:cNvPicPr>
          <a:picLocks noChangeAspect="1"/>
        </xdr:cNvPicPr>
      </xdr:nvPicPr>
      <xdr:blipFill>
        <a:blip xmlns:r="http://schemas.openxmlformats.org/officeDocument/2006/relationships" r:embed="rId78"/>
        <a:stretch>
          <a:fillRect/>
        </a:stretch>
      </xdr:blipFill>
      <xdr:spPr>
        <a:xfrm>
          <a:off x="1514475" y="19335750"/>
          <a:ext cx="1278176" cy="895350"/>
        </a:xfrm>
        <a:prstGeom prst="rect">
          <a:avLst/>
        </a:prstGeom>
      </xdr:spPr>
    </xdr:pic>
    <xdr:clientData/>
  </xdr:twoCellAnchor>
  <xdr:twoCellAnchor editAs="oneCell">
    <xdr:from>
      <xdr:col>2</xdr:col>
      <xdr:colOff>57150</xdr:colOff>
      <xdr:row>34</xdr:row>
      <xdr:rowOff>76200</xdr:rowOff>
    </xdr:from>
    <xdr:to>
      <xdr:col>2</xdr:col>
      <xdr:colOff>860617</xdr:colOff>
      <xdr:row>35</xdr:row>
      <xdr:rowOff>400049</xdr:rowOff>
    </xdr:to>
    <xdr:pic>
      <xdr:nvPicPr>
        <xdr:cNvPr id="116" name="Obrázek 115">
          <a:extLst>
            <a:ext uri="{FF2B5EF4-FFF2-40B4-BE49-F238E27FC236}">
              <a16:creationId xmlns:a16="http://schemas.microsoft.com/office/drawing/2014/main" id="{07042641-6311-45FD-A247-C9C04EEEDEA7}"/>
            </a:ext>
          </a:extLst>
        </xdr:cNvPr>
        <xdr:cNvPicPr>
          <a:picLocks noChangeAspect="1"/>
        </xdr:cNvPicPr>
      </xdr:nvPicPr>
      <xdr:blipFill>
        <a:blip xmlns:r="http://schemas.openxmlformats.org/officeDocument/2006/relationships" r:embed="rId79"/>
        <a:stretch>
          <a:fillRect/>
        </a:stretch>
      </xdr:blipFill>
      <xdr:spPr>
        <a:xfrm>
          <a:off x="1381125" y="19221450"/>
          <a:ext cx="799657" cy="575309"/>
        </a:xfrm>
        <a:prstGeom prst="rect">
          <a:avLst/>
        </a:prstGeom>
      </xdr:spPr>
    </xdr:pic>
    <xdr:clientData/>
  </xdr:twoCellAnchor>
  <xdr:twoCellAnchor editAs="oneCell">
    <xdr:from>
      <xdr:col>2</xdr:col>
      <xdr:colOff>361950</xdr:colOff>
      <xdr:row>58</xdr:row>
      <xdr:rowOff>85726</xdr:rowOff>
    </xdr:from>
    <xdr:to>
      <xdr:col>2</xdr:col>
      <xdr:colOff>1162050</xdr:colOff>
      <xdr:row>59</xdr:row>
      <xdr:rowOff>858470</xdr:rowOff>
    </xdr:to>
    <xdr:pic>
      <xdr:nvPicPr>
        <xdr:cNvPr id="117" name="Obrázek 116">
          <a:extLst>
            <a:ext uri="{FF2B5EF4-FFF2-40B4-BE49-F238E27FC236}">
              <a16:creationId xmlns:a16="http://schemas.microsoft.com/office/drawing/2014/main" id="{75DE9A69-2533-47D7-AFDD-FE42256AEFAA}"/>
            </a:ext>
          </a:extLst>
        </xdr:cNvPr>
        <xdr:cNvPicPr>
          <a:picLocks noChangeAspect="1"/>
        </xdr:cNvPicPr>
      </xdr:nvPicPr>
      <xdr:blipFill>
        <a:blip xmlns:r="http://schemas.openxmlformats.org/officeDocument/2006/relationships" r:embed="rId80"/>
        <a:stretch>
          <a:fillRect/>
        </a:stretch>
      </xdr:blipFill>
      <xdr:spPr>
        <a:xfrm>
          <a:off x="1685925" y="33061276"/>
          <a:ext cx="788670" cy="1012774"/>
        </a:xfrm>
        <a:prstGeom prst="rect">
          <a:avLst/>
        </a:prstGeom>
      </xdr:spPr>
    </xdr:pic>
    <xdr:clientData/>
  </xdr:twoCellAnchor>
  <xdr:twoCellAnchor editAs="oneCell">
    <xdr:from>
      <xdr:col>2</xdr:col>
      <xdr:colOff>457200</xdr:colOff>
      <xdr:row>269</xdr:row>
      <xdr:rowOff>161925</xdr:rowOff>
    </xdr:from>
    <xdr:to>
      <xdr:col>2</xdr:col>
      <xdr:colOff>1123950</xdr:colOff>
      <xdr:row>270</xdr:row>
      <xdr:rowOff>1291839</xdr:rowOff>
    </xdr:to>
    <xdr:pic>
      <xdr:nvPicPr>
        <xdr:cNvPr id="119" name="Obrázek 118">
          <a:extLst>
            <a:ext uri="{FF2B5EF4-FFF2-40B4-BE49-F238E27FC236}">
              <a16:creationId xmlns:a16="http://schemas.microsoft.com/office/drawing/2014/main" id="{AD8ABCD2-0409-9F2F-8A81-186BB0016360}"/>
            </a:ext>
          </a:extLst>
        </xdr:cNvPr>
        <xdr:cNvPicPr>
          <a:picLocks noChangeAspect="1"/>
        </xdr:cNvPicPr>
      </xdr:nvPicPr>
      <xdr:blipFill>
        <a:blip xmlns:r="http://schemas.openxmlformats.org/officeDocument/2006/relationships" r:embed="rId81"/>
        <a:stretch>
          <a:fillRect/>
        </a:stretch>
      </xdr:blipFill>
      <xdr:spPr>
        <a:xfrm>
          <a:off x="1781175" y="143665575"/>
          <a:ext cx="659130" cy="1377564"/>
        </a:xfrm>
        <a:prstGeom prst="rect">
          <a:avLst/>
        </a:prstGeom>
      </xdr:spPr>
    </xdr:pic>
    <xdr:clientData/>
  </xdr:twoCellAnchor>
  <xdr:twoCellAnchor editAs="oneCell">
    <xdr:from>
      <xdr:col>2</xdr:col>
      <xdr:colOff>142875</xdr:colOff>
      <xdr:row>272</xdr:row>
      <xdr:rowOff>66675</xdr:rowOff>
    </xdr:from>
    <xdr:to>
      <xdr:col>2</xdr:col>
      <xdr:colOff>1276688</xdr:colOff>
      <xdr:row>272</xdr:row>
      <xdr:rowOff>744855</xdr:rowOff>
    </xdr:to>
    <xdr:pic>
      <xdr:nvPicPr>
        <xdr:cNvPr id="121" name="Obrázek 120">
          <a:extLst>
            <a:ext uri="{FF2B5EF4-FFF2-40B4-BE49-F238E27FC236}">
              <a16:creationId xmlns:a16="http://schemas.microsoft.com/office/drawing/2014/main" id="{A9E7A0CE-E7CE-1D25-C600-ED5C9D70DAA1}"/>
            </a:ext>
          </a:extLst>
        </xdr:cNvPr>
        <xdr:cNvPicPr>
          <a:picLocks noChangeAspect="1"/>
        </xdr:cNvPicPr>
      </xdr:nvPicPr>
      <xdr:blipFill>
        <a:blip xmlns:r="http://schemas.openxmlformats.org/officeDocument/2006/relationships" r:embed="rId82"/>
        <a:stretch>
          <a:fillRect/>
        </a:stretch>
      </xdr:blipFill>
      <xdr:spPr>
        <a:xfrm>
          <a:off x="1466850" y="145722975"/>
          <a:ext cx="1126193" cy="678180"/>
        </a:xfrm>
        <a:prstGeom prst="rect">
          <a:avLst/>
        </a:prstGeom>
      </xdr:spPr>
    </xdr:pic>
    <xdr:clientData/>
  </xdr:twoCellAnchor>
  <xdr:twoCellAnchor editAs="oneCell">
    <xdr:from>
      <xdr:col>2</xdr:col>
      <xdr:colOff>83820</xdr:colOff>
      <xdr:row>85</xdr:row>
      <xdr:rowOff>15241</xdr:rowOff>
    </xdr:from>
    <xdr:to>
      <xdr:col>2</xdr:col>
      <xdr:colOff>1427143</xdr:colOff>
      <xdr:row>85</xdr:row>
      <xdr:rowOff>723901</xdr:rowOff>
    </xdr:to>
    <xdr:pic>
      <xdr:nvPicPr>
        <xdr:cNvPr id="122" name="Obrázek 121">
          <a:extLst>
            <a:ext uri="{FF2B5EF4-FFF2-40B4-BE49-F238E27FC236}">
              <a16:creationId xmlns:a16="http://schemas.microsoft.com/office/drawing/2014/main" id="{841E76C3-636A-4EE0-F211-2990B333BF30}"/>
            </a:ext>
          </a:extLst>
        </xdr:cNvPr>
        <xdr:cNvPicPr>
          <a:picLocks noChangeAspect="1"/>
        </xdr:cNvPicPr>
      </xdr:nvPicPr>
      <xdr:blipFill>
        <a:blip xmlns:r="http://schemas.openxmlformats.org/officeDocument/2006/relationships" r:embed="rId83"/>
        <a:stretch>
          <a:fillRect/>
        </a:stretch>
      </xdr:blipFill>
      <xdr:spPr>
        <a:xfrm>
          <a:off x="1409700" y="48150781"/>
          <a:ext cx="1343323" cy="708660"/>
        </a:xfrm>
        <a:prstGeom prst="rect">
          <a:avLst/>
        </a:prstGeom>
      </xdr:spPr>
    </xdr:pic>
    <xdr:clientData/>
  </xdr:twoCellAnchor>
  <xdr:oneCellAnchor>
    <xdr:from>
      <xdr:col>2</xdr:col>
      <xdr:colOff>457200</xdr:colOff>
      <xdr:row>151</xdr:row>
      <xdr:rowOff>28575</xdr:rowOff>
    </xdr:from>
    <xdr:ext cx="670560" cy="1093469"/>
    <xdr:pic>
      <xdr:nvPicPr>
        <xdr:cNvPr id="124" name="Obrázek 123">
          <a:extLst>
            <a:ext uri="{FF2B5EF4-FFF2-40B4-BE49-F238E27FC236}">
              <a16:creationId xmlns:a16="http://schemas.microsoft.com/office/drawing/2014/main" id="{3B9872F4-7826-496C-9F83-9374FD863A74}"/>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781175" y="77579220"/>
          <a:ext cx="670560" cy="1093469"/>
        </a:xfrm>
        <a:prstGeom prst="rect">
          <a:avLst/>
        </a:prstGeom>
        <a:noFill/>
        <a:ln>
          <a:noFill/>
        </a:ln>
      </xdr:spPr>
    </xdr:pic>
    <xdr:clientData/>
  </xdr:oneCellAnchor>
  <xdr:twoCellAnchor editAs="oneCell">
    <xdr:from>
      <xdr:col>2</xdr:col>
      <xdr:colOff>466725</xdr:colOff>
      <xdr:row>155</xdr:row>
      <xdr:rowOff>76200</xdr:rowOff>
    </xdr:from>
    <xdr:to>
      <xdr:col>2</xdr:col>
      <xdr:colOff>1067475</xdr:colOff>
      <xdr:row>156</xdr:row>
      <xdr:rowOff>817245</xdr:rowOff>
    </xdr:to>
    <xdr:pic>
      <xdr:nvPicPr>
        <xdr:cNvPr id="18" name="Obrázek 17">
          <a:extLst>
            <a:ext uri="{FF2B5EF4-FFF2-40B4-BE49-F238E27FC236}">
              <a16:creationId xmlns:a16="http://schemas.microsoft.com/office/drawing/2014/main" id="{AD654E8B-66E2-F95E-38AC-40A62949F512}"/>
            </a:ext>
          </a:extLst>
        </xdr:cNvPr>
        <xdr:cNvPicPr>
          <a:picLocks noChangeAspect="1"/>
        </xdr:cNvPicPr>
      </xdr:nvPicPr>
      <xdr:blipFill>
        <a:blip xmlns:r="http://schemas.openxmlformats.org/officeDocument/2006/relationships" r:embed="rId84"/>
        <a:stretch>
          <a:fillRect/>
        </a:stretch>
      </xdr:blipFill>
      <xdr:spPr>
        <a:xfrm>
          <a:off x="1790700" y="89154000"/>
          <a:ext cx="600750" cy="998220"/>
        </a:xfrm>
        <a:prstGeom prst="rect">
          <a:avLst/>
        </a:prstGeom>
      </xdr:spPr>
    </xdr:pic>
    <xdr:clientData/>
  </xdr:twoCellAnchor>
  <xdr:twoCellAnchor editAs="oneCell">
    <xdr:from>
      <xdr:col>2</xdr:col>
      <xdr:colOff>161925</xdr:colOff>
      <xdr:row>276</xdr:row>
      <xdr:rowOff>411479</xdr:rowOff>
    </xdr:from>
    <xdr:to>
      <xdr:col>2</xdr:col>
      <xdr:colOff>1353674</xdr:colOff>
      <xdr:row>276</xdr:row>
      <xdr:rowOff>2232659</xdr:rowOff>
    </xdr:to>
    <xdr:pic>
      <xdr:nvPicPr>
        <xdr:cNvPr id="19" name="Obrázek 18">
          <a:extLst>
            <a:ext uri="{FF2B5EF4-FFF2-40B4-BE49-F238E27FC236}">
              <a16:creationId xmlns:a16="http://schemas.microsoft.com/office/drawing/2014/main" id="{3A1F695D-1F50-66E7-9625-01EDED1FB4D5}"/>
            </a:ext>
          </a:extLst>
        </xdr:cNvPr>
        <xdr:cNvPicPr>
          <a:picLocks noChangeAspect="1"/>
        </xdr:cNvPicPr>
      </xdr:nvPicPr>
      <xdr:blipFill>
        <a:blip xmlns:r="http://schemas.openxmlformats.org/officeDocument/2006/relationships" r:embed="rId85"/>
        <a:stretch>
          <a:fillRect/>
        </a:stretch>
      </xdr:blipFill>
      <xdr:spPr>
        <a:xfrm>
          <a:off x="1485900" y="153363929"/>
          <a:ext cx="1180319" cy="1826895"/>
        </a:xfrm>
        <a:prstGeom prst="rect">
          <a:avLst/>
        </a:prstGeom>
      </xdr:spPr>
    </xdr:pic>
    <xdr:clientData/>
  </xdr:twoCellAnchor>
  <xdr:twoCellAnchor editAs="oneCell">
    <xdr:from>
      <xdr:col>2</xdr:col>
      <xdr:colOff>72390</xdr:colOff>
      <xdr:row>27</xdr:row>
      <xdr:rowOff>190499</xdr:rowOff>
    </xdr:from>
    <xdr:to>
      <xdr:col>2</xdr:col>
      <xdr:colOff>1430032</xdr:colOff>
      <xdr:row>27</xdr:row>
      <xdr:rowOff>956309</xdr:rowOff>
    </xdr:to>
    <xdr:pic>
      <xdr:nvPicPr>
        <xdr:cNvPr id="109" name="Obrázek 108">
          <a:extLst>
            <a:ext uri="{FF2B5EF4-FFF2-40B4-BE49-F238E27FC236}">
              <a16:creationId xmlns:a16="http://schemas.microsoft.com/office/drawing/2014/main" id="{C858A565-9AA7-6DED-FAEE-3ADEB7FA31B5}"/>
            </a:ext>
          </a:extLst>
        </xdr:cNvPr>
        <xdr:cNvPicPr>
          <a:picLocks noChangeAspect="1"/>
        </xdr:cNvPicPr>
      </xdr:nvPicPr>
      <xdr:blipFill>
        <a:blip xmlns:r="http://schemas.openxmlformats.org/officeDocument/2006/relationships" r:embed="rId86"/>
        <a:stretch>
          <a:fillRect/>
        </a:stretch>
      </xdr:blipFill>
      <xdr:spPr>
        <a:xfrm>
          <a:off x="1396365" y="14973299"/>
          <a:ext cx="1357642" cy="765810"/>
        </a:xfrm>
        <a:prstGeom prst="rect">
          <a:avLst/>
        </a:prstGeom>
      </xdr:spPr>
    </xdr:pic>
    <xdr:clientData/>
  </xdr:twoCellAnchor>
  <xdr:twoCellAnchor editAs="oneCell">
    <xdr:from>
      <xdr:col>2</xdr:col>
      <xdr:colOff>190500</xdr:colOff>
      <xdr:row>185</xdr:row>
      <xdr:rowOff>85726</xdr:rowOff>
    </xdr:from>
    <xdr:to>
      <xdr:col>2</xdr:col>
      <xdr:colOff>1202769</xdr:colOff>
      <xdr:row>186</xdr:row>
      <xdr:rowOff>624841</xdr:rowOff>
    </xdr:to>
    <xdr:pic>
      <xdr:nvPicPr>
        <xdr:cNvPr id="16" name="Obrázek 15">
          <a:extLst>
            <a:ext uri="{FF2B5EF4-FFF2-40B4-BE49-F238E27FC236}">
              <a16:creationId xmlns:a16="http://schemas.microsoft.com/office/drawing/2014/main" id="{F9DC0E72-A594-F61A-B66F-34366BECC0D8}"/>
            </a:ext>
          </a:extLst>
        </xdr:cNvPr>
        <xdr:cNvPicPr>
          <a:picLocks noChangeAspect="1"/>
        </xdr:cNvPicPr>
      </xdr:nvPicPr>
      <xdr:blipFill>
        <a:blip xmlns:r="http://schemas.openxmlformats.org/officeDocument/2006/relationships" r:embed="rId87"/>
        <a:stretch>
          <a:fillRect/>
        </a:stretch>
      </xdr:blipFill>
      <xdr:spPr>
        <a:xfrm>
          <a:off x="1514475" y="99364801"/>
          <a:ext cx="1012269" cy="781050"/>
        </a:xfrm>
        <a:prstGeom prst="rect">
          <a:avLst/>
        </a:prstGeom>
      </xdr:spPr>
    </xdr:pic>
    <xdr:clientData/>
  </xdr:twoCellAnchor>
  <xdr:twoCellAnchor editAs="oneCell">
    <xdr:from>
      <xdr:col>2</xdr:col>
      <xdr:colOff>297181</xdr:colOff>
      <xdr:row>189</xdr:row>
      <xdr:rowOff>179071</xdr:rowOff>
    </xdr:from>
    <xdr:to>
      <xdr:col>2</xdr:col>
      <xdr:colOff>1031241</xdr:colOff>
      <xdr:row>190</xdr:row>
      <xdr:rowOff>704851</xdr:rowOff>
    </xdr:to>
    <xdr:pic>
      <xdr:nvPicPr>
        <xdr:cNvPr id="63" name="Obrázek 62">
          <a:extLst>
            <a:ext uri="{FF2B5EF4-FFF2-40B4-BE49-F238E27FC236}">
              <a16:creationId xmlns:a16="http://schemas.microsoft.com/office/drawing/2014/main" id="{A358A504-17E6-33FE-8A0D-2D0A03A45AD7}"/>
            </a:ext>
          </a:extLst>
        </xdr:cNvPr>
        <xdr:cNvPicPr>
          <a:picLocks noChangeAspect="1"/>
        </xdr:cNvPicPr>
      </xdr:nvPicPr>
      <xdr:blipFill>
        <a:blip xmlns:r="http://schemas.openxmlformats.org/officeDocument/2006/relationships" r:embed="rId88"/>
        <a:stretch>
          <a:fillRect/>
        </a:stretch>
      </xdr:blipFill>
      <xdr:spPr>
        <a:xfrm>
          <a:off x="1621156" y="102268021"/>
          <a:ext cx="734060" cy="762000"/>
        </a:xfrm>
        <a:prstGeom prst="rect">
          <a:avLst/>
        </a:prstGeom>
      </xdr:spPr>
    </xdr:pic>
    <xdr:clientData/>
  </xdr:twoCellAnchor>
  <xdr:twoCellAnchor editAs="oneCell">
    <xdr:from>
      <xdr:col>2</xdr:col>
      <xdr:colOff>110490</xdr:colOff>
      <xdr:row>317</xdr:row>
      <xdr:rowOff>215265</xdr:rowOff>
    </xdr:from>
    <xdr:to>
      <xdr:col>2</xdr:col>
      <xdr:colOff>1348970</xdr:colOff>
      <xdr:row>317</xdr:row>
      <xdr:rowOff>1809750</xdr:rowOff>
    </xdr:to>
    <xdr:pic>
      <xdr:nvPicPr>
        <xdr:cNvPr id="14" name="Obrázek 13">
          <a:extLst>
            <a:ext uri="{FF2B5EF4-FFF2-40B4-BE49-F238E27FC236}">
              <a16:creationId xmlns:a16="http://schemas.microsoft.com/office/drawing/2014/main" id="{DF556DEA-E73D-C1D8-F174-B5A803245DF5}"/>
            </a:ext>
          </a:extLst>
        </xdr:cNvPr>
        <xdr:cNvPicPr>
          <a:picLocks noChangeAspect="1"/>
        </xdr:cNvPicPr>
      </xdr:nvPicPr>
      <xdr:blipFill>
        <a:blip xmlns:r="http://schemas.openxmlformats.org/officeDocument/2006/relationships" r:embed="rId89"/>
        <a:stretch>
          <a:fillRect/>
        </a:stretch>
      </xdr:blipFill>
      <xdr:spPr>
        <a:xfrm>
          <a:off x="1434465" y="185286015"/>
          <a:ext cx="1228955" cy="1594485"/>
        </a:xfrm>
        <a:prstGeom prst="rect">
          <a:avLst/>
        </a:prstGeom>
      </xdr:spPr>
    </xdr:pic>
    <xdr:clientData/>
  </xdr:twoCellAnchor>
  <xdr:oneCellAnchor>
    <xdr:from>
      <xdr:col>2</xdr:col>
      <xdr:colOff>354330</xdr:colOff>
      <xdr:row>319</xdr:row>
      <xdr:rowOff>104775</xdr:rowOff>
    </xdr:from>
    <xdr:ext cx="493395" cy="398616"/>
    <xdr:pic>
      <xdr:nvPicPr>
        <xdr:cNvPr id="94" name="Obrázek 93">
          <a:extLst>
            <a:ext uri="{FF2B5EF4-FFF2-40B4-BE49-F238E27FC236}">
              <a16:creationId xmlns:a16="http://schemas.microsoft.com/office/drawing/2014/main" id="{E69C5894-64D8-4323-9D2A-8D85B4555195}"/>
            </a:ext>
          </a:extLst>
        </xdr:cNvPr>
        <xdr:cNvPicPr>
          <a:picLocks noChangeAspect="1"/>
        </xdr:cNvPicPr>
      </xdr:nvPicPr>
      <xdr:blipFill>
        <a:blip xmlns:r="http://schemas.openxmlformats.org/officeDocument/2006/relationships" r:embed="rId55"/>
        <a:stretch>
          <a:fillRect/>
        </a:stretch>
      </xdr:blipFill>
      <xdr:spPr>
        <a:xfrm>
          <a:off x="1678305" y="188528325"/>
          <a:ext cx="493395" cy="398616"/>
        </a:xfrm>
        <a:prstGeom prst="rect">
          <a:avLst/>
        </a:prstGeom>
      </xdr:spPr>
    </xdr:pic>
    <xdr:clientData/>
  </xdr:oneCellAnchor>
  <xdr:oneCellAnchor>
    <xdr:from>
      <xdr:col>2</xdr:col>
      <xdr:colOff>817245</xdr:colOff>
      <xdr:row>319</xdr:row>
      <xdr:rowOff>85725</xdr:rowOff>
    </xdr:from>
    <xdr:ext cx="489585" cy="411951"/>
    <xdr:pic>
      <xdr:nvPicPr>
        <xdr:cNvPr id="113" name="Obrázek 112">
          <a:extLst>
            <a:ext uri="{FF2B5EF4-FFF2-40B4-BE49-F238E27FC236}">
              <a16:creationId xmlns:a16="http://schemas.microsoft.com/office/drawing/2014/main" id="{7122B1D7-8993-4BED-ADAE-2B89A1596A1C}"/>
            </a:ext>
          </a:extLst>
        </xdr:cNvPr>
        <xdr:cNvPicPr>
          <a:picLocks noChangeAspect="1"/>
        </xdr:cNvPicPr>
      </xdr:nvPicPr>
      <xdr:blipFill>
        <a:blip xmlns:r="http://schemas.openxmlformats.org/officeDocument/2006/relationships" r:embed="rId55"/>
        <a:stretch>
          <a:fillRect/>
        </a:stretch>
      </xdr:blipFill>
      <xdr:spPr>
        <a:xfrm>
          <a:off x="2141220" y="188509275"/>
          <a:ext cx="489585" cy="411951"/>
        </a:xfrm>
        <a:prstGeom prst="rect">
          <a:avLst/>
        </a:prstGeom>
      </xdr:spPr>
    </xdr:pic>
    <xdr:clientData/>
  </xdr:oneCellAnchor>
  <xdr:twoCellAnchor editAs="oneCell">
    <xdr:from>
      <xdr:col>2</xdr:col>
      <xdr:colOff>171450</xdr:colOff>
      <xdr:row>96</xdr:row>
      <xdr:rowOff>28575</xdr:rowOff>
    </xdr:from>
    <xdr:to>
      <xdr:col>2</xdr:col>
      <xdr:colOff>1202081</xdr:colOff>
      <xdr:row>96</xdr:row>
      <xdr:rowOff>779145</xdr:rowOff>
    </xdr:to>
    <xdr:pic>
      <xdr:nvPicPr>
        <xdr:cNvPr id="118" name="Obrázek 117">
          <a:extLst>
            <a:ext uri="{FF2B5EF4-FFF2-40B4-BE49-F238E27FC236}">
              <a16:creationId xmlns:a16="http://schemas.microsoft.com/office/drawing/2014/main" id="{B69697E4-3008-BC35-55F4-8E2BF0E50A06}"/>
            </a:ext>
          </a:extLst>
        </xdr:cNvPr>
        <xdr:cNvPicPr>
          <a:picLocks noChangeAspect="1"/>
        </xdr:cNvPicPr>
      </xdr:nvPicPr>
      <xdr:blipFill>
        <a:blip xmlns:r="http://schemas.openxmlformats.org/officeDocument/2006/relationships" r:embed="rId90"/>
        <a:stretch>
          <a:fillRect/>
        </a:stretch>
      </xdr:blipFill>
      <xdr:spPr>
        <a:xfrm>
          <a:off x="1495425" y="52987575"/>
          <a:ext cx="1038251" cy="754380"/>
        </a:xfrm>
        <a:prstGeom prst="rect">
          <a:avLst/>
        </a:prstGeom>
      </xdr:spPr>
    </xdr:pic>
    <xdr:clientData/>
  </xdr:twoCellAnchor>
  <xdr:oneCellAnchor>
    <xdr:from>
      <xdr:col>2</xdr:col>
      <xdr:colOff>428626</xdr:colOff>
      <xdr:row>157</xdr:row>
      <xdr:rowOff>47625</xdr:rowOff>
    </xdr:from>
    <xdr:ext cx="577179" cy="1019175"/>
    <xdr:pic>
      <xdr:nvPicPr>
        <xdr:cNvPr id="120" name="Obrázek 119">
          <a:extLst>
            <a:ext uri="{FF2B5EF4-FFF2-40B4-BE49-F238E27FC236}">
              <a16:creationId xmlns:a16="http://schemas.microsoft.com/office/drawing/2014/main" id="{919107B5-3F72-448E-8A0A-1E0278603BFE}"/>
            </a:ext>
          </a:extLst>
        </xdr:cNvPr>
        <xdr:cNvPicPr>
          <a:picLocks noChangeAspect="1"/>
        </xdr:cNvPicPr>
      </xdr:nvPicPr>
      <xdr:blipFill>
        <a:blip xmlns:r="http://schemas.openxmlformats.org/officeDocument/2006/relationships" r:embed="rId68"/>
        <a:stretch>
          <a:fillRect/>
        </a:stretch>
      </xdr:blipFill>
      <xdr:spPr>
        <a:xfrm>
          <a:off x="1754506" y="71306055"/>
          <a:ext cx="577179" cy="1019175"/>
        </a:xfrm>
        <a:prstGeom prst="rect">
          <a:avLst/>
        </a:prstGeom>
      </xdr:spPr>
    </xdr:pic>
    <xdr:clientData/>
  </xdr:oneCellAnchor>
  <xdr:oneCellAnchor>
    <xdr:from>
      <xdr:col>2</xdr:col>
      <xdr:colOff>428626</xdr:colOff>
      <xdr:row>159</xdr:row>
      <xdr:rowOff>47625</xdr:rowOff>
    </xdr:from>
    <xdr:ext cx="577179" cy="1019175"/>
    <xdr:pic>
      <xdr:nvPicPr>
        <xdr:cNvPr id="123" name="Obrázek 122">
          <a:extLst>
            <a:ext uri="{FF2B5EF4-FFF2-40B4-BE49-F238E27FC236}">
              <a16:creationId xmlns:a16="http://schemas.microsoft.com/office/drawing/2014/main" id="{4A19BD91-0F2E-4FD1-A03F-BEB68BC0EFC7}"/>
            </a:ext>
          </a:extLst>
        </xdr:cNvPr>
        <xdr:cNvPicPr>
          <a:picLocks noChangeAspect="1"/>
        </xdr:cNvPicPr>
      </xdr:nvPicPr>
      <xdr:blipFill>
        <a:blip xmlns:r="http://schemas.openxmlformats.org/officeDocument/2006/relationships" r:embed="rId68"/>
        <a:stretch>
          <a:fillRect/>
        </a:stretch>
      </xdr:blipFill>
      <xdr:spPr>
        <a:xfrm>
          <a:off x="1754506" y="90898980"/>
          <a:ext cx="577179" cy="1019175"/>
        </a:xfrm>
        <a:prstGeom prst="rect">
          <a:avLst/>
        </a:prstGeom>
      </xdr:spPr>
    </xdr:pic>
    <xdr:clientData/>
  </xdr:oneCellAnchor>
  <xdr:twoCellAnchor editAs="oneCell">
    <xdr:from>
      <xdr:col>2</xdr:col>
      <xdr:colOff>276225</xdr:colOff>
      <xdr:row>197</xdr:row>
      <xdr:rowOff>55244</xdr:rowOff>
    </xdr:from>
    <xdr:to>
      <xdr:col>2</xdr:col>
      <xdr:colOff>1087755</xdr:colOff>
      <xdr:row>198</xdr:row>
      <xdr:rowOff>854606</xdr:rowOff>
    </xdr:to>
    <xdr:pic>
      <xdr:nvPicPr>
        <xdr:cNvPr id="127" name="Obrázek 126">
          <a:extLst>
            <a:ext uri="{FF2B5EF4-FFF2-40B4-BE49-F238E27FC236}">
              <a16:creationId xmlns:a16="http://schemas.microsoft.com/office/drawing/2014/main" id="{D5870EF7-C078-CD9A-1D44-1C75D90E13DA}"/>
            </a:ext>
          </a:extLst>
        </xdr:cNvPr>
        <xdr:cNvPicPr>
          <a:picLocks noChangeAspect="1"/>
        </xdr:cNvPicPr>
      </xdr:nvPicPr>
      <xdr:blipFill>
        <a:blip xmlns:r="http://schemas.openxmlformats.org/officeDocument/2006/relationships" r:embed="rId91"/>
        <a:stretch>
          <a:fillRect/>
        </a:stretch>
      </xdr:blipFill>
      <xdr:spPr>
        <a:xfrm>
          <a:off x="1600200" y="110211869"/>
          <a:ext cx="815340" cy="1037487"/>
        </a:xfrm>
        <a:prstGeom prst="rect">
          <a:avLst/>
        </a:prstGeom>
      </xdr:spPr>
    </xdr:pic>
    <xdr:clientData/>
  </xdr:twoCellAnchor>
  <xdr:oneCellAnchor>
    <xdr:from>
      <xdr:col>2</xdr:col>
      <xdr:colOff>276225</xdr:colOff>
      <xdr:row>261</xdr:row>
      <xdr:rowOff>55244</xdr:rowOff>
    </xdr:from>
    <xdr:ext cx="809625" cy="1037487"/>
    <xdr:pic>
      <xdr:nvPicPr>
        <xdr:cNvPr id="2" name="Obrázek 1">
          <a:extLst>
            <a:ext uri="{FF2B5EF4-FFF2-40B4-BE49-F238E27FC236}">
              <a16:creationId xmlns:a16="http://schemas.microsoft.com/office/drawing/2014/main" id="{EEF18001-06E0-4B2F-AC4F-56CC5F37CE3F}"/>
            </a:ext>
          </a:extLst>
        </xdr:cNvPr>
        <xdr:cNvPicPr>
          <a:picLocks noChangeAspect="1"/>
        </xdr:cNvPicPr>
      </xdr:nvPicPr>
      <xdr:blipFill>
        <a:blip xmlns:r="http://schemas.openxmlformats.org/officeDocument/2006/relationships" r:embed="rId91"/>
        <a:stretch>
          <a:fillRect/>
        </a:stretch>
      </xdr:blipFill>
      <xdr:spPr>
        <a:xfrm>
          <a:off x="1602105" y="110368079"/>
          <a:ext cx="809625" cy="1037487"/>
        </a:xfrm>
        <a:prstGeom prst="rect">
          <a:avLst/>
        </a:prstGeom>
      </xdr:spPr>
    </xdr:pic>
    <xdr:clientData/>
  </xdr:oneCellAnchor>
  <xdr:twoCellAnchor editAs="oneCell">
    <xdr:from>
      <xdr:col>2</xdr:col>
      <xdr:colOff>276225</xdr:colOff>
      <xdr:row>163</xdr:row>
      <xdr:rowOff>152400</xdr:rowOff>
    </xdr:from>
    <xdr:to>
      <xdr:col>2</xdr:col>
      <xdr:colOff>1064796</xdr:colOff>
      <xdr:row>164</xdr:row>
      <xdr:rowOff>685702</xdr:rowOff>
    </xdr:to>
    <xdr:pic>
      <xdr:nvPicPr>
        <xdr:cNvPr id="111" name="Obrázek 110">
          <a:extLst>
            <a:ext uri="{FF2B5EF4-FFF2-40B4-BE49-F238E27FC236}">
              <a16:creationId xmlns:a16="http://schemas.microsoft.com/office/drawing/2014/main" id="{AC7A6712-3C90-DD67-57C5-AD714F52F055}"/>
            </a:ext>
          </a:extLst>
        </xdr:cNvPr>
        <xdr:cNvPicPr>
          <a:picLocks noChangeAspect="1"/>
        </xdr:cNvPicPr>
      </xdr:nvPicPr>
      <xdr:blipFill>
        <a:blip xmlns:r="http://schemas.openxmlformats.org/officeDocument/2006/relationships" r:embed="rId92"/>
        <a:stretch>
          <a:fillRect/>
        </a:stretch>
      </xdr:blipFill>
      <xdr:spPr>
        <a:xfrm>
          <a:off x="1600200" y="94459425"/>
          <a:ext cx="788571" cy="780952"/>
        </a:xfrm>
        <a:prstGeom prst="rect">
          <a:avLst/>
        </a:prstGeom>
      </xdr:spPr>
    </xdr:pic>
    <xdr:clientData/>
  </xdr:twoCellAnchor>
  <xdr:oneCellAnchor>
    <xdr:from>
      <xdr:col>2</xdr:col>
      <xdr:colOff>276225</xdr:colOff>
      <xdr:row>165</xdr:row>
      <xdr:rowOff>55244</xdr:rowOff>
    </xdr:from>
    <xdr:ext cx="805815" cy="1047012"/>
    <xdr:pic>
      <xdr:nvPicPr>
        <xdr:cNvPr id="112" name="Obrázek 111">
          <a:extLst>
            <a:ext uri="{FF2B5EF4-FFF2-40B4-BE49-F238E27FC236}">
              <a16:creationId xmlns:a16="http://schemas.microsoft.com/office/drawing/2014/main" id="{144FF806-2632-45BB-BF9A-2D390ACA8DA4}"/>
            </a:ext>
          </a:extLst>
        </xdr:cNvPr>
        <xdr:cNvPicPr>
          <a:picLocks noChangeAspect="1"/>
        </xdr:cNvPicPr>
      </xdr:nvPicPr>
      <xdr:blipFill>
        <a:blip xmlns:r="http://schemas.openxmlformats.org/officeDocument/2006/relationships" r:embed="rId91"/>
        <a:stretch>
          <a:fillRect/>
        </a:stretch>
      </xdr:blipFill>
      <xdr:spPr>
        <a:xfrm>
          <a:off x="1602105" y="113330354"/>
          <a:ext cx="805815" cy="1047012"/>
        </a:xfrm>
        <a:prstGeom prst="rect">
          <a:avLst/>
        </a:prstGeom>
      </xdr:spPr>
    </xdr:pic>
    <xdr:clientData/>
  </xdr:oneCellAnchor>
  <xdr:twoCellAnchor editAs="oneCell">
    <xdr:from>
      <xdr:col>2</xdr:col>
      <xdr:colOff>247650</xdr:colOff>
      <xdr:row>167</xdr:row>
      <xdr:rowOff>38100</xdr:rowOff>
    </xdr:from>
    <xdr:to>
      <xdr:col>2</xdr:col>
      <xdr:colOff>1236345</xdr:colOff>
      <xdr:row>168</xdr:row>
      <xdr:rowOff>665575</xdr:rowOff>
    </xdr:to>
    <xdr:pic>
      <xdr:nvPicPr>
        <xdr:cNvPr id="126" name="Obrázek 125">
          <a:extLst>
            <a:ext uri="{FF2B5EF4-FFF2-40B4-BE49-F238E27FC236}">
              <a16:creationId xmlns:a16="http://schemas.microsoft.com/office/drawing/2014/main" id="{FD434831-0203-4F7B-9813-892D2D8DA3D3}"/>
            </a:ext>
          </a:extLst>
        </xdr:cNvPr>
        <xdr:cNvPicPr>
          <a:picLocks noChangeAspect="1"/>
        </xdr:cNvPicPr>
      </xdr:nvPicPr>
      <xdr:blipFill>
        <a:blip xmlns:r="http://schemas.openxmlformats.org/officeDocument/2006/relationships" r:embed="rId93"/>
        <a:stretch>
          <a:fillRect/>
        </a:stretch>
      </xdr:blipFill>
      <xdr:spPr>
        <a:xfrm>
          <a:off x="1571625" y="96650175"/>
          <a:ext cx="1002030" cy="884650"/>
        </a:xfrm>
        <a:prstGeom prst="rect">
          <a:avLst/>
        </a:prstGeom>
      </xdr:spPr>
    </xdr:pic>
    <xdr:clientData/>
  </xdr:twoCellAnchor>
  <xdr:twoCellAnchor editAs="oneCell">
    <xdr:from>
      <xdr:col>2</xdr:col>
      <xdr:colOff>228601</xdr:colOff>
      <xdr:row>171</xdr:row>
      <xdr:rowOff>114300</xdr:rowOff>
    </xdr:from>
    <xdr:to>
      <xdr:col>2</xdr:col>
      <xdr:colOff>1333783</xdr:colOff>
      <xdr:row>172</xdr:row>
      <xdr:rowOff>702945</xdr:rowOff>
    </xdr:to>
    <xdr:pic>
      <xdr:nvPicPr>
        <xdr:cNvPr id="163" name="Obrázek 162">
          <a:extLst>
            <a:ext uri="{FF2B5EF4-FFF2-40B4-BE49-F238E27FC236}">
              <a16:creationId xmlns:a16="http://schemas.microsoft.com/office/drawing/2014/main" id="{B2B396B9-6B72-A6F7-7EF1-67A4E24CF867}"/>
            </a:ext>
          </a:extLst>
        </xdr:cNvPr>
        <xdr:cNvPicPr>
          <a:picLocks noChangeAspect="1"/>
        </xdr:cNvPicPr>
      </xdr:nvPicPr>
      <xdr:blipFill>
        <a:blip xmlns:r="http://schemas.openxmlformats.org/officeDocument/2006/relationships" r:embed="rId94"/>
        <a:stretch>
          <a:fillRect/>
        </a:stretch>
      </xdr:blipFill>
      <xdr:spPr>
        <a:xfrm>
          <a:off x="1552576" y="99031425"/>
          <a:ext cx="1105182" cy="845820"/>
        </a:xfrm>
        <a:prstGeom prst="rect">
          <a:avLst/>
        </a:prstGeom>
      </xdr:spPr>
    </xdr:pic>
    <xdr:clientData/>
  </xdr:twoCellAnchor>
  <xdr:oneCellAnchor>
    <xdr:from>
      <xdr:col>2</xdr:col>
      <xdr:colOff>342900</xdr:colOff>
      <xdr:row>182</xdr:row>
      <xdr:rowOff>630557</xdr:rowOff>
    </xdr:from>
    <xdr:ext cx="822883" cy="992504"/>
    <xdr:pic>
      <xdr:nvPicPr>
        <xdr:cNvPr id="164" name="Obrázek 163">
          <a:extLst>
            <a:ext uri="{FF2B5EF4-FFF2-40B4-BE49-F238E27FC236}">
              <a16:creationId xmlns:a16="http://schemas.microsoft.com/office/drawing/2014/main" id="{6DAE1D82-54DC-40D2-B0B9-A39D162DC830}"/>
            </a:ext>
          </a:extLst>
        </xdr:cNvPr>
        <xdr:cNvPicPr>
          <a:picLocks noChangeAspect="1"/>
        </xdr:cNvPicPr>
      </xdr:nvPicPr>
      <xdr:blipFill>
        <a:blip xmlns:r="http://schemas.openxmlformats.org/officeDocument/2006/relationships" r:embed="rId76"/>
        <a:stretch>
          <a:fillRect/>
        </a:stretch>
      </xdr:blipFill>
      <xdr:spPr>
        <a:xfrm>
          <a:off x="1666875" y="56090822"/>
          <a:ext cx="822883" cy="992504"/>
        </a:xfrm>
        <a:prstGeom prst="rect">
          <a:avLst/>
        </a:prstGeom>
      </xdr:spPr>
    </xdr:pic>
    <xdr:clientData/>
  </xdr:oneCellAnchor>
  <xdr:oneCellAnchor>
    <xdr:from>
      <xdr:col>2</xdr:col>
      <xdr:colOff>152401</xdr:colOff>
      <xdr:row>320</xdr:row>
      <xdr:rowOff>85725</xdr:rowOff>
    </xdr:from>
    <xdr:ext cx="1062990" cy="894431"/>
    <xdr:pic>
      <xdr:nvPicPr>
        <xdr:cNvPr id="11" name="Obrázek 10">
          <a:extLst>
            <a:ext uri="{FF2B5EF4-FFF2-40B4-BE49-F238E27FC236}">
              <a16:creationId xmlns:a16="http://schemas.microsoft.com/office/drawing/2014/main" id="{577C602D-0213-4FCD-A6AD-893567C602EB}"/>
            </a:ext>
          </a:extLst>
        </xdr:cNvPr>
        <xdr:cNvPicPr>
          <a:picLocks noChangeAspect="1"/>
        </xdr:cNvPicPr>
      </xdr:nvPicPr>
      <xdr:blipFill>
        <a:blip xmlns:r="http://schemas.openxmlformats.org/officeDocument/2006/relationships" r:embed="rId55"/>
        <a:stretch>
          <a:fillRect/>
        </a:stretch>
      </xdr:blipFill>
      <xdr:spPr>
        <a:xfrm>
          <a:off x="1478281" y="198777225"/>
          <a:ext cx="1062990" cy="894431"/>
        </a:xfrm>
        <a:prstGeom prst="rect">
          <a:avLst/>
        </a:prstGeom>
      </xdr:spPr>
    </xdr:pic>
    <xdr:clientData/>
  </xdr:oneCellAnchor>
  <xdr:twoCellAnchor editAs="oneCell">
    <xdr:from>
      <xdr:col>2</xdr:col>
      <xdr:colOff>209550</xdr:colOff>
      <xdr:row>89</xdr:row>
      <xdr:rowOff>771525</xdr:rowOff>
    </xdr:from>
    <xdr:to>
      <xdr:col>2</xdr:col>
      <xdr:colOff>1216233</xdr:colOff>
      <xdr:row>89</xdr:row>
      <xdr:rowOff>2171700</xdr:rowOff>
    </xdr:to>
    <xdr:pic>
      <xdr:nvPicPr>
        <xdr:cNvPr id="10" name="Obrázek 9">
          <a:extLst>
            <a:ext uri="{FF2B5EF4-FFF2-40B4-BE49-F238E27FC236}">
              <a16:creationId xmlns:a16="http://schemas.microsoft.com/office/drawing/2014/main" id="{A46C6D07-9EED-7344-A1FD-9B3478F38477}"/>
            </a:ext>
          </a:extLst>
        </xdr:cNvPr>
        <xdr:cNvPicPr>
          <a:picLocks noChangeAspect="1"/>
        </xdr:cNvPicPr>
      </xdr:nvPicPr>
      <xdr:blipFill>
        <a:blip xmlns:r="http://schemas.openxmlformats.org/officeDocument/2006/relationships" r:embed="rId95"/>
        <a:stretch>
          <a:fillRect/>
        </a:stretch>
      </xdr:blipFill>
      <xdr:spPr>
        <a:xfrm>
          <a:off x="1495425" y="53749575"/>
          <a:ext cx="1006683" cy="1400175"/>
        </a:xfrm>
        <a:prstGeom prst="rect">
          <a:avLst/>
        </a:prstGeom>
      </xdr:spPr>
    </xdr:pic>
    <xdr:clientData/>
  </xdr:twoCellAnchor>
  <xdr:twoCellAnchor editAs="oneCell">
    <xdr:from>
      <xdr:col>2</xdr:col>
      <xdr:colOff>66675</xdr:colOff>
      <xdr:row>91</xdr:row>
      <xdr:rowOff>828676</xdr:rowOff>
    </xdr:from>
    <xdr:to>
      <xdr:col>2</xdr:col>
      <xdr:colOff>1394569</xdr:colOff>
      <xdr:row>91</xdr:row>
      <xdr:rowOff>1838326</xdr:rowOff>
    </xdr:to>
    <xdr:pic>
      <xdr:nvPicPr>
        <xdr:cNvPr id="70" name="Obrázek 69">
          <a:extLst>
            <a:ext uri="{FF2B5EF4-FFF2-40B4-BE49-F238E27FC236}">
              <a16:creationId xmlns:a16="http://schemas.microsoft.com/office/drawing/2014/main" id="{3647B382-575A-2960-01A6-BF5C626CFC8D}"/>
            </a:ext>
          </a:extLst>
        </xdr:cNvPr>
        <xdr:cNvPicPr>
          <a:picLocks noChangeAspect="1"/>
        </xdr:cNvPicPr>
      </xdr:nvPicPr>
      <xdr:blipFill>
        <a:blip xmlns:r="http://schemas.openxmlformats.org/officeDocument/2006/relationships" r:embed="rId96"/>
        <a:stretch>
          <a:fillRect/>
        </a:stretch>
      </xdr:blipFill>
      <xdr:spPr>
        <a:xfrm>
          <a:off x="1352550" y="57350026"/>
          <a:ext cx="1327894" cy="1009650"/>
        </a:xfrm>
        <a:prstGeom prst="rect">
          <a:avLst/>
        </a:prstGeom>
      </xdr:spPr>
    </xdr:pic>
    <xdr:clientData/>
  </xdr:twoCellAnchor>
  <xdr:oneCellAnchor>
    <xdr:from>
      <xdr:col>2</xdr:col>
      <xdr:colOff>250788</xdr:colOff>
      <xdr:row>278</xdr:row>
      <xdr:rowOff>87966</xdr:rowOff>
    </xdr:from>
    <xdr:ext cx="1026376" cy="962585"/>
    <xdr:pic>
      <xdr:nvPicPr>
        <xdr:cNvPr id="12" name="Obrázek 11">
          <a:extLst>
            <a:ext uri="{FF2B5EF4-FFF2-40B4-BE49-F238E27FC236}">
              <a16:creationId xmlns:a16="http://schemas.microsoft.com/office/drawing/2014/main" id="{009CD082-84DC-4C1F-A961-D881100C6305}"/>
            </a:ext>
          </a:extLst>
        </xdr:cNvPr>
        <xdr:cNvPicPr>
          <a:picLocks noChangeAspect="1"/>
        </xdr:cNvPicPr>
      </xdr:nvPicPr>
      <xdr:blipFill>
        <a:blip xmlns:r="http://schemas.openxmlformats.org/officeDocument/2006/relationships" r:embed="rId97"/>
        <a:stretch>
          <a:fillRect/>
        </a:stretch>
      </xdr:blipFill>
      <xdr:spPr>
        <a:xfrm>
          <a:off x="1536663" y="185787366"/>
          <a:ext cx="1026376" cy="962585"/>
        </a:xfrm>
        <a:prstGeom prst="rect">
          <a:avLst/>
        </a:prstGeom>
      </xdr:spPr>
    </xdr:pic>
    <xdr:clientData/>
  </xdr:oneCellAnchor>
  <xdr:twoCellAnchor editAs="oneCell">
    <xdr:from>
      <xdr:col>2</xdr:col>
      <xdr:colOff>66675</xdr:colOff>
      <xdr:row>280</xdr:row>
      <xdr:rowOff>219075</xdr:rowOff>
    </xdr:from>
    <xdr:to>
      <xdr:col>2</xdr:col>
      <xdr:colOff>1227186</xdr:colOff>
      <xdr:row>280</xdr:row>
      <xdr:rowOff>866775</xdr:rowOff>
    </xdr:to>
    <xdr:pic>
      <xdr:nvPicPr>
        <xdr:cNvPr id="102" name="Obrázek 101">
          <a:extLst>
            <a:ext uri="{FF2B5EF4-FFF2-40B4-BE49-F238E27FC236}">
              <a16:creationId xmlns:a16="http://schemas.microsoft.com/office/drawing/2014/main" id="{21AD8A98-A914-A5DE-5A0A-97D8740BAD2C}"/>
            </a:ext>
          </a:extLst>
        </xdr:cNvPr>
        <xdr:cNvPicPr>
          <a:picLocks noChangeAspect="1"/>
        </xdr:cNvPicPr>
      </xdr:nvPicPr>
      <xdr:blipFill>
        <a:blip xmlns:r="http://schemas.openxmlformats.org/officeDocument/2006/relationships" r:embed="rId98"/>
        <a:stretch>
          <a:fillRect/>
        </a:stretch>
      </xdr:blipFill>
      <xdr:spPr>
        <a:xfrm>
          <a:off x="1352550" y="180755925"/>
          <a:ext cx="1160511" cy="647700"/>
        </a:xfrm>
        <a:prstGeom prst="rect">
          <a:avLst/>
        </a:prstGeom>
      </xdr:spPr>
    </xdr:pic>
    <xdr:clientData/>
  </xdr:twoCellAnchor>
  <xdr:twoCellAnchor editAs="oneCell">
    <xdr:from>
      <xdr:col>2</xdr:col>
      <xdr:colOff>409575</xdr:colOff>
      <xdr:row>322</xdr:row>
      <xdr:rowOff>66676</xdr:rowOff>
    </xdr:from>
    <xdr:to>
      <xdr:col>2</xdr:col>
      <xdr:colOff>1038225</xdr:colOff>
      <xdr:row>324</xdr:row>
      <xdr:rowOff>1280</xdr:rowOff>
    </xdr:to>
    <xdr:pic>
      <xdr:nvPicPr>
        <xdr:cNvPr id="125" name="Obrázek 124">
          <a:extLst>
            <a:ext uri="{FF2B5EF4-FFF2-40B4-BE49-F238E27FC236}">
              <a16:creationId xmlns:a16="http://schemas.microsoft.com/office/drawing/2014/main" id="{D628834F-FA71-678B-71AC-F656B0CCE4C4}"/>
            </a:ext>
          </a:extLst>
        </xdr:cNvPr>
        <xdr:cNvPicPr>
          <a:picLocks noChangeAspect="1"/>
        </xdr:cNvPicPr>
      </xdr:nvPicPr>
      <xdr:blipFill>
        <a:blip xmlns:r="http://schemas.openxmlformats.org/officeDocument/2006/relationships" r:embed="rId99"/>
        <a:stretch>
          <a:fillRect/>
        </a:stretch>
      </xdr:blipFill>
      <xdr:spPr>
        <a:xfrm>
          <a:off x="1695450" y="209169001"/>
          <a:ext cx="628650" cy="1293316"/>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B4428-CD8A-47AD-B2C7-7263DC6ADEC2}">
  <dimension ref="A2:I165"/>
  <sheetViews>
    <sheetView topLeftCell="A2" zoomScale="115" zoomScaleNormal="115" workbookViewId="0">
      <selection activeCell="A2" sqref="A2:B164"/>
    </sheetView>
  </sheetViews>
  <sheetFormatPr defaultRowHeight="15" x14ac:dyDescent="0.25"/>
  <cols>
    <col min="2" max="2" width="67.85546875" customWidth="1"/>
  </cols>
  <sheetData>
    <row r="2" spans="1:9" ht="31.15" customHeight="1" x14ac:dyDescent="0.25">
      <c r="A2" s="54" t="s">
        <v>74</v>
      </c>
      <c r="B2" s="54"/>
    </row>
    <row r="3" spans="1:9" ht="18.600000000000001" customHeight="1" x14ac:dyDescent="0.25">
      <c r="A3" s="3" t="s">
        <v>0</v>
      </c>
      <c r="B3" s="4" t="s">
        <v>2</v>
      </c>
    </row>
    <row r="4" spans="1:9" ht="30" x14ac:dyDescent="0.25">
      <c r="B4" s="5" t="s">
        <v>7</v>
      </c>
    </row>
    <row r="5" spans="1:9" ht="30" x14ac:dyDescent="0.25">
      <c r="B5" s="5" t="s">
        <v>73</v>
      </c>
    </row>
    <row r="6" spans="1:9" x14ac:dyDescent="0.25">
      <c r="B6" s="5" t="s">
        <v>70</v>
      </c>
    </row>
    <row r="7" spans="1:9" x14ac:dyDescent="0.25">
      <c r="B7" t="s">
        <v>9</v>
      </c>
    </row>
    <row r="8" spans="1:9" x14ac:dyDescent="0.25">
      <c r="B8" t="s">
        <v>10</v>
      </c>
    </row>
    <row r="9" spans="1:9" x14ac:dyDescent="0.25">
      <c r="B9" t="s">
        <v>11</v>
      </c>
    </row>
    <row r="10" spans="1:9" x14ac:dyDescent="0.25">
      <c r="B10" t="s">
        <v>12</v>
      </c>
    </row>
    <row r="11" spans="1:9" x14ac:dyDescent="0.25">
      <c r="B11" t="s">
        <v>1</v>
      </c>
    </row>
    <row r="12" spans="1:9" ht="121.15" customHeight="1" x14ac:dyDescent="0.25"/>
    <row r="13" spans="1:9" x14ac:dyDescent="0.25">
      <c r="B13" s="2"/>
      <c r="I13" s="2" t="s">
        <v>6</v>
      </c>
    </row>
    <row r="15" spans="1:9" ht="18.600000000000001" customHeight="1" x14ac:dyDescent="0.25">
      <c r="A15" s="29" t="s">
        <v>3</v>
      </c>
      <c r="B15" s="30" t="s">
        <v>127</v>
      </c>
    </row>
    <row r="16" spans="1:9" ht="30" x14ac:dyDescent="0.25">
      <c r="B16" s="5" t="s">
        <v>128</v>
      </c>
    </row>
    <row r="17" spans="1:9" x14ac:dyDescent="0.25">
      <c r="B17" s="5" t="s">
        <v>129</v>
      </c>
    </row>
    <row r="18" spans="1:9" x14ac:dyDescent="0.25">
      <c r="B18" s="5" t="s">
        <v>289</v>
      </c>
    </row>
    <row r="19" spans="1:9" x14ac:dyDescent="0.25">
      <c r="B19" s="5" t="s">
        <v>131</v>
      </c>
    </row>
    <row r="20" spans="1:9" x14ac:dyDescent="0.25">
      <c r="B20" t="s">
        <v>132</v>
      </c>
    </row>
    <row r="21" spans="1:9" ht="30" x14ac:dyDescent="0.25">
      <c r="B21" s="5" t="s">
        <v>133</v>
      </c>
    </row>
    <row r="22" spans="1:9" ht="121.15" customHeight="1" x14ac:dyDescent="0.25"/>
    <row r="23" spans="1:9" x14ac:dyDescent="0.25">
      <c r="B23" s="2"/>
      <c r="I23" s="2" t="s">
        <v>126</v>
      </c>
    </row>
    <row r="24" spans="1:9" x14ac:dyDescent="0.25">
      <c r="B24" s="2"/>
    </row>
    <row r="25" spans="1:9" ht="18.600000000000001" customHeight="1" x14ac:dyDescent="0.25">
      <c r="A25" s="3" t="s">
        <v>55</v>
      </c>
      <c r="B25" s="4" t="s">
        <v>56</v>
      </c>
    </row>
    <row r="26" spans="1:9" ht="30" x14ac:dyDescent="0.25">
      <c r="B26" s="5" t="s">
        <v>57</v>
      </c>
    </row>
    <row r="27" spans="1:9" x14ac:dyDescent="0.25">
      <c r="B27" t="s">
        <v>8</v>
      </c>
    </row>
    <row r="28" spans="1:9" x14ac:dyDescent="0.25">
      <c r="B28" t="s">
        <v>9</v>
      </c>
    </row>
    <row r="29" spans="1:9" x14ac:dyDescent="0.25">
      <c r="B29" t="s">
        <v>10</v>
      </c>
    </row>
    <row r="30" spans="1:9" x14ac:dyDescent="0.25">
      <c r="B30" t="s">
        <v>11</v>
      </c>
    </row>
    <row r="31" spans="1:9" x14ac:dyDescent="0.25">
      <c r="B31" t="s">
        <v>12</v>
      </c>
    </row>
    <row r="32" spans="1:9" ht="121.15" customHeight="1" x14ac:dyDescent="0.25"/>
    <row r="33" spans="1:9" x14ac:dyDescent="0.25">
      <c r="B33" s="2"/>
      <c r="I33" s="2" t="s">
        <v>58</v>
      </c>
    </row>
    <row r="34" spans="1:9" x14ac:dyDescent="0.25">
      <c r="B34" s="2"/>
    </row>
    <row r="35" spans="1:9" ht="18.600000000000001" customHeight="1" x14ac:dyDescent="0.25">
      <c r="A35" s="29" t="s">
        <v>64</v>
      </c>
      <c r="B35" s="30" t="s">
        <v>167</v>
      </c>
    </row>
    <row r="36" spans="1:9" ht="30" x14ac:dyDescent="0.25">
      <c r="B36" s="5" t="s">
        <v>128</v>
      </c>
    </row>
    <row r="37" spans="1:9" x14ac:dyDescent="0.25">
      <c r="B37" s="5" t="s">
        <v>129</v>
      </c>
    </row>
    <row r="38" spans="1:9" x14ac:dyDescent="0.25">
      <c r="B38" s="5" t="s">
        <v>130</v>
      </c>
    </row>
    <row r="39" spans="1:9" x14ac:dyDescent="0.25">
      <c r="B39" s="5" t="s">
        <v>131</v>
      </c>
    </row>
    <row r="40" spans="1:9" x14ac:dyDescent="0.25">
      <c r="B40" t="s">
        <v>132</v>
      </c>
    </row>
    <row r="41" spans="1:9" ht="30" x14ac:dyDescent="0.25">
      <c r="B41" s="5" t="s">
        <v>133</v>
      </c>
    </row>
    <row r="42" spans="1:9" ht="121.15" customHeight="1" x14ac:dyDescent="0.25"/>
    <row r="43" spans="1:9" x14ac:dyDescent="0.25">
      <c r="B43" s="2"/>
      <c r="I43" s="2" t="s">
        <v>168</v>
      </c>
    </row>
    <row r="44" spans="1:9" x14ac:dyDescent="0.25">
      <c r="B44" s="2"/>
    </row>
    <row r="45" spans="1:9" ht="18.600000000000001" customHeight="1" x14ac:dyDescent="0.25">
      <c r="A45" s="29" t="s">
        <v>75</v>
      </c>
      <c r="B45" s="30" t="s">
        <v>67</v>
      </c>
    </row>
    <row r="46" spans="1:9" ht="30" x14ac:dyDescent="0.25">
      <c r="B46" s="5" t="s">
        <v>69</v>
      </c>
    </row>
    <row r="47" spans="1:9" ht="30" x14ac:dyDescent="0.25">
      <c r="B47" s="5" t="s">
        <v>13</v>
      </c>
    </row>
    <row r="48" spans="1:9" x14ac:dyDescent="0.25">
      <c r="B48" s="5" t="s">
        <v>70</v>
      </c>
    </row>
    <row r="49" spans="1:9" ht="30" x14ac:dyDescent="0.25">
      <c r="B49" s="5" t="s">
        <v>71</v>
      </c>
    </row>
    <row r="50" spans="1:9" x14ac:dyDescent="0.25">
      <c r="B50" t="s">
        <v>9</v>
      </c>
    </row>
    <row r="51" spans="1:9" x14ac:dyDescent="0.25">
      <c r="B51" t="s">
        <v>10</v>
      </c>
    </row>
    <row r="52" spans="1:9" x14ac:dyDescent="0.25">
      <c r="B52" t="s">
        <v>11</v>
      </c>
    </row>
    <row r="53" spans="1:9" x14ac:dyDescent="0.25">
      <c r="B53" t="s">
        <v>14</v>
      </c>
    </row>
    <row r="54" spans="1:9" x14ac:dyDescent="0.25">
      <c r="B54" t="s">
        <v>15</v>
      </c>
    </row>
    <row r="55" spans="1:9" x14ac:dyDescent="0.25">
      <c r="B55" t="s">
        <v>72</v>
      </c>
    </row>
    <row r="56" spans="1:9" x14ac:dyDescent="0.25">
      <c r="B56" t="s">
        <v>12</v>
      </c>
    </row>
    <row r="57" spans="1:9" ht="121.15" customHeight="1" x14ac:dyDescent="0.25"/>
    <row r="58" spans="1:9" x14ac:dyDescent="0.25">
      <c r="B58" s="2"/>
      <c r="I58" s="2" t="s">
        <v>68</v>
      </c>
    </row>
    <row r="59" spans="1:9" x14ac:dyDescent="0.25">
      <c r="B59" s="2"/>
    </row>
    <row r="60" spans="1:9" ht="18.600000000000001" customHeight="1" x14ac:dyDescent="0.25">
      <c r="A60" s="3" t="s">
        <v>76</v>
      </c>
      <c r="B60" s="4" t="s">
        <v>251</v>
      </c>
    </row>
    <row r="61" spans="1:9" ht="30" x14ac:dyDescent="0.25">
      <c r="B61" s="5" t="s">
        <v>57</v>
      </c>
    </row>
    <row r="62" spans="1:9" x14ac:dyDescent="0.25">
      <c r="B62" t="s">
        <v>8</v>
      </c>
    </row>
    <row r="63" spans="1:9" x14ac:dyDescent="0.25">
      <c r="B63" t="s">
        <v>9</v>
      </c>
    </row>
    <row r="64" spans="1:9" x14ac:dyDescent="0.25">
      <c r="B64" t="s">
        <v>10</v>
      </c>
    </row>
    <row r="65" spans="1:9" x14ac:dyDescent="0.25">
      <c r="B65" t="s">
        <v>11</v>
      </c>
    </row>
    <row r="66" spans="1:9" x14ac:dyDescent="0.25">
      <c r="B66" t="s">
        <v>12</v>
      </c>
    </row>
    <row r="67" spans="1:9" ht="121.15" customHeight="1" x14ac:dyDescent="0.25"/>
    <row r="68" spans="1:9" ht="16.149999999999999" customHeight="1" x14ac:dyDescent="0.25">
      <c r="I68" s="2" t="s">
        <v>459</v>
      </c>
    </row>
    <row r="69" spans="1:9" x14ac:dyDescent="0.25">
      <c r="B69" s="2"/>
    </row>
    <row r="70" spans="1:9" ht="18.600000000000001" customHeight="1" x14ac:dyDescent="0.25">
      <c r="A70" s="29" t="s">
        <v>77</v>
      </c>
      <c r="B70" s="30" t="s">
        <v>305</v>
      </c>
    </row>
    <row r="71" spans="1:9" ht="30" x14ac:dyDescent="0.25">
      <c r="B71" s="5" t="s">
        <v>128</v>
      </c>
    </row>
    <row r="72" spans="1:9" x14ac:dyDescent="0.25">
      <c r="B72" s="5" t="s">
        <v>129</v>
      </c>
    </row>
    <row r="73" spans="1:9" x14ac:dyDescent="0.25">
      <c r="B73" s="5" t="s">
        <v>289</v>
      </c>
    </row>
    <row r="74" spans="1:9" x14ac:dyDescent="0.25">
      <c r="B74" s="5" t="s">
        <v>131</v>
      </c>
    </row>
    <row r="75" spans="1:9" x14ac:dyDescent="0.25">
      <c r="B75" t="s">
        <v>132</v>
      </c>
    </row>
    <row r="76" spans="1:9" x14ac:dyDescent="0.25">
      <c r="B76" s="5" t="s">
        <v>140</v>
      </c>
    </row>
    <row r="77" spans="1:9" ht="30" x14ac:dyDescent="0.25">
      <c r="B77" s="5" t="s">
        <v>133</v>
      </c>
    </row>
    <row r="78" spans="1:9" ht="121.15" customHeight="1" x14ac:dyDescent="0.25">
      <c r="G78" s="2"/>
    </row>
    <row r="79" spans="1:9" ht="14.45" customHeight="1" x14ac:dyDescent="0.25">
      <c r="G79" s="2"/>
      <c r="I79" s="2" t="s">
        <v>314</v>
      </c>
    </row>
    <row r="81" spans="1:9" ht="18.600000000000001" customHeight="1" x14ac:dyDescent="0.25">
      <c r="A81" s="29" t="s">
        <v>87</v>
      </c>
      <c r="B81" s="30" t="s">
        <v>334</v>
      </c>
    </row>
    <row r="82" spans="1:9" ht="30" x14ac:dyDescent="0.25">
      <c r="B82" s="5" t="s">
        <v>335</v>
      </c>
    </row>
    <row r="83" spans="1:9" x14ac:dyDescent="0.25">
      <c r="B83" s="5" t="s">
        <v>129</v>
      </c>
    </row>
    <row r="84" spans="1:9" x14ac:dyDescent="0.25">
      <c r="B84" s="5" t="s">
        <v>336</v>
      </c>
    </row>
    <row r="85" spans="1:9" x14ac:dyDescent="0.25">
      <c r="B85" s="5" t="s">
        <v>131</v>
      </c>
    </row>
    <row r="86" spans="1:9" x14ac:dyDescent="0.25">
      <c r="B86" t="s">
        <v>337</v>
      </c>
    </row>
    <row r="87" spans="1:9" x14ac:dyDescent="0.25">
      <c r="B87" s="5" t="s">
        <v>338</v>
      </c>
    </row>
    <row r="88" spans="1:9" ht="121.15" customHeight="1" x14ac:dyDescent="0.25">
      <c r="G88" s="2"/>
    </row>
    <row r="89" spans="1:9" ht="13.9" customHeight="1" x14ac:dyDescent="0.25">
      <c r="G89" s="2"/>
      <c r="I89" s="2" t="s">
        <v>339</v>
      </c>
    </row>
    <row r="90" spans="1:9" ht="10.15" customHeight="1" x14ac:dyDescent="0.25">
      <c r="G90" s="2"/>
    </row>
    <row r="91" spans="1:9" ht="18.600000000000001" customHeight="1" x14ac:dyDescent="0.25">
      <c r="A91" s="3" t="s">
        <v>360</v>
      </c>
      <c r="B91" s="4" t="s">
        <v>361</v>
      </c>
    </row>
    <row r="92" spans="1:9" ht="30" x14ac:dyDescent="0.25">
      <c r="B92" s="5" t="s">
        <v>57</v>
      </c>
    </row>
    <row r="93" spans="1:9" x14ac:dyDescent="0.25">
      <c r="B93" t="s">
        <v>8</v>
      </c>
    </row>
    <row r="94" spans="1:9" x14ac:dyDescent="0.25">
      <c r="B94" t="s">
        <v>9</v>
      </c>
    </row>
    <row r="95" spans="1:9" x14ac:dyDescent="0.25">
      <c r="B95" t="s">
        <v>10</v>
      </c>
    </row>
    <row r="96" spans="1:9" x14ac:dyDescent="0.25">
      <c r="B96" t="s">
        <v>11</v>
      </c>
    </row>
    <row r="97" spans="1:9" x14ac:dyDescent="0.25">
      <c r="B97" t="s">
        <v>12</v>
      </c>
    </row>
    <row r="98" spans="1:9" ht="121.15" customHeight="1" x14ac:dyDescent="0.25"/>
    <row r="99" spans="1:9" x14ac:dyDescent="0.25">
      <c r="B99" s="2"/>
      <c r="I99" s="2" t="s">
        <v>460</v>
      </c>
    </row>
    <row r="100" spans="1:9" ht="18.600000000000001" customHeight="1" x14ac:dyDescent="0.25">
      <c r="A100" s="3" t="s">
        <v>454</v>
      </c>
      <c r="B100" s="4" t="s">
        <v>495</v>
      </c>
    </row>
    <row r="101" spans="1:9" x14ac:dyDescent="0.25">
      <c r="B101" s="5" t="s">
        <v>496</v>
      </c>
    </row>
    <row r="102" spans="1:9" x14ac:dyDescent="0.25">
      <c r="B102" t="s">
        <v>497</v>
      </c>
    </row>
    <row r="103" spans="1:9" x14ac:dyDescent="0.25">
      <c r="B103" t="s">
        <v>499</v>
      </c>
    </row>
    <row r="107" spans="1:9" ht="121.15" customHeight="1" x14ac:dyDescent="0.25"/>
    <row r="108" spans="1:9" x14ac:dyDescent="0.25">
      <c r="B108" s="2"/>
      <c r="I108" t="s">
        <v>498</v>
      </c>
    </row>
    <row r="109" spans="1:9" ht="31.15" customHeight="1" x14ac:dyDescent="0.25">
      <c r="A109" s="7"/>
      <c r="B109" s="8" t="s">
        <v>54</v>
      </c>
    </row>
    <row r="110" spans="1:9" ht="18.600000000000001" customHeight="1" x14ac:dyDescent="0.25">
      <c r="A110" s="29" t="s">
        <v>50</v>
      </c>
      <c r="B110" s="30" t="s">
        <v>387</v>
      </c>
    </row>
    <row r="111" spans="1:9" x14ac:dyDescent="0.25">
      <c r="B111" s="2"/>
    </row>
    <row r="112" spans="1:9" ht="18.600000000000001" customHeight="1" x14ac:dyDescent="0.25">
      <c r="A112" s="29" t="s">
        <v>247</v>
      </c>
      <c r="B112" s="30" t="s">
        <v>138</v>
      </c>
    </row>
    <row r="113" spans="1:9" ht="30" x14ac:dyDescent="0.25">
      <c r="B113" s="5" t="s">
        <v>342</v>
      </c>
    </row>
    <row r="114" spans="1:9" x14ac:dyDescent="0.25">
      <c r="B114" s="5" t="s">
        <v>139</v>
      </c>
    </row>
    <row r="115" spans="1:9" x14ac:dyDescent="0.25">
      <c r="B115" s="5" t="s">
        <v>248</v>
      </c>
    </row>
    <row r="116" spans="1:9" x14ac:dyDescent="0.25">
      <c r="B116" s="5" t="s">
        <v>249</v>
      </c>
    </row>
    <row r="117" spans="1:9" ht="121.15" customHeight="1" x14ac:dyDescent="0.25"/>
    <row r="118" spans="1:9" ht="16.899999999999999" customHeight="1" x14ac:dyDescent="0.25">
      <c r="I118" s="2" t="s">
        <v>461</v>
      </c>
    </row>
    <row r="119" spans="1:9" x14ac:dyDescent="0.25">
      <c r="B119" s="2"/>
      <c r="I119" s="2"/>
    </row>
    <row r="120" spans="1:9" ht="18.600000000000001" customHeight="1" x14ac:dyDescent="0.25">
      <c r="A120" s="29" t="s">
        <v>53</v>
      </c>
      <c r="B120" s="30" t="s">
        <v>51</v>
      </c>
    </row>
    <row r="121" spans="1:9" ht="30" x14ac:dyDescent="0.25">
      <c r="B121" s="5" t="s">
        <v>291</v>
      </c>
    </row>
    <row r="122" spans="1:9" x14ac:dyDescent="0.25">
      <c r="B122" s="5"/>
    </row>
    <row r="123" spans="1:9" x14ac:dyDescent="0.25">
      <c r="B123" s="5"/>
    </row>
    <row r="124" spans="1:9" x14ac:dyDescent="0.25">
      <c r="B124" s="5" t="s">
        <v>292</v>
      </c>
    </row>
    <row r="125" spans="1:9" ht="121.15" customHeight="1" x14ac:dyDescent="0.25"/>
    <row r="126" spans="1:9" x14ac:dyDescent="0.25">
      <c r="B126" s="2"/>
      <c r="I126" s="2" t="s">
        <v>293</v>
      </c>
    </row>
    <row r="127" spans="1:9" x14ac:dyDescent="0.25">
      <c r="B127" s="2"/>
    </row>
    <row r="128" spans="1:9" ht="18.600000000000001" customHeight="1" x14ac:dyDescent="0.25">
      <c r="A128" s="29" t="s">
        <v>59</v>
      </c>
      <c r="B128" s="30" t="s">
        <v>51</v>
      </c>
    </row>
    <row r="129" spans="1:9" x14ac:dyDescent="0.25">
      <c r="B129" s="5" t="s">
        <v>308</v>
      </c>
    </row>
    <row r="130" spans="1:9" x14ac:dyDescent="0.25">
      <c r="B130" s="5" t="s">
        <v>309</v>
      </c>
    </row>
    <row r="131" spans="1:9" x14ac:dyDescent="0.25">
      <c r="B131" s="5" t="s">
        <v>140</v>
      </c>
    </row>
    <row r="132" spans="1:9" x14ac:dyDescent="0.25">
      <c r="B132" s="5" t="s">
        <v>307</v>
      </c>
    </row>
    <row r="133" spans="1:9" ht="121.15" customHeight="1" x14ac:dyDescent="0.25"/>
    <row r="134" spans="1:9" x14ac:dyDescent="0.25">
      <c r="B134" s="2"/>
      <c r="I134" s="2" t="s">
        <v>306</v>
      </c>
    </row>
    <row r="135" spans="1:9" x14ac:dyDescent="0.25">
      <c r="B135" s="2"/>
    </row>
    <row r="136" spans="1:9" ht="18.600000000000001" customHeight="1" x14ac:dyDescent="0.25">
      <c r="A136" s="29" t="s">
        <v>62</v>
      </c>
      <c r="B136" s="30" t="s">
        <v>346</v>
      </c>
    </row>
    <row r="137" spans="1:9" ht="30" x14ac:dyDescent="0.25">
      <c r="B137" s="5" t="s">
        <v>315</v>
      </c>
    </row>
    <row r="138" spans="1:9" x14ac:dyDescent="0.25">
      <c r="B138" s="42" t="s">
        <v>317</v>
      </c>
    </row>
    <row r="139" spans="1:9" x14ac:dyDescent="0.25">
      <c r="B139" s="5" t="s">
        <v>140</v>
      </c>
    </row>
    <row r="140" spans="1:9" x14ac:dyDescent="0.25">
      <c r="B140" s="5" t="s">
        <v>316</v>
      </c>
    </row>
    <row r="141" spans="1:9" ht="121.15" customHeight="1" x14ac:dyDescent="0.25"/>
    <row r="142" spans="1:9" x14ac:dyDescent="0.25">
      <c r="B142" s="2"/>
      <c r="I142" s="2" t="s">
        <v>318</v>
      </c>
    </row>
    <row r="143" spans="1:9" x14ac:dyDescent="0.25">
      <c r="B143" s="2"/>
    </row>
    <row r="144" spans="1:9" ht="18.600000000000001" customHeight="1" x14ac:dyDescent="0.25">
      <c r="A144" s="29" t="s">
        <v>63</v>
      </c>
      <c r="B144" s="30" t="s">
        <v>344</v>
      </c>
    </row>
    <row r="145" spans="1:9" ht="30" x14ac:dyDescent="0.25">
      <c r="B145" s="5" t="s">
        <v>342</v>
      </c>
    </row>
    <row r="146" spans="1:9" x14ac:dyDescent="0.25">
      <c r="B146" s="43" t="s">
        <v>345</v>
      </c>
    </row>
    <row r="147" spans="1:9" x14ac:dyDescent="0.25">
      <c r="B147" s="5" t="s">
        <v>338</v>
      </c>
    </row>
    <row r="148" spans="1:9" x14ac:dyDescent="0.25">
      <c r="B148" s="5" t="s">
        <v>316</v>
      </c>
    </row>
    <row r="149" spans="1:9" ht="121.15" customHeight="1" x14ac:dyDescent="0.25"/>
    <row r="150" spans="1:9" x14ac:dyDescent="0.25">
      <c r="B150" s="2"/>
      <c r="I150" s="2" t="s">
        <v>343</v>
      </c>
    </row>
    <row r="152" spans="1:9" ht="18.600000000000001" customHeight="1" x14ac:dyDescent="0.25">
      <c r="A152" s="29" t="s">
        <v>78</v>
      </c>
      <c r="B152" s="30" t="s">
        <v>79</v>
      </c>
    </row>
    <row r="153" spans="1:9" x14ac:dyDescent="0.25">
      <c r="B153" s="5" t="s">
        <v>80</v>
      </c>
    </row>
    <row r="154" spans="1:9" x14ac:dyDescent="0.25">
      <c r="B154" s="5" t="s">
        <v>349</v>
      </c>
    </row>
    <row r="155" spans="1:9" x14ac:dyDescent="0.25">
      <c r="B155" s="5" t="s">
        <v>419</v>
      </c>
    </row>
    <row r="156" spans="1:9" ht="30" x14ac:dyDescent="0.25">
      <c r="B156" s="5" t="s">
        <v>350</v>
      </c>
    </row>
    <row r="157" spans="1:9" x14ac:dyDescent="0.25">
      <c r="B157" s="5" t="s">
        <v>351</v>
      </c>
    </row>
    <row r="158" spans="1:9" x14ac:dyDescent="0.25">
      <c r="B158" s="5" t="s">
        <v>352</v>
      </c>
    </row>
    <row r="159" spans="1:9" x14ac:dyDescent="0.25">
      <c r="B159" s="5" t="s">
        <v>353</v>
      </c>
    </row>
    <row r="160" spans="1:9" x14ac:dyDescent="0.25">
      <c r="B160" s="5"/>
    </row>
    <row r="161" spans="1:2" ht="153" customHeight="1" x14ac:dyDescent="0.25"/>
    <row r="162" spans="1:2" x14ac:dyDescent="0.25">
      <c r="B162" s="2"/>
    </row>
    <row r="163" spans="1:2" ht="18" customHeight="1" x14ac:dyDescent="0.25">
      <c r="A163" s="29" t="s">
        <v>454</v>
      </c>
      <c r="B163" s="30" t="s">
        <v>500</v>
      </c>
    </row>
    <row r="164" spans="1:2" x14ac:dyDescent="0.25">
      <c r="B164" t="s">
        <v>501</v>
      </c>
    </row>
    <row r="165" spans="1:2" x14ac:dyDescent="0.25">
      <c r="B165" s="2"/>
    </row>
  </sheetData>
  <mergeCells count="1">
    <mergeCell ref="A2:B2"/>
  </mergeCells>
  <pageMargins left="0.7" right="0.7" top="0.78740157499999996" bottom="0.78740157499999996" header="0.3" footer="0.3"/>
  <pageSetup paperSize="9" scale="97" fitToHeight="0" orientation="portrait" r:id="rId1"/>
  <rowBreaks count="7" manualBreakCount="7">
    <brk id="23" max="1" man="1"/>
    <brk id="43" max="1" man="1"/>
    <brk id="68" max="1" man="1"/>
    <brk id="89" max="1" man="1"/>
    <brk id="108" max="1" man="1"/>
    <brk id="134" max="1" man="1"/>
    <brk id="150"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90F03-AD11-43C7-B920-69406EB818D5}">
  <sheetPr>
    <pageSetUpPr fitToPage="1"/>
  </sheetPr>
  <dimension ref="A3:L324"/>
  <sheetViews>
    <sheetView tabSelected="1" topLeftCell="B1" zoomScaleNormal="100" zoomScaleSheetLayoutView="70" zoomScalePageLayoutView="85" workbookViewId="0">
      <selection activeCell="G308" sqref="G308"/>
    </sheetView>
  </sheetViews>
  <sheetFormatPr defaultRowHeight="16.5" x14ac:dyDescent="0.25"/>
  <cols>
    <col min="1" max="1" width="8.85546875" style="1"/>
    <col min="2" max="2" width="10.42578125" style="46" customWidth="1"/>
    <col min="3" max="3" width="22" customWidth="1"/>
    <col min="4" max="4" width="54" style="38" customWidth="1"/>
    <col min="5" max="6" width="18.42578125" style="38" customWidth="1"/>
    <col min="7" max="7" width="8.28515625" style="11" customWidth="1"/>
    <col min="8" max="9" width="8.85546875" style="1"/>
    <col min="10" max="10" width="47.7109375" customWidth="1"/>
    <col min="11" max="11" width="10.42578125" style="11" bestFit="1" customWidth="1"/>
  </cols>
  <sheetData>
    <row r="3" spans="1:11" ht="32.450000000000003" customHeight="1" x14ac:dyDescent="0.25">
      <c r="A3" s="96" t="s">
        <v>88</v>
      </c>
      <c r="B3" s="96"/>
      <c r="C3" s="96"/>
      <c r="D3" s="96"/>
      <c r="E3"/>
      <c r="F3"/>
      <c r="G3"/>
      <c r="H3"/>
      <c r="I3"/>
      <c r="K3"/>
    </row>
    <row r="4" spans="1:11" ht="132" customHeight="1" x14ac:dyDescent="0.25">
      <c r="A4"/>
      <c r="B4" s="95" t="s">
        <v>89</v>
      </c>
      <c r="C4" s="95"/>
      <c r="D4" s="95"/>
      <c r="E4"/>
      <c r="F4"/>
      <c r="G4"/>
      <c r="H4"/>
      <c r="I4"/>
      <c r="K4"/>
    </row>
    <row r="6" spans="1:11" ht="12.6" customHeight="1" x14ac:dyDescent="0.25">
      <c r="A6" s="10"/>
      <c r="B6" s="44"/>
      <c r="C6" s="9"/>
      <c r="D6" s="35"/>
      <c r="E6" s="49"/>
      <c r="F6" s="49"/>
      <c r="G6" s="12"/>
    </row>
    <row r="7" spans="1:11" ht="39" customHeight="1" x14ac:dyDescent="0.35">
      <c r="A7" s="92" t="s">
        <v>92</v>
      </c>
      <c r="B7" s="93"/>
      <c r="C7" s="93"/>
      <c r="D7" s="94"/>
      <c r="E7" s="48"/>
      <c r="F7" s="48"/>
      <c r="H7" s="63" t="s">
        <v>453</v>
      </c>
      <c r="I7" s="64"/>
    </row>
    <row r="8" spans="1:11" ht="49.15" customHeight="1" x14ac:dyDescent="0.25">
      <c r="A8" s="19" t="s">
        <v>93</v>
      </c>
      <c r="B8" s="15" t="s">
        <v>35</v>
      </c>
      <c r="C8" s="14" t="s">
        <v>4</v>
      </c>
      <c r="D8" s="16" t="s">
        <v>5</v>
      </c>
      <c r="E8" s="15" t="s">
        <v>450</v>
      </c>
      <c r="F8" s="15" t="s">
        <v>451</v>
      </c>
      <c r="H8" s="51" t="s">
        <v>327</v>
      </c>
      <c r="I8" s="51" t="s">
        <v>326</v>
      </c>
    </row>
    <row r="9" spans="1:11" ht="19.149999999999999" customHeight="1" x14ac:dyDescent="0.25">
      <c r="A9" s="55" t="s">
        <v>16</v>
      </c>
      <c r="B9" s="70">
        <f>H9+I9</f>
        <v>8</v>
      </c>
      <c r="C9" s="81"/>
      <c r="D9" s="17" t="s">
        <v>17</v>
      </c>
      <c r="E9" s="60"/>
      <c r="F9" s="61">
        <f>B9*E9</f>
        <v>0</v>
      </c>
      <c r="H9" s="62">
        <v>8</v>
      </c>
      <c r="I9" s="62">
        <v>0</v>
      </c>
    </row>
    <row r="10" spans="1:11" ht="71.45" customHeight="1" x14ac:dyDescent="0.25">
      <c r="A10" s="56"/>
      <c r="B10" s="69"/>
      <c r="C10" s="82"/>
      <c r="D10" s="18" t="s">
        <v>94</v>
      </c>
      <c r="E10" s="60"/>
      <c r="F10" s="61"/>
      <c r="H10" s="62"/>
      <c r="I10" s="62"/>
    </row>
    <row r="11" spans="1:11" ht="19.149999999999999" customHeight="1" x14ac:dyDescent="0.25">
      <c r="A11" s="55" t="s">
        <v>18</v>
      </c>
      <c r="B11" s="70">
        <f>H11+I11</f>
        <v>8</v>
      </c>
      <c r="C11" s="81"/>
      <c r="D11" s="17" t="s">
        <v>19</v>
      </c>
      <c r="E11" s="60"/>
      <c r="F11" s="61">
        <f t="shared" ref="F11" si="0">B11*E11</f>
        <v>0</v>
      </c>
      <c r="H11" s="62">
        <v>8</v>
      </c>
      <c r="I11" s="62">
        <v>0</v>
      </c>
    </row>
    <row r="12" spans="1:11" ht="71.45" customHeight="1" x14ac:dyDescent="0.25">
      <c r="A12" s="56"/>
      <c r="B12" s="69"/>
      <c r="C12" s="82"/>
      <c r="D12" s="18" t="s">
        <v>95</v>
      </c>
      <c r="E12" s="60"/>
      <c r="F12" s="61"/>
      <c r="H12" s="62"/>
      <c r="I12" s="62"/>
    </row>
    <row r="13" spans="1:11" ht="19.149999999999999" customHeight="1" x14ac:dyDescent="0.25">
      <c r="A13" s="55" t="s">
        <v>20</v>
      </c>
      <c r="B13" s="70">
        <f>H13+I13</f>
        <v>14</v>
      </c>
      <c r="C13" s="81"/>
      <c r="D13" s="17" t="s">
        <v>21</v>
      </c>
      <c r="E13" s="60"/>
      <c r="F13" s="61">
        <f t="shared" ref="F13" si="1">B13*E13</f>
        <v>0</v>
      </c>
      <c r="H13" s="62">
        <v>14</v>
      </c>
      <c r="I13" s="62">
        <v>0</v>
      </c>
    </row>
    <row r="14" spans="1:11" ht="71.45" customHeight="1" x14ac:dyDescent="0.25">
      <c r="A14" s="56"/>
      <c r="B14" s="69"/>
      <c r="C14" s="82"/>
      <c r="D14" s="18" t="s">
        <v>96</v>
      </c>
      <c r="E14" s="60"/>
      <c r="F14" s="61"/>
      <c r="H14" s="62"/>
      <c r="I14" s="62"/>
    </row>
    <row r="15" spans="1:11" ht="19.149999999999999" customHeight="1" x14ac:dyDescent="0.25">
      <c r="A15" s="55" t="s">
        <v>22</v>
      </c>
      <c r="B15" s="70">
        <f>H15+I15</f>
        <v>14</v>
      </c>
      <c r="C15" s="81"/>
      <c r="D15" s="17" t="s">
        <v>23</v>
      </c>
      <c r="E15" s="60"/>
      <c r="F15" s="61">
        <f t="shared" ref="F15" si="2">B15*E15</f>
        <v>0</v>
      </c>
      <c r="H15" s="62">
        <v>14</v>
      </c>
      <c r="I15" s="62">
        <v>0</v>
      </c>
    </row>
    <row r="16" spans="1:11" ht="71.45" customHeight="1" x14ac:dyDescent="0.25">
      <c r="A16" s="56"/>
      <c r="B16" s="69"/>
      <c r="C16" s="82"/>
      <c r="D16" s="18" t="s">
        <v>97</v>
      </c>
      <c r="E16" s="60"/>
      <c r="F16" s="61"/>
      <c r="H16" s="62"/>
      <c r="I16" s="62"/>
    </row>
    <row r="17" spans="1:9" ht="19.149999999999999" customHeight="1" x14ac:dyDescent="0.25">
      <c r="A17" s="55" t="s">
        <v>118</v>
      </c>
      <c r="B17" s="70">
        <f>H17+I17</f>
        <v>14</v>
      </c>
      <c r="C17" s="81"/>
      <c r="D17" s="17" t="s">
        <v>24</v>
      </c>
      <c r="E17" s="60"/>
      <c r="F17" s="61">
        <f t="shared" ref="F17" si="3">B17*E17</f>
        <v>0</v>
      </c>
      <c r="H17" s="62">
        <v>14</v>
      </c>
      <c r="I17" s="62">
        <v>0</v>
      </c>
    </row>
    <row r="18" spans="1:9" ht="71.45" customHeight="1" x14ac:dyDescent="0.25">
      <c r="A18" s="56"/>
      <c r="B18" s="69"/>
      <c r="C18" s="82"/>
      <c r="D18" s="18" t="s">
        <v>103</v>
      </c>
      <c r="E18" s="60"/>
      <c r="F18" s="61"/>
      <c r="H18" s="62"/>
      <c r="I18" s="62"/>
    </row>
    <row r="19" spans="1:9" ht="19.149999999999999" customHeight="1" x14ac:dyDescent="0.25">
      <c r="A19" s="55" t="s">
        <v>25</v>
      </c>
      <c r="B19" s="70">
        <f>H19+I19</f>
        <v>14</v>
      </c>
      <c r="C19" s="81"/>
      <c r="D19" s="17" t="s">
        <v>85</v>
      </c>
      <c r="E19" s="60"/>
      <c r="F19" s="61">
        <f t="shared" ref="F19" si="4">B19*E19</f>
        <v>0</v>
      </c>
      <c r="H19" s="62">
        <v>14</v>
      </c>
      <c r="I19" s="62">
        <v>0</v>
      </c>
    </row>
    <row r="20" spans="1:9" ht="71.45" customHeight="1" x14ac:dyDescent="0.25">
      <c r="A20" s="56"/>
      <c r="B20" s="69"/>
      <c r="C20" s="82"/>
      <c r="D20" s="18" t="s">
        <v>98</v>
      </c>
      <c r="E20" s="60"/>
      <c r="F20" s="61"/>
      <c r="H20" s="62"/>
      <c r="I20" s="62"/>
    </row>
    <row r="21" spans="1:9" ht="19.149999999999999" customHeight="1" x14ac:dyDescent="0.25">
      <c r="A21" s="55" t="s">
        <v>27</v>
      </c>
      <c r="B21" s="70">
        <f>H21+I21</f>
        <v>11</v>
      </c>
      <c r="C21" s="81"/>
      <c r="D21" s="17" t="s">
        <v>26</v>
      </c>
      <c r="E21" s="60"/>
      <c r="F21" s="61">
        <f t="shared" ref="F21" si="5">B21*E21</f>
        <v>0</v>
      </c>
      <c r="H21" s="62">
        <v>11</v>
      </c>
      <c r="I21" s="62">
        <v>0</v>
      </c>
    </row>
    <row r="22" spans="1:9" ht="71.45" customHeight="1" x14ac:dyDescent="0.25">
      <c r="A22" s="56"/>
      <c r="B22" s="69"/>
      <c r="C22" s="82"/>
      <c r="D22" s="18" t="s">
        <v>99</v>
      </c>
      <c r="E22" s="60"/>
      <c r="F22" s="61"/>
      <c r="H22" s="62"/>
      <c r="I22" s="62"/>
    </row>
    <row r="23" spans="1:9" ht="19.149999999999999" customHeight="1" x14ac:dyDescent="0.25">
      <c r="A23" s="55" t="s">
        <v>28</v>
      </c>
      <c r="B23" s="70">
        <f>H23+I23</f>
        <v>3</v>
      </c>
      <c r="C23" s="81"/>
      <c r="D23" s="17" t="s">
        <v>364</v>
      </c>
      <c r="E23" s="60"/>
      <c r="F23" s="61">
        <f t="shared" ref="F23" si="6">B23*E23</f>
        <v>0</v>
      </c>
      <c r="H23" s="62">
        <v>3</v>
      </c>
      <c r="I23" s="62">
        <v>0</v>
      </c>
    </row>
    <row r="24" spans="1:9" ht="256.89999999999998" customHeight="1" x14ac:dyDescent="0.25">
      <c r="A24" s="56"/>
      <c r="B24" s="69"/>
      <c r="C24" s="82"/>
      <c r="D24" s="40" t="s">
        <v>365</v>
      </c>
      <c r="E24" s="60"/>
      <c r="F24" s="61"/>
      <c r="G24" s="12"/>
      <c r="H24" s="62"/>
      <c r="I24" s="62"/>
    </row>
    <row r="25" spans="1:9" ht="19.149999999999999" customHeight="1" x14ac:dyDescent="0.25">
      <c r="A25" s="68" t="s">
        <v>30</v>
      </c>
      <c r="B25" s="70">
        <f>H25+I25</f>
        <v>7</v>
      </c>
      <c r="C25" s="75"/>
      <c r="D25" s="17" t="s">
        <v>179</v>
      </c>
      <c r="E25" s="60"/>
      <c r="F25" s="61">
        <f t="shared" ref="F25" si="7">B25*E25</f>
        <v>0</v>
      </c>
      <c r="H25" s="62">
        <v>7</v>
      </c>
      <c r="I25" s="62">
        <v>0</v>
      </c>
    </row>
    <row r="26" spans="1:9" ht="71.45" customHeight="1" x14ac:dyDescent="0.25">
      <c r="A26" s="69"/>
      <c r="B26" s="69"/>
      <c r="C26" s="76"/>
      <c r="D26" s="18" t="s">
        <v>180</v>
      </c>
      <c r="E26" s="60"/>
      <c r="F26" s="61"/>
      <c r="G26" s="12"/>
      <c r="H26" s="62"/>
      <c r="I26" s="62"/>
    </row>
    <row r="27" spans="1:9" ht="19.149999999999999" customHeight="1" x14ac:dyDescent="0.25">
      <c r="A27" s="68" t="s">
        <v>31</v>
      </c>
      <c r="B27" s="70">
        <f>H27+I27</f>
        <v>4</v>
      </c>
      <c r="C27" s="75"/>
      <c r="D27" s="24" t="s">
        <v>29</v>
      </c>
      <c r="E27" s="60"/>
      <c r="F27" s="61">
        <f t="shared" ref="F27" si="8">B27*E27</f>
        <v>0</v>
      </c>
      <c r="H27" s="62">
        <v>4</v>
      </c>
      <c r="I27" s="62">
        <v>0</v>
      </c>
    </row>
    <row r="28" spans="1:9" ht="120" customHeight="1" x14ac:dyDescent="0.25">
      <c r="A28" s="69"/>
      <c r="B28" s="69"/>
      <c r="C28" s="76"/>
      <c r="D28" s="40" t="s">
        <v>420</v>
      </c>
      <c r="E28" s="60"/>
      <c r="F28" s="61"/>
      <c r="G28" s="12"/>
      <c r="H28" s="62"/>
      <c r="I28" s="62"/>
    </row>
    <row r="29" spans="1:9" ht="19.149999999999999" customHeight="1" x14ac:dyDescent="0.25">
      <c r="A29" s="55" t="s">
        <v>33</v>
      </c>
      <c r="B29" s="70">
        <f>H29+I29</f>
        <v>22</v>
      </c>
      <c r="C29" s="81"/>
      <c r="D29" s="17" t="s">
        <v>32</v>
      </c>
      <c r="E29" s="60"/>
      <c r="F29" s="61">
        <f t="shared" ref="F29" si="9">B29*E29</f>
        <v>0</v>
      </c>
      <c r="H29" s="62">
        <v>22</v>
      </c>
      <c r="I29" s="62">
        <v>0</v>
      </c>
    </row>
    <row r="30" spans="1:9" ht="71.45" customHeight="1" x14ac:dyDescent="0.25">
      <c r="A30" s="56"/>
      <c r="B30" s="69"/>
      <c r="C30" s="82"/>
      <c r="D30" s="18" t="s">
        <v>100</v>
      </c>
      <c r="E30" s="60"/>
      <c r="F30" s="61"/>
      <c r="G30" s="12"/>
      <c r="H30" s="62"/>
      <c r="I30" s="62"/>
    </row>
    <row r="31" spans="1:9" ht="19.149999999999999" customHeight="1" x14ac:dyDescent="0.25">
      <c r="A31" s="55" t="s">
        <v>36</v>
      </c>
      <c r="B31" s="70">
        <f>H31+I31</f>
        <v>13</v>
      </c>
      <c r="C31" s="81"/>
      <c r="D31" s="17" t="s">
        <v>34</v>
      </c>
      <c r="E31" s="60"/>
      <c r="F31" s="61">
        <f t="shared" ref="F31" si="10">B31*E31</f>
        <v>0</v>
      </c>
      <c r="H31" s="62">
        <v>13</v>
      </c>
      <c r="I31" s="62">
        <v>0</v>
      </c>
    </row>
    <row r="32" spans="1:9" ht="71.45" customHeight="1" x14ac:dyDescent="0.25">
      <c r="A32" s="56"/>
      <c r="B32" s="69"/>
      <c r="C32" s="82"/>
      <c r="D32" s="18" t="s">
        <v>101</v>
      </c>
      <c r="E32" s="60"/>
      <c r="F32" s="61"/>
      <c r="G32" s="12"/>
      <c r="H32" s="62"/>
      <c r="I32" s="62"/>
    </row>
    <row r="33" spans="1:9" ht="19.149999999999999" customHeight="1" x14ac:dyDescent="0.25">
      <c r="A33" s="55" t="s">
        <v>38</v>
      </c>
      <c r="B33" s="70">
        <f>H33+I33</f>
        <v>12</v>
      </c>
      <c r="C33" s="81"/>
      <c r="D33" s="17" t="s">
        <v>44</v>
      </c>
      <c r="E33" s="60"/>
      <c r="F33" s="61">
        <f t="shared" ref="F33" si="11">B33*E33</f>
        <v>0</v>
      </c>
      <c r="H33" s="62">
        <v>10</v>
      </c>
      <c r="I33" s="62">
        <v>2</v>
      </c>
    </row>
    <row r="34" spans="1:9" ht="71.45" customHeight="1" x14ac:dyDescent="0.25">
      <c r="A34" s="56"/>
      <c r="B34" s="69"/>
      <c r="C34" s="82"/>
      <c r="D34" s="18" t="s">
        <v>102</v>
      </c>
      <c r="E34" s="60"/>
      <c r="F34" s="61"/>
      <c r="G34" s="12"/>
      <c r="H34" s="62"/>
      <c r="I34" s="62"/>
    </row>
    <row r="35" spans="1:9" ht="19.149999999999999" customHeight="1" x14ac:dyDescent="0.25">
      <c r="A35" s="68" t="s">
        <v>40</v>
      </c>
      <c r="B35" s="70">
        <f>H35+I35</f>
        <v>1</v>
      </c>
      <c r="C35" s="81"/>
      <c r="D35" s="17" t="s">
        <v>391</v>
      </c>
      <c r="E35" s="60"/>
      <c r="F35" s="61">
        <f t="shared" ref="F35" si="12">B35*E35</f>
        <v>0</v>
      </c>
      <c r="H35" s="62">
        <v>1</v>
      </c>
      <c r="I35" s="62">
        <v>0</v>
      </c>
    </row>
    <row r="36" spans="1:9" ht="71.45" customHeight="1" x14ac:dyDescent="0.25">
      <c r="A36" s="69"/>
      <c r="B36" s="69"/>
      <c r="C36" s="82"/>
      <c r="D36" s="18" t="s">
        <v>392</v>
      </c>
      <c r="E36" s="60"/>
      <c r="F36" s="61"/>
      <c r="G36" s="12"/>
      <c r="H36" s="62"/>
      <c r="I36" s="62"/>
    </row>
    <row r="37" spans="1:9" ht="19.149999999999999" customHeight="1" x14ac:dyDescent="0.25">
      <c r="A37" s="55" t="s">
        <v>41</v>
      </c>
      <c r="B37" s="70">
        <f>H37+I37</f>
        <v>4</v>
      </c>
      <c r="C37" s="81"/>
      <c r="D37" s="17" t="s">
        <v>37</v>
      </c>
      <c r="E37" s="60"/>
      <c r="F37" s="61">
        <f t="shared" ref="F37" si="13">B37*E37</f>
        <v>0</v>
      </c>
      <c r="H37" s="62">
        <v>4</v>
      </c>
      <c r="I37" s="62">
        <v>0</v>
      </c>
    </row>
    <row r="38" spans="1:9" ht="71.45" customHeight="1" x14ac:dyDescent="0.25">
      <c r="A38" s="56"/>
      <c r="B38" s="69"/>
      <c r="C38" s="82"/>
      <c r="D38" s="18" t="s">
        <v>105</v>
      </c>
      <c r="E38" s="60"/>
      <c r="F38" s="61"/>
      <c r="G38" s="12"/>
      <c r="H38" s="62"/>
      <c r="I38" s="62"/>
    </row>
    <row r="39" spans="1:9" ht="19.149999999999999" customHeight="1" x14ac:dyDescent="0.25">
      <c r="A39" s="55" t="s">
        <v>42</v>
      </c>
      <c r="B39" s="70">
        <f>H39+I39</f>
        <v>4</v>
      </c>
      <c r="C39" s="81"/>
      <c r="D39" s="17" t="s">
        <v>39</v>
      </c>
      <c r="E39" s="60"/>
      <c r="F39" s="61">
        <f t="shared" ref="F39" si="14">B39*E39</f>
        <v>0</v>
      </c>
      <c r="H39" s="62">
        <v>4</v>
      </c>
      <c r="I39" s="62">
        <v>0</v>
      </c>
    </row>
    <row r="40" spans="1:9" ht="71.45" customHeight="1" x14ac:dyDescent="0.25">
      <c r="A40" s="56"/>
      <c r="B40" s="69"/>
      <c r="C40" s="82"/>
      <c r="D40" s="18" t="s">
        <v>106</v>
      </c>
      <c r="E40" s="60"/>
      <c r="F40" s="61"/>
      <c r="G40" s="12"/>
      <c r="H40" s="62"/>
      <c r="I40" s="62"/>
    </row>
    <row r="41" spans="1:9" ht="19.149999999999999" customHeight="1" x14ac:dyDescent="0.25">
      <c r="A41" s="89" t="s">
        <v>43</v>
      </c>
      <c r="B41" s="70"/>
      <c r="C41" s="75"/>
      <c r="D41" s="20" t="s">
        <v>452</v>
      </c>
      <c r="E41" s="21"/>
      <c r="F41" s="61">
        <f t="shared" ref="F41" si="15">B41*E41</f>
        <v>0</v>
      </c>
      <c r="H41" s="62"/>
      <c r="I41" s="62"/>
    </row>
    <row r="42" spans="1:9" ht="27.6" customHeight="1" x14ac:dyDescent="0.25">
      <c r="A42" s="67"/>
      <c r="B42" s="69"/>
      <c r="C42" s="76"/>
      <c r="D42" s="22"/>
      <c r="E42" s="23"/>
      <c r="F42" s="61"/>
      <c r="G42" s="12"/>
      <c r="H42" s="62"/>
      <c r="I42" s="62"/>
    </row>
    <row r="43" spans="1:9" ht="19.149999999999999" customHeight="1" x14ac:dyDescent="0.25">
      <c r="A43" s="55" t="s">
        <v>45</v>
      </c>
      <c r="B43" s="70">
        <f>H43+I43</f>
        <v>12</v>
      </c>
      <c r="C43" s="75"/>
      <c r="D43" s="24" t="s">
        <v>108</v>
      </c>
      <c r="E43" s="60"/>
      <c r="F43" s="61">
        <f t="shared" ref="F43" si="16">B43*E43</f>
        <v>0</v>
      </c>
      <c r="H43" s="62">
        <v>10</v>
      </c>
      <c r="I43" s="62">
        <v>2</v>
      </c>
    </row>
    <row r="44" spans="1:9" ht="71.45" customHeight="1" x14ac:dyDescent="0.25">
      <c r="A44" s="56"/>
      <c r="B44" s="69"/>
      <c r="C44" s="76"/>
      <c r="D44" s="18" t="s">
        <v>109</v>
      </c>
      <c r="E44" s="60"/>
      <c r="F44" s="61"/>
      <c r="G44" s="12"/>
      <c r="H44" s="62"/>
      <c r="I44" s="62"/>
    </row>
    <row r="45" spans="1:9" ht="19.149999999999999" customHeight="1" x14ac:dyDescent="0.25">
      <c r="A45" s="55" t="s">
        <v>47</v>
      </c>
      <c r="B45" s="70">
        <f>H45+I45</f>
        <v>12</v>
      </c>
      <c r="C45" s="81"/>
      <c r="D45" s="17" t="s">
        <v>46</v>
      </c>
      <c r="E45" s="60"/>
      <c r="F45" s="61">
        <f t="shared" ref="F45" si="17">B45*E45</f>
        <v>0</v>
      </c>
      <c r="H45" s="62">
        <v>10</v>
      </c>
      <c r="I45" s="62">
        <v>2</v>
      </c>
    </row>
    <row r="46" spans="1:9" ht="71.45" customHeight="1" x14ac:dyDescent="0.25">
      <c r="A46" s="56"/>
      <c r="B46" s="69"/>
      <c r="C46" s="82"/>
      <c r="D46" s="18" t="s">
        <v>104</v>
      </c>
      <c r="E46" s="60"/>
      <c r="F46" s="61"/>
      <c r="G46" s="12"/>
      <c r="H46" s="62"/>
      <c r="I46" s="62"/>
    </row>
    <row r="47" spans="1:9" ht="19.149999999999999" customHeight="1" x14ac:dyDescent="0.25">
      <c r="A47" s="68" t="s">
        <v>49</v>
      </c>
      <c r="B47" s="70">
        <f>H47+I47</f>
        <v>33</v>
      </c>
      <c r="C47" s="81"/>
      <c r="D47" s="17" t="s">
        <v>48</v>
      </c>
      <c r="E47" s="60"/>
      <c r="F47" s="61">
        <f t="shared" ref="F47" si="18">B47*E47</f>
        <v>0</v>
      </c>
      <c r="H47" s="62">
        <v>31</v>
      </c>
      <c r="I47" s="62">
        <v>2</v>
      </c>
    </row>
    <row r="48" spans="1:9" ht="71.45" customHeight="1" x14ac:dyDescent="0.25">
      <c r="A48" s="69"/>
      <c r="B48" s="69"/>
      <c r="C48" s="82"/>
      <c r="D48" s="18" t="s">
        <v>107</v>
      </c>
      <c r="E48" s="60"/>
      <c r="F48" s="61"/>
      <c r="G48" s="12"/>
      <c r="H48" s="62"/>
      <c r="I48" s="62"/>
    </row>
    <row r="49" spans="1:9" ht="19.149999999999999" customHeight="1" x14ac:dyDescent="0.25">
      <c r="A49" s="68" t="s">
        <v>86</v>
      </c>
      <c r="B49" s="70">
        <f>H49+I49</f>
        <v>4</v>
      </c>
      <c r="C49" s="58"/>
      <c r="D49" s="17" t="s">
        <v>84</v>
      </c>
      <c r="E49" s="60"/>
      <c r="F49" s="61">
        <f t="shared" ref="F49" si="19">B49*E49</f>
        <v>0</v>
      </c>
      <c r="H49" s="62">
        <v>2</v>
      </c>
      <c r="I49" s="62">
        <v>2</v>
      </c>
    </row>
    <row r="50" spans="1:9" ht="71.45" customHeight="1" x14ac:dyDescent="0.25">
      <c r="A50" s="69"/>
      <c r="B50" s="69"/>
      <c r="C50" s="59"/>
      <c r="D50" s="18" t="s">
        <v>110</v>
      </c>
      <c r="E50" s="60"/>
      <c r="F50" s="61"/>
      <c r="H50" s="62"/>
      <c r="I50" s="62"/>
    </row>
    <row r="51" spans="1:9" ht="19.149999999999999" customHeight="1" x14ac:dyDescent="0.25">
      <c r="A51" s="68" t="s">
        <v>113</v>
      </c>
      <c r="B51" s="70">
        <f>H51+I51</f>
        <v>2</v>
      </c>
      <c r="C51" s="75"/>
      <c r="D51" s="24" t="s">
        <v>111</v>
      </c>
      <c r="E51" s="60"/>
      <c r="F51" s="61">
        <f t="shared" ref="F51" si="20">B51*E51</f>
        <v>0</v>
      </c>
      <c r="H51" s="62">
        <v>1</v>
      </c>
      <c r="I51" s="62">
        <v>1</v>
      </c>
    </row>
    <row r="52" spans="1:9" ht="71.45" customHeight="1" x14ac:dyDescent="0.25">
      <c r="A52" s="69"/>
      <c r="B52" s="69"/>
      <c r="C52" s="76"/>
      <c r="D52" s="18" t="s">
        <v>112</v>
      </c>
      <c r="E52" s="60"/>
      <c r="F52" s="61"/>
      <c r="G52" s="12"/>
      <c r="H52" s="62"/>
      <c r="I52" s="62"/>
    </row>
    <row r="53" spans="1:9" ht="19.149999999999999" customHeight="1" x14ac:dyDescent="0.25">
      <c r="A53" s="68" t="s">
        <v>115</v>
      </c>
      <c r="B53" s="70">
        <f>H53+I53</f>
        <v>9</v>
      </c>
      <c r="C53" s="81"/>
      <c r="D53" s="17" t="s">
        <v>81</v>
      </c>
      <c r="E53" s="60"/>
      <c r="F53" s="61">
        <f t="shared" ref="F53" si="21">B53*E53</f>
        <v>0</v>
      </c>
      <c r="H53" s="62">
        <v>3</v>
      </c>
      <c r="I53" s="62">
        <v>6</v>
      </c>
    </row>
    <row r="54" spans="1:9" ht="71.45" customHeight="1" x14ac:dyDescent="0.25">
      <c r="A54" s="69"/>
      <c r="B54" s="69"/>
      <c r="C54" s="82"/>
      <c r="D54" s="18" t="s">
        <v>114</v>
      </c>
      <c r="E54" s="60"/>
      <c r="F54" s="61"/>
      <c r="H54" s="62"/>
      <c r="I54" s="62"/>
    </row>
    <row r="55" spans="1:9" ht="19.149999999999999" customHeight="1" x14ac:dyDescent="0.25">
      <c r="A55" s="68" t="s">
        <v>117</v>
      </c>
      <c r="B55" s="70">
        <f>H55+I55</f>
        <v>9</v>
      </c>
      <c r="C55" s="58"/>
      <c r="D55" s="17" t="s">
        <v>83</v>
      </c>
      <c r="E55" s="60"/>
      <c r="F55" s="61">
        <f t="shared" ref="F55" si="22">B55*E55</f>
        <v>0</v>
      </c>
      <c r="H55" s="62">
        <v>3</v>
      </c>
      <c r="I55" s="62">
        <v>6</v>
      </c>
    </row>
    <row r="56" spans="1:9" ht="71.45" customHeight="1" x14ac:dyDescent="0.25">
      <c r="A56" s="69"/>
      <c r="B56" s="69"/>
      <c r="C56" s="59"/>
      <c r="D56" s="18" t="s">
        <v>116</v>
      </c>
      <c r="E56" s="60"/>
      <c r="F56" s="61"/>
      <c r="H56" s="62"/>
      <c r="I56" s="62"/>
    </row>
    <row r="57" spans="1:9" ht="19.149999999999999" customHeight="1" x14ac:dyDescent="0.25">
      <c r="A57" s="68" t="s">
        <v>119</v>
      </c>
      <c r="B57" s="70">
        <f>H57+I57</f>
        <v>9</v>
      </c>
      <c r="C57" s="58"/>
      <c r="D57" s="17" t="s">
        <v>24</v>
      </c>
      <c r="E57" s="60"/>
      <c r="F57" s="61">
        <f t="shared" ref="F57" si="23">B57*E57</f>
        <v>0</v>
      </c>
      <c r="H57" s="62">
        <v>3</v>
      </c>
      <c r="I57" s="62">
        <v>6</v>
      </c>
    </row>
    <row r="58" spans="1:9" ht="71.45" customHeight="1" x14ac:dyDescent="0.25">
      <c r="A58" s="69"/>
      <c r="B58" s="69"/>
      <c r="C58" s="59"/>
      <c r="D58" s="18" t="s">
        <v>82</v>
      </c>
      <c r="E58" s="60"/>
      <c r="F58" s="61"/>
      <c r="H58" s="62"/>
      <c r="I58" s="62"/>
    </row>
    <row r="59" spans="1:9" ht="19.149999999999999" customHeight="1" x14ac:dyDescent="0.25">
      <c r="A59" s="68" t="s">
        <v>120</v>
      </c>
      <c r="B59" s="70">
        <f>H59+I59</f>
        <v>1</v>
      </c>
      <c r="C59" s="58"/>
      <c r="D59" s="17" t="s">
        <v>393</v>
      </c>
      <c r="E59" s="60"/>
      <c r="F59" s="61">
        <f t="shared" ref="F59" si="24">B59*E59</f>
        <v>0</v>
      </c>
      <c r="H59" s="62">
        <v>1</v>
      </c>
      <c r="I59" s="62">
        <v>0</v>
      </c>
    </row>
    <row r="60" spans="1:9" ht="71.45" customHeight="1" x14ac:dyDescent="0.25">
      <c r="A60" s="69"/>
      <c r="B60" s="69"/>
      <c r="C60" s="59"/>
      <c r="D60" s="18" t="s">
        <v>394</v>
      </c>
      <c r="E60" s="60"/>
      <c r="F60" s="61"/>
      <c r="H60" s="62"/>
      <c r="I60" s="62"/>
    </row>
    <row r="61" spans="1:9" ht="19.149999999999999" customHeight="1" x14ac:dyDescent="0.25">
      <c r="A61" s="68" t="s">
        <v>121</v>
      </c>
      <c r="B61" s="70">
        <f>H61+I61</f>
        <v>24</v>
      </c>
      <c r="C61" s="75"/>
      <c r="D61" s="24" t="s">
        <v>61</v>
      </c>
      <c r="E61" s="60"/>
      <c r="F61" s="61">
        <f t="shared" ref="F61" si="25">B61*E61</f>
        <v>0</v>
      </c>
      <c r="H61" s="62">
        <v>24</v>
      </c>
      <c r="I61" s="62">
        <v>0</v>
      </c>
    </row>
    <row r="62" spans="1:9" ht="71.45" customHeight="1" x14ac:dyDescent="0.25">
      <c r="A62" s="69"/>
      <c r="B62" s="69"/>
      <c r="C62" s="76"/>
      <c r="D62" s="22" t="s">
        <v>441</v>
      </c>
      <c r="E62" s="60"/>
      <c r="F62" s="61"/>
      <c r="G62" s="12"/>
      <c r="H62" s="62"/>
      <c r="I62" s="62"/>
    </row>
    <row r="63" spans="1:9" ht="19.149999999999999" customHeight="1" x14ac:dyDescent="0.25">
      <c r="A63" s="68" t="s">
        <v>122</v>
      </c>
      <c r="B63" s="70">
        <f>H63+I63</f>
        <v>18</v>
      </c>
      <c r="C63" s="75"/>
      <c r="D63" s="24" t="s">
        <v>182</v>
      </c>
      <c r="E63" s="60"/>
      <c r="F63" s="61">
        <f t="shared" ref="F63" si="26">B63*E63</f>
        <v>0</v>
      </c>
      <c r="H63" s="62">
        <v>14</v>
      </c>
      <c r="I63" s="62">
        <v>4</v>
      </c>
    </row>
    <row r="64" spans="1:9" ht="71.45" customHeight="1" x14ac:dyDescent="0.25">
      <c r="A64" s="69"/>
      <c r="B64" s="69"/>
      <c r="C64" s="76"/>
      <c r="D64" s="40" t="s">
        <v>183</v>
      </c>
      <c r="E64" s="60"/>
      <c r="F64" s="61"/>
      <c r="G64" s="12"/>
      <c r="H64" s="62"/>
      <c r="I64" s="62"/>
    </row>
    <row r="65" spans="1:9" ht="19.149999999999999" customHeight="1" x14ac:dyDescent="0.25">
      <c r="A65" s="68" t="s">
        <v>181</v>
      </c>
      <c r="B65" s="70">
        <f>H65+I65</f>
        <v>23</v>
      </c>
      <c r="C65" s="75"/>
      <c r="D65" s="24" t="s">
        <v>184</v>
      </c>
      <c r="E65" s="60"/>
      <c r="F65" s="61">
        <f t="shared" ref="F65" si="27">B65*E65</f>
        <v>0</v>
      </c>
      <c r="H65" s="62">
        <v>17</v>
      </c>
      <c r="I65" s="62">
        <v>6</v>
      </c>
    </row>
    <row r="66" spans="1:9" ht="71.45" customHeight="1" x14ac:dyDescent="0.25">
      <c r="A66" s="69"/>
      <c r="B66" s="69"/>
      <c r="C66" s="76"/>
      <c r="D66" s="40" t="s">
        <v>185</v>
      </c>
      <c r="E66" s="60"/>
      <c r="F66" s="61"/>
      <c r="G66" s="12"/>
      <c r="H66" s="62"/>
      <c r="I66" s="62"/>
    </row>
    <row r="67" spans="1:9" ht="19.149999999999999" customHeight="1" x14ac:dyDescent="0.25">
      <c r="A67" s="68" t="s">
        <v>294</v>
      </c>
      <c r="B67" s="70">
        <f t="shared" ref="B67" si="28">H67+I67</f>
        <v>2</v>
      </c>
      <c r="C67" s="75"/>
      <c r="D67" s="24" t="s">
        <v>295</v>
      </c>
      <c r="E67" s="60"/>
      <c r="F67" s="61">
        <f t="shared" ref="F67" si="29">B67*E67</f>
        <v>0</v>
      </c>
      <c r="H67" s="62">
        <v>0</v>
      </c>
      <c r="I67" s="62">
        <v>2</v>
      </c>
    </row>
    <row r="68" spans="1:9" ht="71.45" customHeight="1" x14ac:dyDescent="0.25">
      <c r="A68" s="69"/>
      <c r="B68" s="69"/>
      <c r="C68" s="76"/>
      <c r="D68" s="40" t="s">
        <v>296</v>
      </c>
      <c r="E68" s="60"/>
      <c r="F68" s="61"/>
      <c r="G68" s="12"/>
      <c r="H68" s="62"/>
      <c r="I68" s="62"/>
    </row>
    <row r="69" spans="1:9" ht="19.149999999999999" customHeight="1" x14ac:dyDescent="0.25">
      <c r="A69" s="68" t="s">
        <v>297</v>
      </c>
      <c r="B69" s="70">
        <f t="shared" ref="B69" si="30">H69+I69</f>
        <v>2</v>
      </c>
      <c r="C69" s="75"/>
      <c r="D69" s="24" t="s">
        <v>298</v>
      </c>
      <c r="E69" s="60"/>
      <c r="F69" s="61">
        <f t="shared" ref="F69" si="31">B69*E69</f>
        <v>0</v>
      </c>
      <c r="H69" s="62">
        <v>0</v>
      </c>
      <c r="I69" s="62">
        <v>2</v>
      </c>
    </row>
    <row r="70" spans="1:9" ht="71.45" customHeight="1" x14ac:dyDescent="0.25">
      <c r="A70" s="69"/>
      <c r="B70" s="69"/>
      <c r="C70" s="76"/>
      <c r="D70" s="40"/>
      <c r="E70" s="60"/>
      <c r="F70" s="61"/>
      <c r="G70" s="12"/>
      <c r="H70" s="62"/>
      <c r="I70" s="62"/>
    </row>
    <row r="71" spans="1:9" ht="19.149999999999999" customHeight="1" x14ac:dyDescent="0.25">
      <c r="A71" s="68" t="s">
        <v>299</v>
      </c>
      <c r="B71" s="70">
        <f t="shared" ref="B71" si="32">H71+I71</f>
        <v>2</v>
      </c>
      <c r="C71" s="75"/>
      <c r="D71" s="24" t="s">
        <v>300</v>
      </c>
      <c r="E71" s="60"/>
      <c r="F71" s="61">
        <f t="shared" ref="F71" si="33">B71*E71</f>
        <v>0</v>
      </c>
      <c r="H71" s="62">
        <v>0</v>
      </c>
      <c r="I71" s="62">
        <v>2</v>
      </c>
    </row>
    <row r="72" spans="1:9" ht="71.45" customHeight="1" x14ac:dyDescent="0.25">
      <c r="A72" s="69"/>
      <c r="B72" s="69"/>
      <c r="C72" s="76"/>
      <c r="D72" s="40"/>
      <c r="E72" s="60"/>
      <c r="F72" s="61"/>
      <c r="G72" s="12"/>
      <c r="H72" s="62"/>
      <c r="I72" s="62"/>
    </row>
    <row r="73" spans="1:9" ht="19.149999999999999" customHeight="1" x14ac:dyDescent="0.25">
      <c r="A73" s="68" t="s">
        <v>301</v>
      </c>
      <c r="B73" s="70">
        <f t="shared" ref="B73" si="34">H73+I73</f>
        <v>2</v>
      </c>
      <c r="C73" s="75"/>
      <c r="D73" s="24" t="s">
        <v>302</v>
      </c>
      <c r="E73" s="60"/>
      <c r="F73" s="61">
        <f t="shared" ref="F73" si="35">B73*E73</f>
        <v>0</v>
      </c>
      <c r="H73" s="62">
        <v>0</v>
      </c>
      <c r="I73" s="62">
        <v>2</v>
      </c>
    </row>
    <row r="74" spans="1:9" ht="71.45" customHeight="1" x14ac:dyDescent="0.25">
      <c r="A74" s="69"/>
      <c r="B74" s="69"/>
      <c r="C74" s="76"/>
      <c r="D74" s="40" t="s">
        <v>303</v>
      </c>
      <c r="E74" s="60"/>
      <c r="F74" s="61"/>
      <c r="G74" s="12"/>
      <c r="H74" s="62"/>
      <c r="I74" s="62"/>
    </row>
    <row r="75" spans="1:9" ht="19.149999999999999" customHeight="1" x14ac:dyDescent="0.25">
      <c r="A75" s="68" t="s">
        <v>304</v>
      </c>
      <c r="B75" s="70">
        <f t="shared" ref="B75" si="36">H75+I75</f>
        <v>5</v>
      </c>
      <c r="C75" s="75"/>
      <c r="D75" s="24" t="s">
        <v>26</v>
      </c>
      <c r="E75" s="60"/>
      <c r="F75" s="61">
        <f t="shared" ref="F75" si="37">B75*E75</f>
        <v>0</v>
      </c>
      <c r="H75" s="62">
        <v>1</v>
      </c>
      <c r="I75" s="62">
        <v>4</v>
      </c>
    </row>
    <row r="76" spans="1:9" ht="71.45" customHeight="1" x14ac:dyDescent="0.25">
      <c r="A76" s="69"/>
      <c r="B76" s="69"/>
      <c r="C76" s="76"/>
      <c r="D76" s="40" t="s">
        <v>319</v>
      </c>
      <c r="E76" s="60"/>
      <c r="F76" s="61"/>
      <c r="G76" s="12"/>
      <c r="H76" s="62"/>
      <c r="I76" s="62"/>
    </row>
    <row r="77" spans="1:9" ht="19.149999999999999" customHeight="1" x14ac:dyDescent="0.25">
      <c r="A77" s="68" t="s">
        <v>310</v>
      </c>
      <c r="B77" s="70">
        <f t="shared" ref="B77" si="38">H77+I77</f>
        <v>2</v>
      </c>
      <c r="C77" s="75"/>
      <c r="D77" s="24" t="s">
        <v>39</v>
      </c>
      <c r="E77" s="60"/>
      <c r="F77" s="61">
        <f t="shared" ref="F77" si="39">B77*E77</f>
        <v>0</v>
      </c>
      <c r="H77" s="62">
        <v>0</v>
      </c>
      <c r="I77" s="62">
        <v>2</v>
      </c>
    </row>
    <row r="78" spans="1:9" ht="71.45" customHeight="1" x14ac:dyDescent="0.25">
      <c r="A78" s="69"/>
      <c r="B78" s="69"/>
      <c r="C78" s="76"/>
      <c r="D78" s="40" t="s">
        <v>311</v>
      </c>
      <c r="E78" s="60"/>
      <c r="F78" s="61"/>
      <c r="G78" s="12"/>
      <c r="H78" s="62"/>
      <c r="I78" s="62"/>
    </row>
    <row r="79" spans="1:9" ht="19.149999999999999" customHeight="1" x14ac:dyDescent="0.25">
      <c r="A79" s="68" t="s">
        <v>312</v>
      </c>
      <c r="B79" s="70">
        <f t="shared" ref="B79" si="40">H79+I79</f>
        <v>2</v>
      </c>
      <c r="C79" s="75"/>
      <c r="D79" s="17" t="s">
        <v>37</v>
      </c>
      <c r="E79" s="60"/>
      <c r="F79" s="61">
        <f t="shared" ref="F79" si="41">B79*E79</f>
        <v>0</v>
      </c>
      <c r="H79" s="62">
        <v>0</v>
      </c>
      <c r="I79" s="62">
        <v>2</v>
      </c>
    </row>
    <row r="80" spans="1:9" ht="71.45" customHeight="1" x14ac:dyDescent="0.25">
      <c r="A80" s="69"/>
      <c r="B80" s="69"/>
      <c r="C80" s="76"/>
      <c r="D80" s="41" t="s">
        <v>313</v>
      </c>
      <c r="E80" s="60"/>
      <c r="F80" s="61"/>
      <c r="G80" s="12"/>
      <c r="H80" s="62"/>
      <c r="I80" s="62"/>
    </row>
    <row r="81" spans="1:9" ht="19.149999999999999" customHeight="1" x14ac:dyDescent="0.25">
      <c r="A81" s="68" t="s">
        <v>320</v>
      </c>
      <c r="B81" s="70">
        <f t="shared" ref="B81" si="42">H81+I81</f>
        <v>2</v>
      </c>
      <c r="C81" s="75"/>
      <c r="D81" s="17" t="s">
        <v>321</v>
      </c>
      <c r="E81" s="60"/>
      <c r="F81" s="61">
        <f t="shared" ref="F81" si="43">B81*E81</f>
        <v>0</v>
      </c>
      <c r="H81" s="62">
        <v>1</v>
      </c>
      <c r="I81" s="62">
        <v>1</v>
      </c>
    </row>
    <row r="82" spans="1:9" ht="71.45" customHeight="1" x14ac:dyDescent="0.25">
      <c r="A82" s="69"/>
      <c r="B82" s="69"/>
      <c r="C82" s="76"/>
      <c r="D82" s="41" t="s">
        <v>322</v>
      </c>
      <c r="E82" s="60"/>
      <c r="F82" s="61"/>
      <c r="G82" s="12"/>
      <c r="H82" s="62"/>
      <c r="I82" s="62"/>
    </row>
    <row r="83" spans="1:9" ht="19.149999999999999" customHeight="1" x14ac:dyDescent="0.25">
      <c r="A83" s="68" t="s">
        <v>323</v>
      </c>
      <c r="B83" s="70">
        <f t="shared" ref="B83" si="44">H83+I83</f>
        <v>17</v>
      </c>
      <c r="C83" s="75"/>
      <c r="D83" s="17" t="s">
        <v>324</v>
      </c>
      <c r="E83" s="60"/>
      <c r="F83" s="61">
        <f t="shared" ref="F83" si="45">B83*E83</f>
        <v>0</v>
      </c>
      <c r="H83" s="62">
        <v>14</v>
      </c>
      <c r="I83" s="62">
        <v>3</v>
      </c>
    </row>
    <row r="84" spans="1:9" ht="71.45" customHeight="1" x14ac:dyDescent="0.25">
      <c r="A84" s="69"/>
      <c r="B84" s="69"/>
      <c r="C84" s="76"/>
      <c r="D84" s="41" t="s">
        <v>325</v>
      </c>
      <c r="E84" s="60"/>
      <c r="F84" s="61"/>
      <c r="G84" s="12"/>
      <c r="H84" s="62"/>
      <c r="I84" s="62"/>
    </row>
    <row r="85" spans="1:9" ht="19.149999999999999" customHeight="1" x14ac:dyDescent="0.25">
      <c r="A85" s="68" t="s">
        <v>388</v>
      </c>
      <c r="B85" s="70">
        <f t="shared" ref="B85" si="46">H85+I85</f>
        <v>1</v>
      </c>
      <c r="C85" s="75"/>
      <c r="D85" s="17" t="s">
        <v>401</v>
      </c>
      <c r="E85" s="60"/>
      <c r="F85" s="61">
        <f t="shared" ref="F85" si="47">B85*E85</f>
        <v>0</v>
      </c>
      <c r="H85" s="62">
        <v>1</v>
      </c>
      <c r="I85" s="62">
        <v>0</v>
      </c>
    </row>
    <row r="86" spans="1:9" ht="71.45" customHeight="1" x14ac:dyDescent="0.25">
      <c r="A86" s="69"/>
      <c r="B86" s="69"/>
      <c r="C86" s="76"/>
      <c r="D86" s="41" t="s">
        <v>402</v>
      </c>
      <c r="E86" s="60"/>
      <c r="F86" s="61"/>
      <c r="G86" s="12"/>
      <c r="H86" s="62"/>
      <c r="I86" s="62"/>
    </row>
    <row r="87" spans="1:9" ht="19.149999999999999" customHeight="1" x14ac:dyDescent="0.25">
      <c r="A87" s="68" t="s">
        <v>403</v>
      </c>
      <c r="B87" s="70">
        <f t="shared" ref="B87" si="48">H87+I87</f>
        <v>2</v>
      </c>
      <c r="C87" s="75"/>
      <c r="D87" s="24" t="s">
        <v>26</v>
      </c>
      <c r="E87" s="60"/>
      <c r="F87" s="61">
        <f t="shared" ref="F87" si="49">B87*E87</f>
        <v>0</v>
      </c>
      <c r="H87" s="62">
        <v>2</v>
      </c>
      <c r="I87" s="62">
        <v>0</v>
      </c>
    </row>
    <row r="88" spans="1:9" ht="71.45" customHeight="1" x14ac:dyDescent="0.25">
      <c r="A88" s="69"/>
      <c r="B88" s="69"/>
      <c r="C88" s="76"/>
      <c r="D88" s="40" t="s">
        <v>404</v>
      </c>
      <c r="E88" s="60"/>
      <c r="F88" s="61"/>
      <c r="G88" s="12"/>
      <c r="H88" s="62"/>
      <c r="I88" s="62"/>
    </row>
    <row r="89" spans="1:9" ht="19.149999999999999" customHeight="1" x14ac:dyDescent="0.25">
      <c r="A89" s="68" t="s">
        <v>484</v>
      </c>
      <c r="B89" s="70">
        <f t="shared" ref="B89:B91" si="50">H89+I89</f>
        <v>2</v>
      </c>
      <c r="C89" s="75"/>
      <c r="D89" s="24" t="s">
        <v>485</v>
      </c>
      <c r="E89" s="60"/>
      <c r="F89" s="61">
        <f t="shared" ref="F89" si="51">B89*E89</f>
        <v>0</v>
      </c>
      <c r="H89" s="62">
        <v>2</v>
      </c>
      <c r="I89" s="62">
        <v>0</v>
      </c>
    </row>
    <row r="90" spans="1:9" ht="260.25" customHeight="1" x14ac:dyDescent="0.25">
      <c r="A90" s="69"/>
      <c r="B90" s="69"/>
      <c r="C90" s="76"/>
      <c r="D90" s="40" t="s">
        <v>486</v>
      </c>
      <c r="E90" s="60"/>
      <c r="F90" s="61"/>
      <c r="G90" s="12"/>
      <c r="H90" s="62"/>
      <c r="I90" s="62"/>
    </row>
    <row r="91" spans="1:9" ht="19.149999999999999" customHeight="1" x14ac:dyDescent="0.25">
      <c r="A91" s="68" t="s">
        <v>487</v>
      </c>
      <c r="B91" s="70">
        <f t="shared" si="50"/>
        <v>1</v>
      </c>
      <c r="C91" s="75"/>
      <c r="D91" s="24" t="s">
        <v>488</v>
      </c>
      <c r="E91" s="60"/>
      <c r="F91" s="61">
        <f t="shared" ref="F91" si="52">B91*E91</f>
        <v>0</v>
      </c>
      <c r="H91" s="62">
        <v>1</v>
      </c>
      <c r="I91" s="62">
        <v>0</v>
      </c>
    </row>
    <row r="92" spans="1:9" ht="260.25" customHeight="1" x14ac:dyDescent="0.25">
      <c r="A92" s="69"/>
      <c r="B92" s="69"/>
      <c r="C92" s="76"/>
      <c r="D92" s="40" t="s">
        <v>489</v>
      </c>
      <c r="E92" s="60"/>
      <c r="F92" s="61"/>
      <c r="G92" s="12"/>
      <c r="H92" s="62"/>
      <c r="I92" s="62"/>
    </row>
    <row r="93" spans="1:9" ht="71.45" customHeight="1" x14ac:dyDescent="0.3">
      <c r="A93" s="25"/>
      <c r="B93" s="26"/>
      <c r="C93" s="27"/>
      <c r="D93" s="28"/>
      <c r="E93" s="23"/>
      <c r="F93" s="23"/>
      <c r="G93" s="12"/>
    </row>
    <row r="94" spans="1:9" ht="39" customHeight="1" x14ac:dyDescent="0.3">
      <c r="A94" s="72" t="s">
        <v>447</v>
      </c>
      <c r="B94" s="73"/>
      <c r="C94" s="73"/>
      <c r="D94" s="74"/>
      <c r="E94" s="47"/>
      <c r="F94" s="47"/>
      <c r="H94" s="63" t="s">
        <v>453</v>
      </c>
      <c r="I94" s="64"/>
    </row>
    <row r="95" spans="1:9" ht="49.15" customHeight="1" x14ac:dyDescent="0.25">
      <c r="A95" s="19" t="s">
        <v>93</v>
      </c>
      <c r="B95" s="15" t="s">
        <v>35</v>
      </c>
      <c r="C95" s="14" t="s">
        <v>4</v>
      </c>
      <c r="D95" s="16" t="s">
        <v>5</v>
      </c>
      <c r="E95" s="15" t="s">
        <v>450</v>
      </c>
      <c r="F95" s="15" t="s">
        <v>451</v>
      </c>
      <c r="H95" s="51" t="s">
        <v>327</v>
      </c>
      <c r="I95" s="51" t="s">
        <v>326</v>
      </c>
    </row>
    <row r="96" spans="1:9" ht="19.149999999999999" customHeight="1" x14ac:dyDescent="0.25">
      <c r="A96" s="55" t="s">
        <v>123</v>
      </c>
      <c r="B96" s="70">
        <f t="shared" ref="B96:B158" si="53">H96+I96</f>
        <v>3</v>
      </c>
      <c r="C96" s="58"/>
      <c r="D96" s="17" t="s">
        <v>427</v>
      </c>
      <c r="E96" s="60"/>
      <c r="F96" s="61">
        <f t="shared" ref="F96:F172" si="54">B96*E96</f>
        <v>0</v>
      </c>
      <c r="H96" s="62">
        <v>3</v>
      </c>
      <c r="I96" s="62">
        <v>0</v>
      </c>
    </row>
    <row r="97" spans="1:12" ht="93.6" customHeight="1" x14ac:dyDescent="0.25">
      <c r="A97" s="56"/>
      <c r="B97" s="69"/>
      <c r="C97" s="59"/>
      <c r="D97" s="18" t="s">
        <v>428</v>
      </c>
      <c r="E97" s="60"/>
      <c r="F97" s="61"/>
      <c r="G97" s="31"/>
      <c r="H97" s="62"/>
      <c r="I97" s="62"/>
    </row>
    <row r="98" spans="1:12" ht="19.149999999999999" customHeight="1" x14ac:dyDescent="0.25">
      <c r="A98" s="55" t="s">
        <v>124</v>
      </c>
      <c r="B98" s="70">
        <f t="shared" si="53"/>
        <v>24</v>
      </c>
      <c r="C98" s="71"/>
      <c r="D98" s="36" t="s">
        <v>153</v>
      </c>
      <c r="E98" s="60"/>
      <c r="F98" s="61">
        <f t="shared" si="54"/>
        <v>0</v>
      </c>
      <c r="H98" s="62">
        <v>24</v>
      </c>
      <c r="I98" s="62">
        <v>0</v>
      </c>
    </row>
    <row r="99" spans="1:12" ht="77.25" customHeight="1" x14ac:dyDescent="0.25">
      <c r="A99" s="88"/>
      <c r="B99" s="69"/>
      <c r="C99" s="71"/>
      <c r="D99" s="35" t="s">
        <v>159</v>
      </c>
      <c r="E99" s="60"/>
      <c r="F99" s="61"/>
      <c r="H99" s="62"/>
      <c r="I99" s="62"/>
    </row>
    <row r="100" spans="1:12" ht="19.149999999999999" customHeight="1" x14ac:dyDescent="0.25">
      <c r="A100" s="55" t="s">
        <v>125</v>
      </c>
      <c r="B100" s="70">
        <f t="shared" si="53"/>
        <v>12</v>
      </c>
      <c r="C100" s="71"/>
      <c r="D100" s="36" t="s">
        <v>52</v>
      </c>
      <c r="E100" s="60"/>
      <c r="F100" s="61">
        <f t="shared" si="54"/>
        <v>0</v>
      </c>
      <c r="H100" s="62">
        <v>12</v>
      </c>
      <c r="I100" s="62">
        <v>0</v>
      </c>
    </row>
    <row r="101" spans="1:12" ht="217.9" customHeight="1" x14ac:dyDescent="0.25">
      <c r="A101" s="56"/>
      <c r="B101" s="69"/>
      <c r="C101" s="71"/>
      <c r="D101" s="35" t="s">
        <v>382</v>
      </c>
      <c r="E101" s="60"/>
      <c r="F101" s="61"/>
      <c r="H101" s="62"/>
      <c r="I101" s="62"/>
      <c r="L101" s="33"/>
    </row>
    <row r="102" spans="1:12" ht="19.149999999999999" customHeight="1" x14ac:dyDescent="0.25">
      <c r="A102" s="55" t="s">
        <v>134</v>
      </c>
      <c r="B102" s="70">
        <f t="shared" si="53"/>
        <v>5</v>
      </c>
      <c r="C102" s="58"/>
      <c r="D102" s="17" t="s">
        <v>65</v>
      </c>
      <c r="E102" s="60"/>
      <c r="F102" s="61">
        <f t="shared" si="54"/>
        <v>0</v>
      </c>
      <c r="H102" s="62">
        <v>4</v>
      </c>
      <c r="I102" s="62">
        <v>1</v>
      </c>
    </row>
    <row r="103" spans="1:12" ht="87" customHeight="1" x14ac:dyDescent="0.25">
      <c r="A103" s="56"/>
      <c r="B103" s="69"/>
      <c r="C103" s="59"/>
      <c r="D103" s="18" t="s">
        <v>90</v>
      </c>
      <c r="E103" s="60"/>
      <c r="F103" s="61"/>
      <c r="H103" s="62"/>
      <c r="I103" s="62"/>
    </row>
    <row r="104" spans="1:12" ht="19.149999999999999" customHeight="1" x14ac:dyDescent="0.25">
      <c r="A104" s="55" t="s">
        <v>135</v>
      </c>
      <c r="B104" s="70">
        <f t="shared" si="53"/>
        <v>5</v>
      </c>
      <c r="C104" s="58"/>
      <c r="D104" s="17" t="s">
        <v>60</v>
      </c>
      <c r="E104" s="60"/>
      <c r="F104" s="61">
        <f t="shared" si="54"/>
        <v>0</v>
      </c>
      <c r="H104" s="62">
        <v>4</v>
      </c>
      <c r="I104" s="62">
        <v>1</v>
      </c>
    </row>
    <row r="105" spans="1:12" ht="71.45" customHeight="1" x14ac:dyDescent="0.25">
      <c r="A105" s="56"/>
      <c r="B105" s="69"/>
      <c r="C105" s="59"/>
      <c r="D105" s="18" t="s">
        <v>136</v>
      </c>
      <c r="E105" s="60"/>
      <c r="F105" s="61"/>
      <c r="H105" s="62"/>
      <c r="I105" s="62"/>
      <c r="J105" s="6"/>
    </row>
    <row r="106" spans="1:12" ht="19.149999999999999" customHeight="1" x14ac:dyDescent="0.25">
      <c r="A106" s="55" t="s">
        <v>137</v>
      </c>
      <c r="B106" s="70">
        <f t="shared" si="53"/>
        <v>7</v>
      </c>
      <c r="C106" s="58"/>
      <c r="D106" s="17" t="s">
        <v>66</v>
      </c>
      <c r="E106" s="60"/>
      <c r="F106" s="61">
        <f t="shared" si="54"/>
        <v>0</v>
      </c>
      <c r="H106" s="62">
        <v>7</v>
      </c>
      <c r="I106" s="62">
        <v>0</v>
      </c>
    </row>
    <row r="107" spans="1:12" ht="71.45" customHeight="1" x14ac:dyDescent="0.25">
      <c r="A107" s="56"/>
      <c r="B107" s="69"/>
      <c r="C107" s="59"/>
      <c r="D107" s="18" t="s">
        <v>91</v>
      </c>
      <c r="E107" s="60"/>
      <c r="F107" s="61"/>
      <c r="H107" s="62"/>
      <c r="I107" s="62"/>
    </row>
    <row r="108" spans="1:12" ht="19.149999999999999" customHeight="1" x14ac:dyDescent="0.25">
      <c r="A108" s="68" t="s">
        <v>143</v>
      </c>
      <c r="B108" s="70">
        <f t="shared" si="53"/>
        <v>4</v>
      </c>
      <c r="C108" s="58"/>
      <c r="D108" s="17" t="s">
        <v>190</v>
      </c>
      <c r="E108" s="60"/>
      <c r="F108" s="61">
        <f t="shared" si="54"/>
        <v>0</v>
      </c>
      <c r="H108" s="62">
        <v>4</v>
      </c>
      <c r="I108" s="62">
        <v>0</v>
      </c>
    </row>
    <row r="109" spans="1:12" ht="71.45" customHeight="1" x14ac:dyDescent="0.25">
      <c r="A109" s="69"/>
      <c r="B109" s="69"/>
      <c r="C109" s="59"/>
      <c r="D109" s="18" t="s">
        <v>465</v>
      </c>
      <c r="E109" s="60"/>
      <c r="F109" s="61"/>
      <c r="H109" s="62"/>
      <c r="I109" s="62"/>
      <c r="J109" s="6"/>
    </row>
    <row r="110" spans="1:12" ht="19.149999999999999" customHeight="1" x14ac:dyDescent="0.25">
      <c r="A110" s="68" t="s">
        <v>160</v>
      </c>
      <c r="B110" s="70">
        <f t="shared" si="53"/>
        <v>4</v>
      </c>
      <c r="C110" s="58"/>
      <c r="D110" s="17" t="s">
        <v>191</v>
      </c>
      <c r="E110" s="60"/>
      <c r="F110" s="61">
        <f t="shared" si="54"/>
        <v>0</v>
      </c>
      <c r="H110" s="62">
        <v>4</v>
      </c>
      <c r="I110" s="62">
        <v>0</v>
      </c>
    </row>
    <row r="111" spans="1:12" ht="71.45" customHeight="1" x14ac:dyDescent="0.25">
      <c r="A111" s="69"/>
      <c r="B111" s="69"/>
      <c r="C111" s="59"/>
      <c r="D111" s="18" t="s">
        <v>192</v>
      </c>
      <c r="E111" s="60"/>
      <c r="F111" s="61"/>
      <c r="H111" s="62"/>
      <c r="I111" s="62"/>
      <c r="J111" s="6"/>
    </row>
    <row r="112" spans="1:12" ht="19.149999999999999" customHeight="1" x14ac:dyDescent="0.25">
      <c r="A112" s="55" t="s">
        <v>162</v>
      </c>
      <c r="B112" s="70">
        <f t="shared" si="53"/>
        <v>5</v>
      </c>
      <c r="C112" s="58"/>
      <c r="D112" s="17" t="s">
        <v>161</v>
      </c>
      <c r="E112" s="60"/>
      <c r="F112" s="61">
        <f t="shared" si="54"/>
        <v>0</v>
      </c>
      <c r="H112" s="62">
        <v>5</v>
      </c>
      <c r="I112" s="62">
        <v>0</v>
      </c>
    </row>
    <row r="113" spans="1:10" ht="71.45" customHeight="1" x14ac:dyDescent="0.25">
      <c r="A113" s="56"/>
      <c r="B113" s="69"/>
      <c r="C113" s="59"/>
      <c r="D113" s="18" t="s">
        <v>189</v>
      </c>
      <c r="E113" s="60"/>
      <c r="F113" s="61"/>
      <c r="H113" s="62"/>
      <c r="I113" s="62"/>
      <c r="J113" s="6"/>
    </row>
    <row r="114" spans="1:10" ht="19.149999999999999" customHeight="1" x14ac:dyDescent="0.25">
      <c r="A114" s="55" t="s">
        <v>163</v>
      </c>
      <c r="B114" s="70">
        <f t="shared" si="53"/>
        <v>3</v>
      </c>
      <c r="C114" s="58"/>
      <c r="D114" s="17" t="s">
        <v>164</v>
      </c>
      <c r="E114" s="60"/>
      <c r="F114" s="61">
        <f t="shared" si="54"/>
        <v>0</v>
      </c>
      <c r="H114" s="62">
        <v>3</v>
      </c>
      <c r="I114" s="62">
        <v>0</v>
      </c>
    </row>
    <row r="115" spans="1:10" ht="71.45" customHeight="1" x14ac:dyDescent="0.25">
      <c r="A115" s="56"/>
      <c r="B115" s="69"/>
      <c r="C115" s="59"/>
      <c r="D115" s="18" t="s">
        <v>466</v>
      </c>
      <c r="E115" s="60"/>
      <c r="F115" s="61"/>
      <c r="H115" s="62"/>
      <c r="I115" s="62"/>
      <c r="J115" s="6"/>
    </row>
    <row r="116" spans="1:10" ht="19.149999999999999" customHeight="1" x14ac:dyDescent="0.25">
      <c r="A116" s="55" t="s">
        <v>165</v>
      </c>
      <c r="B116" s="70">
        <f t="shared" si="53"/>
        <v>3</v>
      </c>
      <c r="C116" s="58"/>
      <c r="D116" s="17" t="s">
        <v>156</v>
      </c>
      <c r="E116" s="60"/>
      <c r="F116" s="61">
        <f t="shared" si="54"/>
        <v>0</v>
      </c>
      <c r="H116" s="62">
        <v>3</v>
      </c>
      <c r="I116" s="62">
        <v>0</v>
      </c>
    </row>
    <row r="117" spans="1:10" ht="71.45" customHeight="1" x14ac:dyDescent="0.25">
      <c r="A117" s="56"/>
      <c r="B117" s="69"/>
      <c r="C117" s="59"/>
      <c r="D117" s="18" t="s">
        <v>467</v>
      </c>
      <c r="E117" s="60"/>
      <c r="F117" s="61"/>
      <c r="H117" s="62"/>
      <c r="I117" s="62"/>
      <c r="J117" s="6"/>
    </row>
    <row r="118" spans="1:10" ht="19.149999999999999" customHeight="1" x14ac:dyDescent="0.25">
      <c r="A118" s="55" t="s">
        <v>166</v>
      </c>
      <c r="B118" s="70" t="s">
        <v>454</v>
      </c>
      <c r="C118" s="71"/>
      <c r="D118" s="36" t="s">
        <v>158</v>
      </c>
      <c r="E118" s="60"/>
      <c r="F118" s="61" t="e">
        <f t="shared" si="54"/>
        <v>#VALUE!</v>
      </c>
      <c r="H118" s="62"/>
      <c r="I118" s="62">
        <v>0</v>
      </c>
    </row>
    <row r="119" spans="1:10" ht="71.45" customHeight="1" x14ac:dyDescent="0.25">
      <c r="A119" s="56"/>
      <c r="B119" s="69"/>
      <c r="C119" s="71"/>
      <c r="D119" s="37" t="s">
        <v>358</v>
      </c>
      <c r="E119" s="60"/>
      <c r="F119" s="61"/>
      <c r="G119" s="31"/>
      <c r="H119" s="62"/>
      <c r="I119" s="62"/>
    </row>
    <row r="120" spans="1:10" ht="19.149999999999999" customHeight="1" x14ac:dyDescent="0.25">
      <c r="A120" s="68" t="s">
        <v>169</v>
      </c>
      <c r="B120" s="70">
        <f t="shared" si="53"/>
        <v>3</v>
      </c>
      <c r="C120" s="58"/>
      <c r="D120" s="17" t="s">
        <v>359</v>
      </c>
      <c r="E120" s="60"/>
      <c r="F120" s="61">
        <f t="shared" si="54"/>
        <v>0</v>
      </c>
      <c r="H120" s="62">
        <v>3</v>
      </c>
      <c r="I120" s="62">
        <v>0</v>
      </c>
    </row>
    <row r="121" spans="1:10" ht="71.45" customHeight="1" x14ac:dyDescent="0.25">
      <c r="A121" s="69"/>
      <c r="B121" s="69"/>
      <c r="C121" s="59"/>
      <c r="D121" s="18" t="s">
        <v>439</v>
      </c>
      <c r="E121" s="60"/>
      <c r="F121" s="61"/>
      <c r="H121" s="62"/>
      <c r="I121" s="62"/>
      <c r="J121" s="6"/>
    </row>
    <row r="122" spans="1:10" ht="19.149999999999999" customHeight="1" x14ac:dyDescent="0.25">
      <c r="A122" s="68" t="s">
        <v>170</v>
      </c>
      <c r="B122" s="70">
        <f t="shared" si="53"/>
        <v>2</v>
      </c>
      <c r="C122" s="58"/>
      <c r="D122" s="17" t="s">
        <v>362</v>
      </c>
      <c r="E122" s="60"/>
      <c r="F122" s="61">
        <f t="shared" si="54"/>
        <v>0</v>
      </c>
      <c r="H122" s="62">
        <v>2</v>
      </c>
      <c r="I122" s="62">
        <v>0</v>
      </c>
    </row>
    <row r="123" spans="1:10" ht="71.45" customHeight="1" x14ac:dyDescent="0.25">
      <c r="A123" s="69"/>
      <c r="B123" s="69"/>
      <c r="C123" s="59"/>
      <c r="D123" s="18" t="s">
        <v>363</v>
      </c>
      <c r="E123" s="60"/>
      <c r="F123" s="61"/>
      <c r="H123" s="62"/>
      <c r="I123" s="62"/>
      <c r="J123" s="6"/>
    </row>
    <row r="124" spans="1:10" ht="19.149999999999999" customHeight="1" x14ac:dyDescent="0.25">
      <c r="A124" s="55" t="s">
        <v>171</v>
      </c>
      <c r="B124" s="70">
        <f t="shared" si="53"/>
        <v>3</v>
      </c>
      <c r="C124" s="58"/>
      <c r="D124" s="17" t="s">
        <v>172</v>
      </c>
      <c r="E124" s="60"/>
      <c r="F124" s="61">
        <f t="shared" si="54"/>
        <v>0</v>
      </c>
      <c r="H124" s="62">
        <v>3</v>
      </c>
      <c r="I124" s="62">
        <v>0</v>
      </c>
    </row>
    <row r="125" spans="1:10" ht="71.45" customHeight="1" x14ac:dyDescent="0.25">
      <c r="A125" s="56"/>
      <c r="B125" s="69"/>
      <c r="C125" s="59"/>
      <c r="D125" s="18" t="s">
        <v>354</v>
      </c>
      <c r="E125" s="60"/>
      <c r="F125" s="61"/>
      <c r="H125" s="62"/>
      <c r="I125" s="62"/>
      <c r="J125" s="6"/>
    </row>
    <row r="126" spans="1:10" ht="19.149999999999999" customHeight="1" x14ac:dyDescent="0.25">
      <c r="A126" s="55" t="s">
        <v>173</v>
      </c>
      <c r="B126" s="70">
        <f t="shared" si="53"/>
        <v>3</v>
      </c>
      <c r="C126" s="58"/>
      <c r="D126" s="17" t="s">
        <v>174</v>
      </c>
      <c r="E126" s="60"/>
      <c r="F126" s="61">
        <f t="shared" si="54"/>
        <v>0</v>
      </c>
      <c r="H126" s="62">
        <v>2</v>
      </c>
      <c r="I126" s="62">
        <v>1</v>
      </c>
    </row>
    <row r="127" spans="1:10" ht="71.45" customHeight="1" x14ac:dyDescent="0.25">
      <c r="A127" s="56"/>
      <c r="B127" s="69"/>
      <c r="C127" s="59"/>
      <c r="D127" s="18" t="s">
        <v>175</v>
      </c>
      <c r="E127" s="60"/>
      <c r="F127" s="61"/>
      <c r="H127" s="62"/>
      <c r="I127" s="62"/>
      <c r="J127" s="6"/>
    </row>
    <row r="128" spans="1:10" ht="19.149999999999999" customHeight="1" x14ac:dyDescent="0.25">
      <c r="A128" s="55" t="s">
        <v>178</v>
      </c>
      <c r="B128" s="70">
        <f t="shared" si="53"/>
        <v>6</v>
      </c>
      <c r="C128" s="58"/>
      <c r="D128" s="17" t="s">
        <v>176</v>
      </c>
      <c r="E128" s="60"/>
      <c r="F128" s="61">
        <f t="shared" si="54"/>
        <v>0</v>
      </c>
      <c r="H128" s="62">
        <v>4</v>
      </c>
      <c r="I128" s="62">
        <v>2</v>
      </c>
    </row>
    <row r="129" spans="1:10" ht="71.45" customHeight="1" x14ac:dyDescent="0.25">
      <c r="A129" s="56"/>
      <c r="B129" s="69"/>
      <c r="C129" s="59"/>
      <c r="D129" s="18" t="s">
        <v>177</v>
      </c>
      <c r="E129" s="60"/>
      <c r="F129" s="61"/>
      <c r="H129" s="62"/>
      <c r="I129" s="62"/>
      <c r="J129" s="6"/>
    </row>
    <row r="130" spans="1:10" ht="19.149999999999999" customHeight="1" x14ac:dyDescent="0.25">
      <c r="A130" s="55" t="s">
        <v>193</v>
      </c>
      <c r="B130" s="70">
        <f t="shared" si="53"/>
        <v>1</v>
      </c>
      <c r="C130" s="58"/>
      <c r="D130" s="36" t="s">
        <v>194</v>
      </c>
      <c r="E130" s="60"/>
      <c r="F130" s="61">
        <f t="shared" si="54"/>
        <v>0</v>
      </c>
      <c r="H130" s="62">
        <v>1</v>
      </c>
      <c r="I130" s="62">
        <v>0</v>
      </c>
    </row>
    <row r="131" spans="1:10" ht="71.45" customHeight="1" x14ac:dyDescent="0.25">
      <c r="A131" s="56"/>
      <c r="B131" s="69"/>
      <c r="C131" s="59"/>
      <c r="D131" s="35" t="s">
        <v>195</v>
      </c>
      <c r="E131" s="60"/>
      <c r="F131" s="61"/>
      <c r="H131" s="62"/>
      <c r="I131" s="62"/>
      <c r="J131" s="6"/>
    </row>
    <row r="132" spans="1:10" ht="19.149999999999999" customHeight="1" x14ac:dyDescent="0.25">
      <c r="A132" s="55" t="s">
        <v>196</v>
      </c>
      <c r="B132" s="70">
        <f t="shared" si="53"/>
        <v>1</v>
      </c>
      <c r="C132" s="58"/>
      <c r="D132" s="36" t="s">
        <v>197</v>
      </c>
      <c r="E132" s="60"/>
      <c r="F132" s="61">
        <f t="shared" si="54"/>
        <v>0</v>
      </c>
      <c r="H132" s="62">
        <v>1</v>
      </c>
      <c r="I132" s="62">
        <v>0</v>
      </c>
    </row>
    <row r="133" spans="1:10" ht="71.45" customHeight="1" x14ac:dyDescent="0.25">
      <c r="A133" s="56"/>
      <c r="B133" s="69"/>
      <c r="C133" s="59"/>
      <c r="D133" s="35" t="s">
        <v>468</v>
      </c>
      <c r="E133" s="60"/>
      <c r="F133" s="61"/>
      <c r="H133" s="62"/>
      <c r="I133" s="62"/>
      <c r="J133" s="6"/>
    </row>
    <row r="134" spans="1:10" ht="19.149999999999999" customHeight="1" x14ac:dyDescent="0.25">
      <c r="A134" s="55" t="s">
        <v>198</v>
      </c>
      <c r="B134" s="70">
        <f t="shared" si="53"/>
        <v>3</v>
      </c>
      <c r="C134" s="58"/>
      <c r="D134" s="36" t="s">
        <v>199</v>
      </c>
      <c r="E134" s="60"/>
      <c r="F134" s="61">
        <f t="shared" si="54"/>
        <v>0</v>
      </c>
      <c r="H134" s="62">
        <v>3</v>
      </c>
      <c r="I134" s="62">
        <v>0</v>
      </c>
    </row>
    <row r="135" spans="1:10" ht="71.45" customHeight="1" x14ac:dyDescent="0.25">
      <c r="A135" s="56"/>
      <c r="B135" s="69"/>
      <c r="C135" s="59"/>
      <c r="D135" s="35" t="s">
        <v>200</v>
      </c>
      <c r="E135" s="60"/>
      <c r="F135" s="61"/>
      <c r="H135" s="62"/>
      <c r="I135" s="62"/>
      <c r="J135" s="6"/>
    </row>
    <row r="136" spans="1:10" ht="19.149999999999999" customHeight="1" x14ac:dyDescent="0.25">
      <c r="A136" s="55" t="s">
        <v>347</v>
      </c>
      <c r="B136" s="70">
        <f t="shared" si="53"/>
        <v>2</v>
      </c>
      <c r="C136" s="58"/>
      <c r="D136" s="36" t="s">
        <v>194</v>
      </c>
      <c r="E136" s="60"/>
      <c r="F136" s="61">
        <f t="shared" si="54"/>
        <v>0</v>
      </c>
      <c r="H136" s="62">
        <v>2</v>
      </c>
      <c r="I136" s="62">
        <v>0</v>
      </c>
    </row>
    <row r="137" spans="1:10" ht="71.45" customHeight="1" x14ac:dyDescent="0.25">
      <c r="A137" s="56"/>
      <c r="B137" s="69"/>
      <c r="C137" s="59"/>
      <c r="D137" s="35" t="s">
        <v>348</v>
      </c>
      <c r="E137" s="60"/>
      <c r="F137" s="61"/>
      <c r="H137" s="62"/>
      <c r="I137" s="62"/>
      <c r="J137" s="6"/>
    </row>
    <row r="138" spans="1:10" ht="19.149999999999999" customHeight="1" x14ac:dyDescent="0.25">
      <c r="A138" s="55" t="s">
        <v>356</v>
      </c>
      <c r="B138" s="70">
        <f t="shared" si="53"/>
        <v>2</v>
      </c>
      <c r="C138" s="58"/>
      <c r="D138" s="17" t="s">
        <v>174</v>
      </c>
      <c r="E138" s="60"/>
      <c r="F138" s="61">
        <f t="shared" si="54"/>
        <v>0</v>
      </c>
      <c r="H138" s="62">
        <v>2</v>
      </c>
      <c r="I138" s="62">
        <v>0</v>
      </c>
    </row>
    <row r="139" spans="1:10" ht="71.45" customHeight="1" x14ac:dyDescent="0.25">
      <c r="A139" s="56"/>
      <c r="B139" s="69"/>
      <c r="C139" s="59"/>
      <c r="D139" s="18" t="s">
        <v>357</v>
      </c>
      <c r="E139" s="60"/>
      <c r="F139" s="61"/>
      <c r="H139" s="62"/>
      <c r="I139" s="62"/>
      <c r="J139" s="6"/>
    </row>
    <row r="140" spans="1:10" ht="19.149999999999999" customHeight="1" x14ac:dyDescent="0.25">
      <c r="A140" s="55" t="s">
        <v>366</v>
      </c>
      <c r="B140" s="70">
        <f t="shared" si="53"/>
        <v>3</v>
      </c>
      <c r="C140" s="58"/>
      <c r="D140" s="17" t="s">
        <v>367</v>
      </c>
      <c r="E140" s="60"/>
      <c r="F140" s="61">
        <f t="shared" si="54"/>
        <v>0</v>
      </c>
      <c r="H140" s="62">
        <v>3</v>
      </c>
      <c r="I140" s="62">
        <v>0</v>
      </c>
    </row>
    <row r="141" spans="1:10" ht="71.45" customHeight="1" x14ac:dyDescent="0.25">
      <c r="A141" s="56"/>
      <c r="B141" s="69"/>
      <c r="C141" s="59"/>
      <c r="D141" s="18" t="s">
        <v>438</v>
      </c>
      <c r="E141" s="60"/>
      <c r="F141" s="61"/>
      <c r="H141" s="62"/>
      <c r="I141" s="62"/>
      <c r="J141" s="6"/>
    </row>
    <row r="142" spans="1:10" ht="19.149999999999999" customHeight="1" x14ac:dyDescent="0.25">
      <c r="A142" s="55" t="s">
        <v>368</v>
      </c>
      <c r="B142" s="70">
        <f t="shared" si="53"/>
        <v>3</v>
      </c>
      <c r="C142" s="71"/>
      <c r="D142" s="36" t="s">
        <v>232</v>
      </c>
      <c r="E142" s="60"/>
      <c r="F142" s="61">
        <f t="shared" si="54"/>
        <v>0</v>
      </c>
      <c r="H142" s="62">
        <v>3</v>
      </c>
      <c r="I142" s="62">
        <v>0</v>
      </c>
    </row>
    <row r="143" spans="1:10" ht="71.45" customHeight="1" x14ac:dyDescent="0.25">
      <c r="A143" s="56"/>
      <c r="B143" s="69"/>
      <c r="C143" s="71"/>
      <c r="D143" s="35"/>
      <c r="E143" s="60"/>
      <c r="F143" s="61"/>
      <c r="H143" s="62"/>
      <c r="I143" s="62"/>
    </row>
    <row r="144" spans="1:10" ht="19.149999999999999" customHeight="1" x14ac:dyDescent="0.25">
      <c r="A144" s="55" t="s">
        <v>369</v>
      </c>
      <c r="B144" s="70">
        <f t="shared" si="53"/>
        <v>3</v>
      </c>
      <c r="C144" s="58"/>
      <c r="D144" s="17" t="s">
        <v>370</v>
      </c>
      <c r="E144" s="60"/>
      <c r="F144" s="61">
        <f t="shared" si="54"/>
        <v>0</v>
      </c>
      <c r="H144" s="62">
        <v>3</v>
      </c>
      <c r="I144" s="62">
        <v>0</v>
      </c>
    </row>
    <row r="145" spans="1:10" ht="71.45" customHeight="1" x14ac:dyDescent="0.25">
      <c r="A145" s="56"/>
      <c r="B145" s="69"/>
      <c r="C145" s="59"/>
      <c r="D145" s="18" t="s">
        <v>371</v>
      </c>
      <c r="E145" s="60"/>
      <c r="F145" s="61"/>
      <c r="H145" s="62"/>
      <c r="I145" s="62"/>
      <c r="J145" s="6"/>
    </row>
    <row r="146" spans="1:10" ht="19.149999999999999" customHeight="1" x14ac:dyDescent="0.25">
      <c r="A146" s="55" t="s">
        <v>372</v>
      </c>
      <c r="B146" s="70">
        <f t="shared" si="53"/>
        <v>3</v>
      </c>
      <c r="C146" s="58"/>
      <c r="D146" s="17" t="s">
        <v>373</v>
      </c>
      <c r="E146" s="60"/>
      <c r="F146" s="61">
        <f t="shared" si="54"/>
        <v>0</v>
      </c>
      <c r="H146" s="62">
        <v>3</v>
      </c>
      <c r="I146" s="62">
        <v>0</v>
      </c>
    </row>
    <row r="147" spans="1:10" ht="71.45" customHeight="1" x14ac:dyDescent="0.25">
      <c r="A147" s="56"/>
      <c r="B147" s="69"/>
      <c r="C147" s="59"/>
      <c r="D147" s="18" t="s">
        <v>374</v>
      </c>
      <c r="E147" s="60"/>
      <c r="F147" s="61"/>
      <c r="H147" s="62"/>
      <c r="I147" s="62"/>
      <c r="J147" s="6"/>
    </row>
    <row r="148" spans="1:10" ht="19.149999999999999" customHeight="1" x14ac:dyDescent="0.25">
      <c r="A148" s="55" t="s">
        <v>375</v>
      </c>
      <c r="B148" s="70">
        <f t="shared" si="53"/>
        <v>3</v>
      </c>
      <c r="C148" s="86"/>
      <c r="D148" s="17" t="s">
        <v>376</v>
      </c>
      <c r="E148" s="60"/>
      <c r="F148" s="61">
        <f t="shared" si="54"/>
        <v>0</v>
      </c>
      <c r="H148" s="62">
        <v>3</v>
      </c>
      <c r="I148" s="62">
        <v>0</v>
      </c>
    </row>
    <row r="149" spans="1:10" ht="71.45" customHeight="1" x14ac:dyDescent="0.25">
      <c r="A149" s="56"/>
      <c r="B149" s="69"/>
      <c r="C149" s="87"/>
      <c r="D149" s="18" t="s">
        <v>377</v>
      </c>
      <c r="E149" s="60"/>
      <c r="F149" s="61"/>
      <c r="H149" s="62"/>
      <c r="I149" s="62"/>
      <c r="J149" s="6"/>
    </row>
    <row r="150" spans="1:10" ht="19.149999999999999" customHeight="1" x14ac:dyDescent="0.25">
      <c r="A150" s="55" t="s">
        <v>378</v>
      </c>
      <c r="B150" s="70">
        <f t="shared" si="53"/>
        <v>2</v>
      </c>
      <c r="C150" s="58"/>
      <c r="D150" s="36" t="s">
        <v>379</v>
      </c>
      <c r="E150" s="60"/>
      <c r="F150" s="61">
        <f t="shared" si="54"/>
        <v>0</v>
      </c>
      <c r="H150" s="62">
        <v>2</v>
      </c>
      <c r="I150" s="62">
        <v>0</v>
      </c>
    </row>
    <row r="151" spans="1:10" ht="71.45" customHeight="1" x14ac:dyDescent="0.25">
      <c r="A151" s="56"/>
      <c r="B151" s="69"/>
      <c r="C151" s="59"/>
      <c r="D151" s="35" t="s">
        <v>469</v>
      </c>
      <c r="E151" s="60"/>
      <c r="F151" s="61"/>
      <c r="H151" s="62"/>
      <c r="I151" s="62"/>
      <c r="J151" s="6"/>
    </row>
    <row r="152" spans="1:10" ht="19.149999999999999" customHeight="1" x14ac:dyDescent="0.25">
      <c r="A152" s="55" t="s">
        <v>407</v>
      </c>
      <c r="B152" s="70">
        <f t="shared" si="53"/>
        <v>1</v>
      </c>
      <c r="C152" s="58"/>
      <c r="D152" s="36" t="s">
        <v>194</v>
      </c>
      <c r="E152" s="60"/>
      <c r="F152" s="61">
        <f t="shared" si="54"/>
        <v>0</v>
      </c>
      <c r="H152" s="62">
        <v>1</v>
      </c>
      <c r="I152" s="62">
        <v>0</v>
      </c>
    </row>
    <row r="153" spans="1:10" ht="71.45" customHeight="1" x14ac:dyDescent="0.25">
      <c r="A153" s="56"/>
      <c r="B153" s="69"/>
      <c r="C153" s="59"/>
      <c r="D153" s="35" t="s">
        <v>408</v>
      </c>
      <c r="E153" s="60"/>
      <c r="F153" s="61"/>
      <c r="H153" s="62"/>
      <c r="I153" s="62"/>
      <c r="J153" s="6"/>
    </row>
    <row r="154" spans="1:10" ht="19.149999999999999" customHeight="1" x14ac:dyDescent="0.25">
      <c r="A154" s="55" t="s">
        <v>409</v>
      </c>
      <c r="B154" s="70">
        <f t="shared" si="53"/>
        <v>1</v>
      </c>
      <c r="C154" s="58"/>
      <c r="D154" s="36" t="s">
        <v>455</v>
      </c>
      <c r="E154" s="60"/>
      <c r="F154" s="61">
        <f t="shared" si="54"/>
        <v>0</v>
      </c>
      <c r="H154" s="62">
        <v>1</v>
      </c>
      <c r="I154" s="62">
        <v>0</v>
      </c>
    </row>
    <row r="155" spans="1:10" ht="71.45" customHeight="1" x14ac:dyDescent="0.25">
      <c r="A155" s="56"/>
      <c r="B155" s="69"/>
      <c r="C155" s="59"/>
      <c r="D155" s="35" t="s">
        <v>470</v>
      </c>
      <c r="E155" s="60"/>
      <c r="F155" s="61"/>
      <c r="H155" s="62"/>
      <c r="I155" s="62"/>
      <c r="J155" s="6"/>
    </row>
    <row r="156" spans="1:10" ht="19.149999999999999" customHeight="1" x14ac:dyDescent="0.25">
      <c r="A156" s="55" t="s">
        <v>410</v>
      </c>
      <c r="B156" s="70">
        <f t="shared" si="53"/>
        <v>3</v>
      </c>
      <c r="C156" s="58"/>
      <c r="D156" s="36" t="s">
        <v>411</v>
      </c>
      <c r="E156" s="60"/>
      <c r="F156" s="61">
        <f t="shared" si="54"/>
        <v>0</v>
      </c>
      <c r="H156" s="62">
        <v>3</v>
      </c>
      <c r="I156" s="62">
        <v>0</v>
      </c>
    </row>
    <row r="157" spans="1:10" ht="71.45" customHeight="1" x14ac:dyDescent="0.25">
      <c r="A157" s="56"/>
      <c r="B157" s="69"/>
      <c r="C157" s="59"/>
      <c r="D157" s="35" t="s">
        <v>412</v>
      </c>
      <c r="E157" s="60"/>
      <c r="F157" s="61"/>
      <c r="H157" s="62"/>
      <c r="I157" s="62"/>
      <c r="J157" s="6"/>
    </row>
    <row r="158" spans="1:10" ht="19.149999999999999" customHeight="1" x14ac:dyDescent="0.25">
      <c r="A158" s="55" t="s">
        <v>429</v>
      </c>
      <c r="B158" s="70">
        <f t="shared" si="53"/>
        <v>4</v>
      </c>
      <c r="C158" s="58"/>
      <c r="D158" s="17" t="s">
        <v>172</v>
      </c>
      <c r="E158" s="60"/>
      <c r="F158" s="61">
        <f t="shared" si="54"/>
        <v>0</v>
      </c>
      <c r="H158" s="62">
        <v>1</v>
      </c>
      <c r="I158" s="62">
        <v>3</v>
      </c>
    </row>
    <row r="159" spans="1:10" ht="71.45" customHeight="1" x14ac:dyDescent="0.25">
      <c r="A159" s="56"/>
      <c r="B159" s="69"/>
      <c r="C159" s="59"/>
      <c r="D159" s="18" t="s">
        <v>430</v>
      </c>
      <c r="E159" s="60"/>
      <c r="F159" s="61"/>
      <c r="H159" s="62"/>
      <c r="I159" s="62"/>
      <c r="J159" s="6"/>
    </row>
    <row r="160" spans="1:10" ht="19.149999999999999" customHeight="1" x14ac:dyDescent="0.25">
      <c r="A160" s="55" t="s">
        <v>431</v>
      </c>
      <c r="B160" s="70">
        <f t="shared" ref="B160:B172" si="55">H160+I160</f>
        <v>2</v>
      </c>
      <c r="C160" s="58"/>
      <c r="D160" s="17" t="s">
        <v>172</v>
      </c>
      <c r="E160" s="60"/>
      <c r="F160" s="61">
        <f t="shared" si="54"/>
        <v>0</v>
      </c>
      <c r="H160" s="62">
        <v>2</v>
      </c>
      <c r="I160" s="62">
        <v>0</v>
      </c>
    </row>
    <row r="161" spans="1:10" ht="71.45" customHeight="1" x14ac:dyDescent="0.25">
      <c r="A161" s="56"/>
      <c r="B161" s="69"/>
      <c r="C161" s="59"/>
      <c r="D161" s="18" t="s">
        <v>432</v>
      </c>
      <c r="E161" s="60"/>
      <c r="F161" s="61"/>
      <c r="H161" s="62"/>
      <c r="I161" s="62"/>
      <c r="J161" s="6"/>
    </row>
    <row r="162" spans="1:10" ht="19.149999999999999" customHeight="1" x14ac:dyDescent="0.25">
      <c r="A162" s="55" t="s">
        <v>433</v>
      </c>
      <c r="B162" s="70">
        <f t="shared" si="55"/>
        <v>3</v>
      </c>
      <c r="C162" s="58"/>
      <c r="D162" s="17" t="s">
        <v>463</v>
      </c>
      <c r="E162" s="60"/>
      <c r="F162" s="61">
        <f t="shared" si="54"/>
        <v>0</v>
      </c>
      <c r="H162" s="62">
        <v>3</v>
      </c>
      <c r="I162" s="62">
        <v>0</v>
      </c>
    </row>
    <row r="163" spans="1:10" ht="71.45" customHeight="1" x14ac:dyDescent="0.25">
      <c r="A163" s="56"/>
      <c r="B163" s="69"/>
      <c r="C163" s="59"/>
      <c r="D163" s="18" t="s">
        <v>464</v>
      </c>
      <c r="E163" s="60"/>
      <c r="F163" s="61"/>
      <c r="H163" s="62"/>
      <c r="I163" s="62"/>
      <c r="J163" s="6"/>
    </row>
    <row r="164" spans="1:10" ht="19.149999999999999" customHeight="1" x14ac:dyDescent="0.25">
      <c r="A164" s="55" t="s">
        <v>436</v>
      </c>
      <c r="B164" s="70">
        <f t="shared" si="55"/>
        <v>1</v>
      </c>
      <c r="C164" s="58"/>
      <c r="D164" s="17" t="s">
        <v>52</v>
      </c>
      <c r="E164" s="60"/>
      <c r="F164" s="61">
        <f t="shared" si="54"/>
        <v>0</v>
      </c>
      <c r="H164" s="62">
        <v>1</v>
      </c>
      <c r="I164" s="62">
        <v>0</v>
      </c>
    </row>
    <row r="165" spans="1:10" ht="71.45" customHeight="1" x14ac:dyDescent="0.25">
      <c r="A165" s="56"/>
      <c r="B165" s="69"/>
      <c r="C165" s="59"/>
      <c r="D165" s="18" t="s">
        <v>437</v>
      </c>
      <c r="E165" s="60"/>
      <c r="F165" s="61"/>
      <c r="H165" s="62"/>
      <c r="I165" s="62"/>
      <c r="J165" s="6"/>
    </row>
    <row r="166" spans="1:10" ht="19.149999999999999" customHeight="1" x14ac:dyDescent="0.25">
      <c r="A166" s="55" t="s">
        <v>440</v>
      </c>
      <c r="B166" s="70">
        <v>141.75</v>
      </c>
      <c r="C166" s="71"/>
      <c r="D166" s="36" t="s">
        <v>229</v>
      </c>
      <c r="E166" s="60"/>
      <c r="F166" s="61">
        <f t="shared" si="54"/>
        <v>0</v>
      </c>
      <c r="H166" s="62"/>
      <c r="I166" s="62">
        <v>0</v>
      </c>
    </row>
    <row r="167" spans="1:10" ht="71.45" customHeight="1" x14ac:dyDescent="0.25">
      <c r="A167" s="56"/>
      <c r="B167" s="69"/>
      <c r="C167" s="71"/>
      <c r="D167" s="35" t="s">
        <v>478</v>
      </c>
      <c r="E167" s="60"/>
      <c r="F167" s="61"/>
      <c r="H167" s="62"/>
      <c r="I167" s="62"/>
    </row>
    <row r="168" spans="1:10" ht="19.149999999999999" customHeight="1" x14ac:dyDescent="0.25">
      <c r="A168" s="55" t="s">
        <v>442</v>
      </c>
      <c r="B168" s="70">
        <f t="shared" si="55"/>
        <v>1</v>
      </c>
      <c r="C168" s="71"/>
      <c r="D168" s="36" t="s">
        <v>443</v>
      </c>
      <c r="E168" s="60"/>
      <c r="F168" s="61">
        <f t="shared" si="54"/>
        <v>0</v>
      </c>
      <c r="H168" s="62">
        <v>1</v>
      </c>
      <c r="I168" s="62">
        <v>0</v>
      </c>
    </row>
    <row r="169" spans="1:10" ht="71.45" customHeight="1" x14ac:dyDescent="0.25">
      <c r="A169" s="56"/>
      <c r="B169" s="69"/>
      <c r="C169" s="71"/>
      <c r="D169" s="35" t="s">
        <v>444</v>
      </c>
      <c r="E169" s="60"/>
      <c r="F169" s="61"/>
      <c r="H169" s="62"/>
      <c r="I169" s="62"/>
    </row>
    <row r="170" spans="1:10" ht="19.149999999999999" customHeight="1" x14ac:dyDescent="0.25">
      <c r="A170" s="55" t="s">
        <v>445</v>
      </c>
      <c r="B170" s="70">
        <f t="shared" si="55"/>
        <v>2</v>
      </c>
      <c r="C170" s="71"/>
      <c r="D170" s="36" t="s">
        <v>482</v>
      </c>
      <c r="E170" s="60"/>
      <c r="F170" s="61">
        <f t="shared" si="54"/>
        <v>0</v>
      </c>
      <c r="H170" s="62">
        <v>1</v>
      </c>
      <c r="I170" s="62">
        <v>1</v>
      </c>
    </row>
    <row r="171" spans="1:10" ht="71.45" customHeight="1" x14ac:dyDescent="0.25">
      <c r="A171" s="56"/>
      <c r="B171" s="69"/>
      <c r="C171" s="71"/>
      <c r="D171" s="35" t="s">
        <v>483</v>
      </c>
      <c r="E171" s="60"/>
      <c r="F171" s="61"/>
      <c r="H171" s="62"/>
      <c r="I171" s="62"/>
    </row>
    <row r="172" spans="1:10" ht="19.149999999999999" customHeight="1" x14ac:dyDescent="0.25">
      <c r="A172" s="55" t="s">
        <v>448</v>
      </c>
      <c r="B172" s="70">
        <f t="shared" si="55"/>
        <v>1</v>
      </c>
      <c r="C172" s="71"/>
      <c r="D172" s="36" t="s">
        <v>174</v>
      </c>
      <c r="E172" s="60"/>
      <c r="F172" s="61">
        <f t="shared" si="54"/>
        <v>0</v>
      </c>
      <c r="H172" s="62">
        <v>0</v>
      </c>
      <c r="I172" s="62">
        <v>1</v>
      </c>
    </row>
    <row r="173" spans="1:10" ht="71.45" customHeight="1" x14ac:dyDescent="0.25">
      <c r="A173" s="56"/>
      <c r="B173" s="69"/>
      <c r="C173" s="71"/>
      <c r="D173" s="35" t="s">
        <v>449</v>
      </c>
      <c r="E173" s="60"/>
      <c r="F173" s="61"/>
      <c r="H173" s="62"/>
      <c r="I173" s="62"/>
    </row>
    <row r="174" spans="1:10" ht="71.45" customHeight="1" x14ac:dyDescent="0.25">
      <c r="A174" s="25"/>
      <c r="B174" s="44"/>
      <c r="C174" s="9"/>
      <c r="D174" s="35"/>
      <c r="E174" s="49"/>
      <c r="F174" s="49"/>
      <c r="J174" s="13"/>
    </row>
    <row r="175" spans="1:10" ht="14.45" customHeight="1" x14ac:dyDescent="0.25">
      <c r="A175" s="10"/>
      <c r="B175" s="44"/>
      <c r="C175" s="9"/>
      <c r="D175" s="35"/>
      <c r="E175" s="49"/>
      <c r="F175" s="49"/>
      <c r="G175" s="12"/>
    </row>
    <row r="176" spans="1:10" ht="39" customHeight="1" x14ac:dyDescent="0.4">
      <c r="A176" s="83" t="s">
        <v>355</v>
      </c>
      <c r="B176" s="84"/>
      <c r="C176" s="84"/>
      <c r="D176" s="85"/>
      <c r="E176" s="65"/>
      <c r="F176" s="66"/>
    </row>
    <row r="177" spans="1:12" ht="67.900000000000006" customHeight="1" x14ac:dyDescent="0.3">
      <c r="A177" s="77" t="s">
        <v>230</v>
      </c>
      <c r="B177" s="78"/>
      <c r="C177" s="79" t="s">
        <v>389</v>
      </c>
      <c r="D177" s="80"/>
      <c r="E177" s="47"/>
      <c r="F177" s="47"/>
      <c r="H177" s="63" t="s">
        <v>453</v>
      </c>
      <c r="I177" s="64"/>
    </row>
    <row r="178" spans="1:12" ht="49.15" customHeight="1" x14ac:dyDescent="0.25">
      <c r="A178" s="19" t="s">
        <v>93</v>
      </c>
      <c r="B178" s="15" t="s">
        <v>456</v>
      </c>
      <c r="C178" s="14" t="s">
        <v>4</v>
      </c>
      <c r="D178" s="16" t="s">
        <v>5</v>
      </c>
      <c r="E178" s="15" t="s">
        <v>450</v>
      </c>
      <c r="F178" s="15" t="s">
        <v>451</v>
      </c>
      <c r="H178" s="51" t="s">
        <v>327</v>
      </c>
      <c r="I178" s="51" t="s">
        <v>326</v>
      </c>
    </row>
    <row r="179" spans="1:12" ht="211.9" customHeight="1" x14ac:dyDescent="0.25">
      <c r="A179" s="34" t="s">
        <v>144</v>
      </c>
      <c r="B179" s="45">
        <f>H179+I179</f>
        <v>18</v>
      </c>
      <c r="C179" s="32"/>
      <c r="D179" s="39" t="s">
        <v>434</v>
      </c>
      <c r="E179" s="52"/>
      <c r="F179" s="53">
        <f>B179*E179</f>
        <v>0</v>
      </c>
      <c r="H179" s="51">
        <v>18</v>
      </c>
      <c r="I179" s="51">
        <v>0</v>
      </c>
    </row>
    <row r="180" spans="1:12" ht="19.149999999999999" customHeight="1" x14ac:dyDescent="0.25">
      <c r="A180" s="68" t="s">
        <v>145</v>
      </c>
      <c r="B180" s="70">
        <f t="shared" ref="B180" si="56">H180+I180</f>
        <v>18</v>
      </c>
      <c r="C180" s="71"/>
      <c r="D180" s="36" t="s">
        <v>146</v>
      </c>
      <c r="E180" s="60"/>
      <c r="F180" s="61">
        <f t="shared" ref="F180" si="57">B180*E180</f>
        <v>0</v>
      </c>
      <c r="H180" s="62">
        <v>18</v>
      </c>
      <c r="I180" s="62">
        <v>0</v>
      </c>
    </row>
    <row r="181" spans="1:12" ht="71.45" customHeight="1" x14ac:dyDescent="0.25">
      <c r="A181" s="69"/>
      <c r="B181" s="69"/>
      <c r="C181" s="71"/>
      <c r="D181" s="35" t="s">
        <v>147</v>
      </c>
      <c r="E181" s="60"/>
      <c r="F181" s="61"/>
      <c r="H181" s="62"/>
      <c r="I181" s="62"/>
      <c r="J181" s="5"/>
    </row>
    <row r="182" spans="1:12" ht="19.149999999999999" customHeight="1" x14ac:dyDescent="0.25">
      <c r="A182" s="68" t="s">
        <v>148</v>
      </c>
      <c r="B182" s="70">
        <f t="shared" ref="B182" si="58">H182+I182</f>
        <v>18</v>
      </c>
      <c r="C182" s="71"/>
      <c r="D182" s="36" t="s">
        <v>52</v>
      </c>
      <c r="E182" s="60"/>
      <c r="F182" s="61">
        <f t="shared" ref="F182" si="59">B182*E182</f>
        <v>0</v>
      </c>
      <c r="H182" s="62">
        <v>18</v>
      </c>
      <c r="I182" s="62">
        <v>0</v>
      </c>
    </row>
    <row r="183" spans="1:12" ht="217.9" customHeight="1" x14ac:dyDescent="0.25">
      <c r="A183" s="69"/>
      <c r="B183" s="69"/>
      <c r="C183" s="71"/>
      <c r="D183" s="35" t="s">
        <v>382</v>
      </c>
      <c r="E183" s="60"/>
      <c r="F183" s="61"/>
      <c r="H183" s="62"/>
      <c r="I183" s="62"/>
      <c r="L183" s="33"/>
    </row>
    <row r="184" spans="1:12" ht="19.149999999999999" customHeight="1" x14ac:dyDescent="0.25">
      <c r="A184" s="68" t="s">
        <v>149</v>
      </c>
      <c r="B184" s="70">
        <f t="shared" ref="B184:B196" si="60">H184+I184</f>
        <v>18</v>
      </c>
      <c r="C184" s="71"/>
      <c r="D184" s="36" t="s">
        <v>150</v>
      </c>
      <c r="E184" s="60"/>
      <c r="F184" s="61">
        <f t="shared" ref="F184" si="61">B184*E184</f>
        <v>0</v>
      </c>
      <c r="H184" s="62">
        <v>18</v>
      </c>
      <c r="I184" s="62">
        <v>0</v>
      </c>
    </row>
    <row r="185" spans="1:12" ht="92.25" customHeight="1" x14ac:dyDescent="0.25">
      <c r="A185" s="69"/>
      <c r="B185" s="69"/>
      <c r="C185" s="71"/>
      <c r="D185" s="35" t="s">
        <v>481</v>
      </c>
      <c r="E185" s="60"/>
      <c r="F185" s="61"/>
      <c r="H185" s="62"/>
      <c r="I185" s="62"/>
    </row>
    <row r="186" spans="1:12" ht="19.149999999999999" customHeight="1" x14ac:dyDescent="0.25">
      <c r="A186" s="68" t="s">
        <v>151</v>
      </c>
      <c r="B186" s="70">
        <f t="shared" si="60"/>
        <v>18</v>
      </c>
      <c r="C186" s="71"/>
      <c r="D186" s="36" t="s">
        <v>421</v>
      </c>
      <c r="E186" s="60"/>
      <c r="F186" s="61">
        <f t="shared" ref="F186" si="62">B186*E186</f>
        <v>0</v>
      </c>
      <c r="H186" s="62">
        <v>18</v>
      </c>
      <c r="I186" s="62">
        <v>0</v>
      </c>
    </row>
    <row r="187" spans="1:12" ht="71.45" customHeight="1" x14ac:dyDescent="0.25">
      <c r="A187" s="69"/>
      <c r="B187" s="69"/>
      <c r="C187" s="71"/>
      <c r="D187" s="35" t="s">
        <v>422</v>
      </c>
      <c r="E187" s="60"/>
      <c r="F187" s="61"/>
      <c r="H187" s="62"/>
      <c r="I187" s="62"/>
    </row>
    <row r="188" spans="1:12" ht="19.149999999999999" customHeight="1" x14ac:dyDescent="0.25">
      <c r="A188" s="68" t="s">
        <v>152</v>
      </c>
      <c r="B188" s="70">
        <f t="shared" si="60"/>
        <v>18</v>
      </c>
      <c r="C188" s="71"/>
      <c r="D188" s="36" t="s">
        <v>153</v>
      </c>
      <c r="E188" s="60"/>
      <c r="F188" s="61">
        <f t="shared" ref="F188" si="63">B188*E188</f>
        <v>0</v>
      </c>
      <c r="H188" s="62">
        <v>18</v>
      </c>
      <c r="I188" s="62">
        <v>0</v>
      </c>
    </row>
    <row r="189" spans="1:12" ht="77.25" customHeight="1" x14ac:dyDescent="0.25">
      <c r="A189" s="69"/>
      <c r="B189" s="69"/>
      <c r="C189" s="71"/>
      <c r="D189" s="35" t="s">
        <v>154</v>
      </c>
      <c r="E189" s="60"/>
      <c r="F189" s="61"/>
      <c r="H189" s="62"/>
      <c r="I189" s="62"/>
    </row>
    <row r="190" spans="1:12" ht="19.149999999999999" customHeight="1" x14ac:dyDescent="0.25">
      <c r="A190" s="68" t="s">
        <v>155</v>
      </c>
      <c r="B190" s="70">
        <f t="shared" si="60"/>
        <v>18</v>
      </c>
      <c r="C190" s="71"/>
      <c r="D190" s="36" t="s">
        <v>423</v>
      </c>
      <c r="E190" s="60"/>
      <c r="F190" s="61">
        <f t="shared" ref="F190" si="64">B190*E190</f>
        <v>0</v>
      </c>
      <c r="H190" s="62">
        <v>18</v>
      </c>
      <c r="I190" s="62">
        <v>0</v>
      </c>
    </row>
    <row r="191" spans="1:12" ht="71.45" customHeight="1" x14ac:dyDescent="0.25">
      <c r="A191" s="69"/>
      <c r="B191" s="69"/>
      <c r="C191" s="71"/>
      <c r="D191" s="35" t="s">
        <v>424</v>
      </c>
      <c r="E191" s="60"/>
      <c r="F191" s="61"/>
      <c r="H191" s="62"/>
      <c r="I191" s="62"/>
    </row>
    <row r="192" spans="1:12" ht="19.149999999999999" customHeight="1" x14ac:dyDescent="0.25">
      <c r="A192" s="68" t="s">
        <v>157</v>
      </c>
      <c r="B192" s="70">
        <v>18</v>
      </c>
      <c r="C192" s="71"/>
      <c r="D192" s="36" t="s">
        <v>380</v>
      </c>
      <c r="E192" s="60"/>
      <c r="F192" s="61">
        <f t="shared" ref="F192" si="65">B192*E192</f>
        <v>0</v>
      </c>
      <c r="H192" s="62"/>
      <c r="I192" s="62"/>
    </row>
    <row r="193" spans="1:9" ht="71.45" customHeight="1" x14ac:dyDescent="0.25">
      <c r="A193" s="69"/>
      <c r="B193" s="69"/>
      <c r="C193" s="71"/>
      <c r="D193" s="35" t="s">
        <v>381</v>
      </c>
      <c r="E193" s="60"/>
      <c r="F193" s="61"/>
      <c r="H193" s="62"/>
      <c r="I193" s="62"/>
    </row>
    <row r="194" spans="1:9" ht="19.149999999999999" customHeight="1" x14ac:dyDescent="0.25">
      <c r="A194" s="68" t="s">
        <v>188</v>
      </c>
      <c r="B194" s="70">
        <f t="shared" si="60"/>
        <v>18</v>
      </c>
      <c r="C194" s="71"/>
      <c r="D194" s="36" t="s">
        <v>186</v>
      </c>
      <c r="E194" s="60"/>
      <c r="F194" s="61">
        <f t="shared" ref="F194" si="66">B194*E194</f>
        <v>0</v>
      </c>
      <c r="H194" s="62">
        <v>18</v>
      </c>
      <c r="I194" s="62">
        <v>0</v>
      </c>
    </row>
    <row r="195" spans="1:9" ht="71.45" customHeight="1" x14ac:dyDescent="0.25">
      <c r="A195" s="69"/>
      <c r="B195" s="69"/>
      <c r="C195" s="71"/>
      <c r="D195" s="35" t="s">
        <v>187</v>
      </c>
      <c r="E195" s="60"/>
      <c r="F195" s="61"/>
      <c r="H195" s="62"/>
      <c r="I195" s="62"/>
    </row>
    <row r="196" spans="1:9" ht="19.149999999999999" customHeight="1" x14ac:dyDescent="0.25">
      <c r="A196" s="68" t="s">
        <v>383</v>
      </c>
      <c r="B196" s="70">
        <f t="shared" si="60"/>
        <v>18</v>
      </c>
      <c r="C196" s="71"/>
      <c r="D196" s="36" t="s">
        <v>384</v>
      </c>
      <c r="E196" s="60"/>
      <c r="F196" s="61">
        <f t="shared" ref="F196" si="67">B196*E196</f>
        <v>0</v>
      </c>
      <c r="H196" s="62">
        <v>18</v>
      </c>
      <c r="I196" s="62">
        <v>0</v>
      </c>
    </row>
    <row r="197" spans="1:9" ht="71.45" customHeight="1" x14ac:dyDescent="0.25">
      <c r="A197" s="69"/>
      <c r="B197" s="69"/>
      <c r="C197" s="71"/>
      <c r="D197" s="35" t="s">
        <v>385</v>
      </c>
      <c r="E197" s="60"/>
      <c r="F197" s="61"/>
      <c r="H197" s="62"/>
      <c r="I197" s="62"/>
    </row>
    <row r="198" spans="1:9" ht="19.149999999999999" customHeight="1" x14ac:dyDescent="0.25">
      <c r="A198" s="68" t="s">
        <v>386</v>
      </c>
      <c r="B198" s="70">
        <v>421.2</v>
      </c>
      <c r="C198" s="71"/>
      <c r="D198" s="36" t="s">
        <v>229</v>
      </c>
      <c r="E198" s="60"/>
      <c r="F198" s="61">
        <f t="shared" ref="F198" si="68">B198*E198</f>
        <v>0</v>
      </c>
      <c r="H198" s="62"/>
      <c r="I198" s="62"/>
    </row>
    <row r="199" spans="1:9" ht="71.45" customHeight="1" x14ac:dyDescent="0.25">
      <c r="A199" s="69"/>
      <c r="B199" s="69"/>
      <c r="C199" s="71"/>
      <c r="D199" s="35" t="s">
        <v>476</v>
      </c>
      <c r="E199" s="60"/>
      <c r="F199" s="61"/>
      <c r="H199" s="62"/>
      <c r="I199" s="62"/>
    </row>
    <row r="202" spans="1:9" ht="39" customHeight="1" x14ac:dyDescent="0.3">
      <c r="A202" s="72" t="s">
        <v>201</v>
      </c>
      <c r="B202" s="73"/>
      <c r="C202" s="73"/>
      <c r="D202" s="74"/>
      <c r="E202" s="47"/>
      <c r="F202" s="47"/>
    </row>
    <row r="203" spans="1:9" ht="67.900000000000006" customHeight="1" x14ac:dyDescent="0.25">
      <c r="A203" s="77" t="s">
        <v>230</v>
      </c>
      <c r="B203" s="78"/>
      <c r="C203" s="79" t="s">
        <v>389</v>
      </c>
      <c r="D203" s="80"/>
      <c r="E203" s="50"/>
      <c r="F203" s="50"/>
      <c r="H203" s="63" t="s">
        <v>453</v>
      </c>
      <c r="I203" s="64"/>
    </row>
    <row r="204" spans="1:9" ht="49.15" customHeight="1" x14ac:dyDescent="0.25">
      <c r="A204" s="19" t="s">
        <v>93</v>
      </c>
      <c r="B204" s="15" t="s">
        <v>35</v>
      </c>
      <c r="C204" s="14" t="s">
        <v>4</v>
      </c>
      <c r="D204" s="16" t="s">
        <v>5</v>
      </c>
      <c r="E204" s="15" t="s">
        <v>450</v>
      </c>
      <c r="F204" s="15" t="s">
        <v>451</v>
      </c>
      <c r="H204" s="51" t="s">
        <v>327</v>
      </c>
      <c r="I204" s="51" t="s">
        <v>326</v>
      </c>
    </row>
    <row r="205" spans="1:9" ht="19.149999999999999" customHeight="1" x14ac:dyDescent="0.25">
      <c r="A205" s="55" t="s">
        <v>202</v>
      </c>
      <c r="B205" s="57">
        <v>1</v>
      </c>
      <c r="C205" s="58"/>
      <c r="D205" s="17" t="s">
        <v>60</v>
      </c>
      <c r="E205" s="60"/>
      <c r="F205" s="61">
        <f t="shared" ref="F205" si="69">B205*E205</f>
        <v>0</v>
      </c>
      <c r="H205" s="62">
        <v>1</v>
      </c>
      <c r="I205" s="62"/>
    </row>
    <row r="206" spans="1:9" ht="93.6" customHeight="1" x14ac:dyDescent="0.25">
      <c r="A206" s="56"/>
      <c r="B206" s="56"/>
      <c r="C206" s="59"/>
      <c r="D206" s="18" t="s">
        <v>224</v>
      </c>
      <c r="E206" s="60"/>
      <c r="F206" s="61"/>
      <c r="G206" s="31"/>
      <c r="H206" s="62"/>
      <c r="I206" s="62"/>
    </row>
    <row r="207" spans="1:9" ht="19.149999999999999" customHeight="1" x14ac:dyDescent="0.25">
      <c r="A207" s="55" t="s">
        <v>203</v>
      </c>
      <c r="B207" s="57">
        <v>1</v>
      </c>
      <c r="C207" s="58"/>
      <c r="D207" s="17" t="s">
        <v>65</v>
      </c>
      <c r="E207" s="60"/>
      <c r="F207" s="61">
        <f t="shared" ref="F207" si="70">B207*E207</f>
        <v>0</v>
      </c>
      <c r="H207" s="62">
        <v>1</v>
      </c>
      <c r="I207" s="62"/>
    </row>
    <row r="208" spans="1:9" ht="117.6" customHeight="1" x14ac:dyDescent="0.25">
      <c r="A208" s="56"/>
      <c r="B208" s="56"/>
      <c r="C208" s="59"/>
      <c r="D208" s="18" t="s">
        <v>225</v>
      </c>
      <c r="E208" s="60"/>
      <c r="F208" s="61"/>
      <c r="H208" s="62"/>
      <c r="I208" s="62"/>
    </row>
    <row r="209" spans="1:9" ht="19.149999999999999" customHeight="1" x14ac:dyDescent="0.25">
      <c r="A209" s="55" t="s">
        <v>204</v>
      </c>
      <c r="B209" s="57">
        <v>1</v>
      </c>
      <c r="C209" s="58"/>
      <c r="D209" s="17" t="s">
        <v>66</v>
      </c>
      <c r="E209" s="60"/>
      <c r="F209" s="61">
        <f t="shared" ref="F209" si="71">B209*E209</f>
        <v>0</v>
      </c>
      <c r="H209" s="62">
        <v>1</v>
      </c>
      <c r="I209" s="62"/>
    </row>
    <row r="210" spans="1:9" ht="71.45" customHeight="1" x14ac:dyDescent="0.25">
      <c r="A210" s="56"/>
      <c r="B210" s="56"/>
      <c r="C210" s="59"/>
      <c r="D210" s="18" t="s">
        <v>220</v>
      </c>
      <c r="E210" s="60"/>
      <c r="F210" s="61"/>
      <c r="H210" s="62"/>
      <c r="I210" s="62"/>
    </row>
    <row r="211" spans="1:9" ht="19.149999999999999" customHeight="1" x14ac:dyDescent="0.25">
      <c r="A211" s="55" t="s">
        <v>205</v>
      </c>
      <c r="B211" s="57">
        <v>1</v>
      </c>
      <c r="C211" s="58"/>
      <c r="D211" s="17" t="s">
        <v>206</v>
      </c>
      <c r="E211" s="60"/>
      <c r="F211" s="61">
        <f t="shared" ref="F211" si="72">B211*E211</f>
        <v>0</v>
      </c>
      <c r="H211" s="62">
        <v>1</v>
      </c>
      <c r="I211" s="62"/>
    </row>
    <row r="212" spans="1:9" ht="71.45" customHeight="1" x14ac:dyDescent="0.25">
      <c r="A212" s="56"/>
      <c r="B212" s="56"/>
      <c r="C212" s="59"/>
      <c r="D212" s="18" t="s">
        <v>223</v>
      </c>
      <c r="E212" s="60"/>
      <c r="F212" s="61"/>
      <c r="H212" s="62"/>
      <c r="I212" s="62"/>
    </row>
    <row r="213" spans="1:9" ht="19.149999999999999" customHeight="1" x14ac:dyDescent="0.25">
      <c r="A213" s="55" t="s">
        <v>207</v>
      </c>
      <c r="B213" s="57">
        <v>1</v>
      </c>
      <c r="C213" s="58"/>
      <c r="D213" s="17" t="s">
        <v>208</v>
      </c>
      <c r="E213" s="60"/>
      <c r="F213" s="61">
        <f t="shared" ref="F213" si="73">B213*E213</f>
        <v>0</v>
      </c>
      <c r="H213" s="62">
        <v>1</v>
      </c>
      <c r="I213" s="62"/>
    </row>
    <row r="214" spans="1:9" ht="71.45" customHeight="1" x14ac:dyDescent="0.25">
      <c r="A214" s="56"/>
      <c r="B214" s="56"/>
      <c r="C214" s="59"/>
      <c r="D214" s="18" t="s">
        <v>222</v>
      </c>
      <c r="E214" s="60"/>
      <c r="F214" s="61"/>
      <c r="H214" s="62"/>
      <c r="I214" s="62"/>
    </row>
    <row r="215" spans="1:9" ht="19.149999999999999" customHeight="1" x14ac:dyDescent="0.25">
      <c r="A215" s="55" t="s">
        <v>209</v>
      </c>
      <c r="B215" s="57">
        <v>1</v>
      </c>
      <c r="C215" s="58"/>
      <c r="D215" s="17" t="s">
        <v>210</v>
      </c>
      <c r="E215" s="60"/>
      <c r="F215" s="61">
        <f t="shared" ref="F215" si="74">B215*E215</f>
        <v>0</v>
      </c>
      <c r="H215" s="62">
        <v>1</v>
      </c>
      <c r="I215" s="62"/>
    </row>
    <row r="216" spans="1:9" ht="71.45" customHeight="1" x14ac:dyDescent="0.25">
      <c r="A216" s="56"/>
      <c r="B216" s="56"/>
      <c r="C216" s="59"/>
      <c r="D216" s="18" t="s">
        <v>221</v>
      </c>
      <c r="E216" s="60"/>
      <c r="F216" s="61"/>
      <c r="H216" s="62"/>
      <c r="I216" s="62"/>
    </row>
    <row r="217" spans="1:9" ht="19.149999999999999" customHeight="1" x14ac:dyDescent="0.25">
      <c r="A217" s="55" t="s">
        <v>211</v>
      </c>
      <c r="B217" s="57">
        <v>1</v>
      </c>
      <c r="C217" s="58"/>
      <c r="D217" s="17" t="s">
        <v>212</v>
      </c>
      <c r="E217" s="60"/>
      <c r="F217" s="61">
        <f t="shared" ref="F217" si="75">B217*E217</f>
        <v>0</v>
      </c>
      <c r="H217" s="62">
        <v>1</v>
      </c>
      <c r="I217" s="62"/>
    </row>
    <row r="218" spans="1:9" ht="86.45" customHeight="1" x14ac:dyDescent="0.25">
      <c r="A218" s="56"/>
      <c r="B218" s="56"/>
      <c r="C218" s="59"/>
      <c r="D218" s="18" t="s">
        <v>213</v>
      </c>
      <c r="E218" s="60"/>
      <c r="F218" s="61"/>
      <c r="H218" s="62"/>
      <c r="I218" s="62"/>
    </row>
    <row r="219" spans="1:9" ht="19.149999999999999" customHeight="1" x14ac:dyDescent="0.25">
      <c r="A219" s="55" t="s">
        <v>214</v>
      </c>
      <c r="B219" s="57">
        <v>1</v>
      </c>
      <c r="C219" s="58"/>
      <c r="D219" s="17" t="s">
        <v>216</v>
      </c>
      <c r="E219" s="60"/>
      <c r="F219" s="61">
        <f t="shared" ref="F219" si="76">B219*E219</f>
        <v>0</v>
      </c>
      <c r="H219" s="62">
        <v>1</v>
      </c>
      <c r="I219" s="62"/>
    </row>
    <row r="220" spans="1:9" ht="86.45" customHeight="1" x14ac:dyDescent="0.25">
      <c r="A220" s="56"/>
      <c r="B220" s="56"/>
      <c r="C220" s="59"/>
      <c r="D220" s="18" t="s">
        <v>215</v>
      </c>
      <c r="E220" s="60"/>
      <c r="F220" s="61"/>
      <c r="H220" s="62"/>
      <c r="I220" s="62"/>
    </row>
    <row r="221" spans="1:9" ht="19.149999999999999" customHeight="1" x14ac:dyDescent="0.25">
      <c r="A221" s="55" t="s">
        <v>217</v>
      </c>
      <c r="B221" s="57">
        <v>1</v>
      </c>
      <c r="C221" s="58"/>
      <c r="D221" s="17" t="s">
        <v>218</v>
      </c>
      <c r="E221" s="60"/>
      <c r="F221" s="61">
        <f t="shared" ref="F221" si="77">B221*E221</f>
        <v>0</v>
      </c>
      <c r="H221" s="62">
        <v>1</v>
      </c>
      <c r="I221" s="62"/>
    </row>
    <row r="222" spans="1:9" ht="86.45" customHeight="1" x14ac:dyDescent="0.25">
      <c r="A222" s="56"/>
      <c r="B222" s="56"/>
      <c r="C222" s="59"/>
      <c r="D222" s="18" t="s">
        <v>219</v>
      </c>
      <c r="E222" s="60"/>
      <c r="F222" s="61"/>
      <c r="H222" s="62"/>
      <c r="I222" s="62"/>
    </row>
    <row r="223" spans="1:9" ht="19.149999999999999" customHeight="1" x14ac:dyDescent="0.25">
      <c r="A223" s="55" t="s">
        <v>226</v>
      </c>
      <c r="B223" s="57">
        <v>1</v>
      </c>
      <c r="C223" s="58"/>
      <c r="D223" s="17" t="s">
        <v>250</v>
      </c>
      <c r="E223" s="60"/>
      <c r="F223" s="61">
        <f t="shared" ref="F223" si="78">B223*E223</f>
        <v>0</v>
      </c>
      <c r="H223" s="62">
        <v>1</v>
      </c>
      <c r="I223" s="62"/>
    </row>
    <row r="224" spans="1:9" ht="86.45" customHeight="1" x14ac:dyDescent="0.25">
      <c r="A224" s="56"/>
      <c r="B224" s="56"/>
      <c r="C224" s="59"/>
      <c r="D224" s="18" t="s">
        <v>471</v>
      </c>
      <c r="E224" s="60"/>
      <c r="F224" s="61"/>
      <c r="H224" s="62"/>
      <c r="I224" s="62"/>
    </row>
    <row r="225" spans="1:9" ht="19.149999999999999" customHeight="1" x14ac:dyDescent="0.25">
      <c r="A225" s="55" t="s">
        <v>227</v>
      </c>
      <c r="B225" s="57">
        <v>1</v>
      </c>
      <c r="C225" s="71"/>
      <c r="D225" s="36" t="s">
        <v>158</v>
      </c>
      <c r="E225" s="60"/>
      <c r="F225" s="61">
        <f t="shared" ref="F225" si="79">B225*E225</f>
        <v>0</v>
      </c>
      <c r="H225" s="62"/>
      <c r="I225" s="62"/>
    </row>
    <row r="226" spans="1:9" ht="71.45" customHeight="1" x14ac:dyDescent="0.25">
      <c r="A226" s="56"/>
      <c r="B226" s="56"/>
      <c r="C226" s="71"/>
      <c r="D226" s="35" t="s">
        <v>457</v>
      </c>
      <c r="E226" s="60"/>
      <c r="F226" s="61"/>
      <c r="H226" s="62"/>
      <c r="I226" s="62"/>
    </row>
    <row r="227" spans="1:9" ht="19.149999999999999" customHeight="1" x14ac:dyDescent="0.25">
      <c r="A227" s="55" t="s">
        <v>228</v>
      </c>
      <c r="B227" s="57">
        <v>9.1</v>
      </c>
      <c r="C227" s="71"/>
      <c r="D227" s="36" t="s">
        <v>229</v>
      </c>
      <c r="E227" s="60"/>
      <c r="F227" s="61">
        <f t="shared" ref="F227" si="80">B227*E227</f>
        <v>0</v>
      </c>
      <c r="H227" s="62"/>
      <c r="I227" s="62"/>
    </row>
    <row r="228" spans="1:9" ht="71.45" customHeight="1" x14ac:dyDescent="0.25">
      <c r="A228" s="56"/>
      <c r="B228" s="56"/>
      <c r="C228" s="71"/>
      <c r="D228" s="35" t="s">
        <v>477</v>
      </c>
      <c r="E228" s="60"/>
      <c r="F228" s="61"/>
      <c r="H228" s="62"/>
      <c r="I228" s="62"/>
    </row>
    <row r="229" spans="1:9" ht="19.149999999999999" customHeight="1" x14ac:dyDescent="0.25">
      <c r="A229" s="55" t="s">
        <v>231</v>
      </c>
      <c r="B229" s="57">
        <v>1</v>
      </c>
      <c r="C229" s="71"/>
      <c r="D229" s="36" t="s">
        <v>232</v>
      </c>
      <c r="E229" s="60"/>
      <c r="F229" s="61">
        <f t="shared" ref="F229" si="81">B229*E229</f>
        <v>0</v>
      </c>
      <c r="H229" s="62">
        <v>1</v>
      </c>
      <c r="I229" s="62"/>
    </row>
    <row r="230" spans="1:9" ht="71.45" customHeight="1" x14ac:dyDescent="0.25">
      <c r="A230" s="56"/>
      <c r="B230" s="56"/>
      <c r="C230" s="71"/>
      <c r="D230" s="35"/>
      <c r="E230" s="60"/>
      <c r="F230" s="61"/>
      <c r="H230" s="62"/>
      <c r="I230" s="62"/>
    </row>
    <row r="231" spans="1:9" ht="19.149999999999999" customHeight="1" x14ac:dyDescent="0.25">
      <c r="A231" s="55" t="s">
        <v>233</v>
      </c>
      <c r="B231" s="57">
        <v>1</v>
      </c>
      <c r="C231" s="71"/>
      <c r="D231" s="36" t="s">
        <v>234</v>
      </c>
      <c r="E231" s="60"/>
      <c r="F231" s="61">
        <f t="shared" ref="F231" si="82">B231*E231</f>
        <v>0</v>
      </c>
      <c r="H231" s="62">
        <v>1</v>
      </c>
      <c r="I231" s="62"/>
    </row>
    <row r="232" spans="1:9" ht="71.45" customHeight="1" x14ac:dyDescent="0.25">
      <c r="A232" s="56"/>
      <c r="B232" s="56"/>
      <c r="C232" s="71"/>
      <c r="D232" s="35"/>
      <c r="E232" s="60"/>
      <c r="F232" s="61"/>
      <c r="H232" s="62"/>
      <c r="I232" s="62"/>
    </row>
    <row r="233" spans="1:9" ht="19.149999999999999" customHeight="1" x14ac:dyDescent="0.25">
      <c r="A233" s="55" t="s">
        <v>235</v>
      </c>
      <c r="B233" s="57">
        <v>1</v>
      </c>
      <c r="C233" s="71"/>
      <c r="D233" s="36" t="s">
        <v>236</v>
      </c>
      <c r="E233" s="60"/>
      <c r="F233" s="61">
        <f t="shared" ref="F233" si="83">B233*E233</f>
        <v>0</v>
      </c>
      <c r="H233" s="62">
        <v>1</v>
      </c>
      <c r="I233" s="62"/>
    </row>
    <row r="234" spans="1:9" ht="71.45" customHeight="1" x14ac:dyDescent="0.25">
      <c r="A234" s="56"/>
      <c r="B234" s="56"/>
      <c r="C234" s="71"/>
      <c r="D234" s="35" t="s">
        <v>237</v>
      </c>
      <c r="E234" s="60"/>
      <c r="F234" s="61"/>
      <c r="H234" s="62"/>
      <c r="I234" s="62"/>
    </row>
    <row r="235" spans="1:9" ht="19.149999999999999" customHeight="1" x14ac:dyDescent="0.25">
      <c r="A235" s="55" t="s">
        <v>238</v>
      </c>
      <c r="B235" s="70">
        <v>1</v>
      </c>
      <c r="C235" s="81"/>
      <c r="D235" s="17" t="s">
        <v>21</v>
      </c>
      <c r="E235" s="60"/>
      <c r="F235" s="61">
        <f t="shared" ref="F235" si="84">B235*E235</f>
        <v>0</v>
      </c>
      <c r="H235" s="62">
        <v>1</v>
      </c>
      <c r="I235" s="62"/>
    </row>
    <row r="236" spans="1:9" ht="71.45" customHeight="1" x14ac:dyDescent="0.25">
      <c r="A236" s="56"/>
      <c r="B236" s="69"/>
      <c r="C236" s="82"/>
      <c r="D236" s="18" t="s">
        <v>96</v>
      </c>
      <c r="E236" s="60"/>
      <c r="F236" s="61"/>
      <c r="H236" s="62"/>
      <c r="I236" s="62"/>
    </row>
    <row r="237" spans="1:9" ht="19.149999999999999" customHeight="1" x14ac:dyDescent="0.25">
      <c r="A237" s="55" t="s">
        <v>239</v>
      </c>
      <c r="B237" s="70">
        <v>1</v>
      </c>
      <c r="C237" s="81"/>
      <c r="D237" s="17" t="s">
        <v>23</v>
      </c>
      <c r="E237" s="60"/>
      <c r="F237" s="61">
        <f t="shared" ref="F237" si="85">B237*E237</f>
        <v>0</v>
      </c>
      <c r="H237" s="62">
        <v>1</v>
      </c>
      <c r="I237" s="62"/>
    </row>
    <row r="238" spans="1:9" ht="71.45" customHeight="1" x14ac:dyDescent="0.25">
      <c r="A238" s="56"/>
      <c r="B238" s="69"/>
      <c r="C238" s="82"/>
      <c r="D238" s="18" t="s">
        <v>97</v>
      </c>
      <c r="E238" s="60"/>
      <c r="F238" s="61"/>
      <c r="H238" s="62"/>
      <c r="I238" s="62"/>
    </row>
    <row r="239" spans="1:9" ht="19.149999999999999" customHeight="1" x14ac:dyDescent="0.25">
      <c r="A239" s="55" t="s">
        <v>240</v>
      </c>
      <c r="B239" s="70">
        <v>1</v>
      </c>
      <c r="C239" s="81"/>
      <c r="D239" s="17" t="s">
        <v>24</v>
      </c>
      <c r="E239" s="60"/>
      <c r="F239" s="61">
        <f t="shared" ref="F239" si="86">B239*E239</f>
        <v>0</v>
      </c>
      <c r="H239" s="62">
        <v>1</v>
      </c>
      <c r="I239" s="62"/>
    </row>
    <row r="240" spans="1:9" ht="71.45" customHeight="1" x14ac:dyDescent="0.25">
      <c r="A240" s="56"/>
      <c r="B240" s="69"/>
      <c r="C240" s="82"/>
      <c r="D240" s="18" t="s">
        <v>103</v>
      </c>
      <c r="E240" s="60"/>
      <c r="F240" s="61"/>
      <c r="H240" s="62"/>
      <c r="I240" s="62"/>
    </row>
    <row r="241" spans="1:9" ht="19.149999999999999" customHeight="1" x14ac:dyDescent="0.25">
      <c r="A241" s="55" t="s">
        <v>241</v>
      </c>
      <c r="B241" s="70">
        <v>1</v>
      </c>
      <c r="C241" s="81"/>
      <c r="D241" s="17" t="s">
        <v>85</v>
      </c>
      <c r="E241" s="60"/>
      <c r="F241" s="61">
        <f t="shared" ref="F241" si="87">B241*E241</f>
        <v>0</v>
      </c>
      <c r="H241" s="62">
        <v>1</v>
      </c>
      <c r="I241" s="62"/>
    </row>
    <row r="242" spans="1:9" ht="71.45" customHeight="1" x14ac:dyDescent="0.25">
      <c r="A242" s="56"/>
      <c r="B242" s="69"/>
      <c r="C242" s="82"/>
      <c r="D242" s="18" t="s">
        <v>98</v>
      </c>
      <c r="E242" s="60"/>
      <c r="F242" s="61"/>
      <c r="H242" s="62"/>
      <c r="I242" s="62"/>
    </row>
    <row r="243" spans="1:9" ht="19.149999999999999" customHeight="1" x14ac:dyDescent="0.25">
      <c r="A243" s="55" t="s">
        <v>242</v>
      </c>
      <c r="B243" s="70">
        <v>1</v>
      </c>
      <c r="C243" s="75"/>
      <c r="D243" s="24" t="s">
        <v>182</v>
      </c>
      <c r="E243" s="60"/>
      <c r="F243" s="61">
        <f t="shared" ref="F243" si="88">B243*E243</f>
        <v>0</v>
      </c>
      <c r="H243" s="62">
        <v>1</v>
      </c>
      <c r="I243" s="62"/>
    </row>
    <row r="244" spans="1:9" ht="71.45" customHeight="1" x14ac:dyDescent="0.25">
      <c r="A244" s="56"/>
      <c r="B244" s="69"/>
      <c r="C244" s="76"/>
      <c r="D244" s="40" t="s">
        <v>183</v>
      </c>
      <c r="E244" s="60"/>
      <c r="F244" s="61"/>
      <c r="G244" s="12"/>
      <c r="H244" s="62"/>
      <c r="I244" s="62"/>
    </row>
    <row r="245" spans="1:9" ht="19.149999999999999" customHeight="1" x14ac:dyDescent="0.25">
      <c r="A245" s="55" t="s">
        <v>243</v>
      </c>
      <c r="B245" s="70">
        <v>1</v>
      </c>
      <c r="C245" s="75"/>
      <c r="D245" s="24" t="s">
        <v>184</v>
      </c>
      <c r="E245" s="60"/>
      <c r="F245" s="61">
        <f t="shared" ref="F245" si="89">B245*E245</f>
        <v>0</v>
      </c>
      <c r="H245" s="62">
        <v>1</v>
      </c>
      <c r="I245" s="62"/>
    </row>
    <row r="246" spans="1:9" ht="71.45" customHeight="1" x14ac:dyDescent="0.25">
      <c r="A246" s="56"/>
      <c r="B246" s="69"/>
      <c r="C246" s="76"/>
      <c r="D246" s="40" t="s">
        <v>185</v>
      </c>
      <c r="E246" s="60"/>
      <c r="F246" s="61"/>
      <c r="G246" s="12"/>
      <c r="H246" s="62"/>
      <c r="I246" s="62"/>
    </row>
    <row r="247" spans="1:9" ht="19.149999999999999" customHeight="1" x14ac:dyDescent="0.25">
      <c r="A247" s="55" t="s">
        <v>244</v>
      </c>
      <c r="B247" s="70">
        <v>1</v>
      </c>
      <c r="C247" s="75"/>
      <c r="D247" s="24" t="s">
        <v>245</v>
      </c>
      <c r="E247" s="60"/>
      <c r="F247" s="61">
        <f t="shared" ref="F247" si="90">B247*E247</f>
        <v>0</v>
      </c>
      <c r="H247" s="62">
        <v>1</v>
      </c>
      <c r="I247" s="62"/>
    </row>
    <row r="248" spans="1:9" ht="71.45" customHeight="1" x14ac:dyDescent="0.25">
      <c r="A248" s="56"/>
      <c r="B248" s="69"/>
      <c r="C248" s="76"/>
      <c r="D248" s="40" t="s">
        <v>246</v>
      </c>
      <c r="E248" s="60"/>
      <c r="F248" s="61"/>
      <c r="G248" s="12"/>
      <c r="H248" s="62"/>
      <c r="I248" s="62"/>
    </row>
    <row r="251" spans="1:9" ht="39" customHeight="1" x14ac:dyDescent="0.3">
      <c r="A251" s="72" t="s">
        <v>252</v>
      </c>
      <c r="B251" s="73"/>
      <c r="C251" s="73"/>
      <c r="D251" s="74"/>
      <c r="E251" s="47"/>
      <c r="F251" s="47"/>
    </row>
    <row r="252" spans="1:9" ht="67.900000000000006" customHeight="1" x14ac:dyDescent="0.25">
      <c r="A252" s="77" t="s">
        <v>230</v>
      </c>
      <c r="B252" s="78"/>
      <c r="C252" s="79" t="s">
        <v>435</v>
      </c>
      <c r="D252" s="80"/>
      <c r="E252" s="50"/>
      <c r="F252" s="50"/>
      <c r="H252" s="63" t="s">
        <v>453</v>
      </c>
      <c r="I252" s="64"/>
    </row>
    <row r="253" spans="1:9" ht="49.15" customHeight="1" x14ac:dyDescent="0.25">
      <c r="A253" s="19" t="s">
        <v>93</v>
      </c>
      <c r="B253" s="15" t="s">
        <v>35</v>
      </c>
      <c r="C253" s="14" t="s">
        <v>4</v>
      </c>
      <c r="D253" s="16" t="s">
        <v>5</v>
      </c>
      <c r="E253" s="15" t="s">
        <v>450</v>
      </c>
      <c r="F253" s="15" t="s">
        <v>451</v>
      </c>
      <c r="H253" s="51" t="s">
        <v>327</v>
      </c>
      <c r="I253" s="51" t="s">
        <v>326</v>
      </c>
    </row>
    <row r="254" spans="1:9" ht="19.149999999999999" customHeight="1" x14ac:dyDescent="0.25">
      <c r="A254" s="55" t="s">
        <v>253</v>
      </c>
      <c r="B254" s="57">
        <f>H254+I254</f>
        <v>9</v>
      </c>
      <c r="C254" s="58"/>
      <c r="D254" s="17" t="s">
        <v>141</v>
      </c>
      <c r="E254" s="60"/>
      <c r="F254" s="61">
        <f t="shared" ref="F254" si="91">B254*E254</f>
        <v>0</v>
      </c>
      <c r="H254" s="62">
        <v>9</v>
      </c>
      <c r="I254" s="62">
        <v>0</v>
      </c>
    </row>
    <row r="255" spans="1:9" ht="93.6" customHeight="1" x14ac:dyDescent="0.25">
      <c r="A255" s="56"/>
      <c r="B255" s="56"/>
      <c r="C255" s="59"/>
      <c r="D255" s="18" t="s">
        <v>142</v>
      </c>
      <c r="E255" s="60"/>
      <c r="F255" s="61"/>
      <c r="G255" s="31"/>
      <c r="H255" s="62"/>
      <c r="I255" s="62"/>
    </row>
    <row r="256" spans="1:9" ht="19.149999999999999" customHeight="1" x14ac:dyDescent="0.25">
      <c r="A256" s="55" t="s">
        <v>254</v>
      </c>
      <c r="B256" s="57">
        <f>H256+I256</f>
        <v>36</v>
      </c>
      <c r="C256" s="71"/>
      <c r="D256" s="36" t="s">
        <v>153</v>
      </c>
      <c r="E256" s="60"/>
      <c r="F256" s="61">
        <f t="shared" ref="F256" si="92">B256*E256</f>
        <v>0</v>
      </c>
      <c r="H256" s="62">
        <v>36</v>
      </c>
      <c r="I256" s="62">
        <v>0</v>
      </c>
    </row>
    <row r="257" spans="1:9" ht="77.25" customHeight="1" x14ac:dyDescent="0.25">
      <c r="A257" s="56"/>
      <c r="B257" s="56"/>
      <c r="C257" s="71"/>
      <c r="D257" s="35" t="s">
        <v>255</v>
      </c>
      <c r="E257" s="60"/>
      <c r="F257" s="61"/>
      <c r="H257" s="62"/>
      <c r="I257" s="62"/>
    </row>
    <row r="258" spans="1:9" ht="19.149999999999999" customHeight="1" x14ac:dyDescent="0.25">
      <c r="A258" s="55" t="s">
        <v>256</v>
      </c>
      <c r="B258" s="57">
        <f>H258+I258</f>
        <v>2</v>
      </c>
      <c r="C258" s="71"/>
      <c r="D258" s="36" t="s">
        <v>257</v>
      </c>
      <c r="E258" s="60"/>
      <c r="F258" s="61">
        <f t="shared" ref="F258" si="93">B258*E258</f>
        <v>0</v>
      </c>
      <c r="H258" s="62">
        <v>2</v>
      </c>
      <c r="I258" s="62">
        <v>0</v>
      </c>
    </row>
    <row r="259" spans="1:9" ht="77.25" customHeight="1" x14ac:dyDescent="0.25">
      <c r="A259" s="56"/>
      <c r="B259" s="56"/>
      <c r="C259" s="71"/>
      <c r="D259" s="35" t="s">
        <v>472</v>
      </c>
      <c r="E259" s="60"/>
      <c r="F259" s="61"/>
      <c r="H259" s="62"/>
      <c r="I259" s="62"/>
    </row>
    <row r="260" spans="1:9" ht="19.149999999999999" customHeight="1" x14ac:dyDescent="0.25">
      <c r="A260" s="55" t="s">
        <v>258</v>
      </c>
      <c r="B260" s="90" t="s">
        <v>259</v>
      </c>
      <c r="C260" s="71"/>
      <c r="D260" s="36" t="s">
        <v>158</v>
      </c>
      <c r="E260" s="60"/>
      <c r="F260" s="61" t="e">
        <f t="shared" ref="F260" si="94">B260*E260</f>
        <v>#VALUE!</v>
      </c>
      <c r="H260" s="62"/>
      <c r="I260" s="62"/>
    </row>
    <row r="261" spans="1:9" ht="71.45" customHeight="1" x14ac:dyDescent="0.25">
      <c r="A261" s="56"/>
      <c r="B261" s="91"/>
      <c r="C261" s="71"/>
      <c r="D261" s="35" t="s">
        <v>480</v>
      </c>
      <c r="E261" s="60"/>
      <c r="F261" s="61"/>
      <c r="H261" s="62"/>
      <c r="I261" s="62"/>
    </row>
    <row r="262" spans="1:9" ht="19.149999999999999" customHeight="1" x14ac:dyDescent="0.25">
      <c r="A262" s="55" t="s">
        <v>260</v>
      </c>
      <c r="B262" s="57">
        <v>114.8</v>
      </c>
      <c r="C262" s="71"/>
      <c r="D262" s="36" t="s">
        <v>229</v>
      </c>
      <c r="E262" s="60"/>
      <c r="F262" s="61">
        <f t="shared" ref="F262" si="95">B262*E262</f>
        <v>0</v>
      </c>
      <c r="H262" s="62"/>
      <c r="I262" s="62"/>
    </row>
    <row r="263" spans="1:9" ht="71.45" customHeight="1" x14ac:dyDescent="0.25">
      <c r="A263" s="56"/>
      <c r="B263" s="56"/>
      <c r="C263" s="71"/>
      <c r="D263" s="35" t="s">
        <v>479</v>
      </c>
      <c r="E263" s="60"/>
      <c r="F263" s="61"/>
      <c r="H263" s="62"/>
      <c r="I263" s="62"/>
    </row>
    <row r="264" spans="1:9" ht="19.149999999999999" customHeight="1" x14ac:dyDescent="0.25">
      <c r="A264" s="55" t="s">
        <v>261</v>
      </c>
      <c r="B264" s="57">
        <f>H264+I264</f>
        <v>1</v>
      </c>
      <c r="C264" s="71"/>
      <c r="D264" s="36" t="s">
        <v>262</v>
      </c>
      <c r="E264" s="60"/>
      <c r="F264" s="61">
        <f t="shared" ref="F264" si="96">B264*E264</f>
        <v>0</v>
      </c>
      <c r="H264" s="62">
        <v>1</v>
      </c>
      <c r="I264" s="62">
        <v>0</v>
      </c>
    </row>
    <row r="265" spans="1:9" ht="77.25" customHeight="1" x14ac:dyDescent="0.25">
      <c r="A265" s="56"/>
      <c r="B265" s="56"/>
      <c r="C265" s="71"/>
      <c r="D265" s="35" t="s">
        <v>472</v>
      </c>
      <c r="E265" s="60"/>
      <c r="F265" s="61"/>
      <c r="H265" s="62"/>
      <c r="I265" s="62"/>
    </row>
    <row r="266" spans="1:9" ht="19.149999999999999" customHeight="1" x14ac:dyDescent="0.25">
      <c r="A266" s="55" t="s">
        <v>263</v>
      </c>
      <c r="B266" s="57">
        <f t="shared" ref="B266" si="97">H266+I266</f>
        <v>2</v>
      </c>
      <c r="C266" s="71"/>
      <c r="D266" s="36" t="s">
        <v>264</v>
      </c>
      <c r="E266" s="60"/>
      <c r="F266" s="61">
        <f t="shared" ref="F266" si="98">B266*E266</f>
        <v>0</v>
      </c>
      <c r="H266" s="62">
        <v>2</v>
      </c>
      <c r="I266" s="62">
        <v>0</v>
      </c>
    </row>
    <row r="267" spans="1:9" ht="77.25" customHeight="1" x14ac:dyDescent="0.25">
      <c r="A267" s="56"/>
      <c r="B267" s="56"/>
      <c r="C267" s="71"/>
      <c r="D267" s="35" t="s">
        <v>472</v>
      </c>
      <c r="E267" s="60"/>
      <c r="F267" s="61"/>
      <c r="H267" s="62"/>
      <c r="I267" s="62"/>
    </row>
    <row r="268" spans="1:9" ht="19.149999999999999" customHeight="1" x14ac:dyDescent="0.25">
      <c r="A268" s="55" t="s">
        <v>390</v>
      </c>
      <c r="B268" s="57">
        <f t="shared" ref="B268" si="99">H268+I268</f>
        <v>1</v>
      </c>
      <c r="C268" s="58"/>
      <c r="D268" s="17" t="s">
        <v>218</v>
      </c>
      <c r="E268" s="60"/>
      <c r="F268" s="61">
        <f t="shared" ref="F268" si="100">B268*E268</f>
        <v>0</v>
      </c>
      <c r="H268" s="62">
        <v>1</v>
      </c>
      <c r="I268" s="62">
        <v>0</v>
      </c>
    </row>
    <row r="269" spans="1:9" ht="86.45" customHeight="1" x14ac:dyDescent="0.25">
      <c r="A269" s="56"/>
      <c r="B269" s="56"/>
      <c r="C269" s="59"/>
      <c r="D269" s="18" t="s">
        <v>219</v>
      </c>
      <c r="E269" s="60"/>
      <c r="F269" s="61"/>
      <c r="H269" s="62"/>
      <c r="I269" s="62"/>
    </row>
    <row r="270" spans="1:9" ht="19.149999999999999" customHeight="1" x14ac:dyDescent="0.25">
      <c r="A270" s="55" t="s">
        <v>395</v>
      </c>
      <c r="B270" s="57">
        <f t="shared" ref="B270" si="101">H270+I270</f>
        <v>2</v>
      </c>
      <c r="C270" s="58"/>
      <c r="D270" s="17" t="s">
        <v>396</v>
      </c>
      <c r="E270" s="60"/>
      <c r="F270" s="61">
        <f t="shared" ref="F270" si="102">B270*E270</f>
        <v>0</v>
      </c>
      <c r="H270" s="62">
        <v>2</v>
      </c>
      <c r="I270" s="62">
        <v>0</v>
      </c>
    </row>
    <row r="271" spans="1:9" ht="130.9" customHeight="1" x14ac:dyDescent="0.25">
      <c r="A271" s="56"/>
      <c r="B271" s="56"/>
      <c r="C271" s="59"/>
      <c r="D271" s="18" t="s">
        <v>397</v>
      </c>
      <c r="E271" s="60"/>
      <c r="F271" s="61"/>
      <c r="H271" s="62"/>
      <c r="I271" s="62"/>
    </row>
    <row r="272" spans="1:9" ht="19.149999999999999" customHeight="1" x14ac:dyDescent="0.25">
      <c r="A272" s="55" t="s">
        <v>398</v>
      </c>
      <c r="B272" s="57">
        <f t="shared" ref="B272" si="103">H272+I272</f>
        <v>1</v>
      </c>
      <c r="C272" s="58"/>
      <c r="D272" s="17" t="s">
        <v>399</v>
      </c>
      <c r="E272" s="60"/>
      <c r="F272" s="61">
        <f t="shared" ref="F272" si="104">B272*E272</f>
        <v>0</v>
      </c>
      <c r="H272" s="62">
        <v>1</v>
      </c>
      <c r="I272" s="62">
        <v>0</v>
      </c>
    </row>
    <row r="273" spans="1:9" ht="86.45" customHeight="1" x14ac:dyDescent="0.25">
      <c r="A273" s="56"/>
      <c r="B273" s="56"/>
      <c r="C273" s="59"/>
      <c r="D273" s="18" t="s">
        <v>400</v>
      </c>
      <c r="E273" s="60"/>
      <c r="F273" s="61"/>
      <c r="H273" s="62"/>
      <c r="I273" s="62"/>
    </row>
    <row r="274" spans="1:9" ht="19.149999999999999" customHeight="1" x14ac:dyDescent="0.25">
      <c r="A274" s="55" t="s">
        <v>405</v>
      </c>
      <c r="B274" s="57">
        <f t="shared" ref="B274" si="105">H274+I274</f>
        <v>1</v>
      </c>
      <c r="C274" s="58"/>
      <c r="D274" s="17" t="s">
        <v>406</v>
      </c>
      <c r="E274" s="60"/>
      <c r="F274" s="61">
        <f t="shared" ref="F274" si="106">B274*E274</f>
        <v>0</v>
      </c>
      <c r="H274" s="62">
        <v>1</v>
      </c>
      <c r="I274" s="62">
        <v>0</v>
      </c>
    </row>
    <row r="275" spans="1:9" ht="86.45" customHeight="1" x14ac:dyDescent="0.25">
      <c r="A275" s="56"/>
      <c r="B275" s="56"/>
      <c r="C275" s="59"/>
      <c r="D275" s="18" t="s">
        <v>473</v>
      </c>
      <c r="E275" s="60"/>
      <c r="F275" s="61"/>
      <c r="H275" s="62"/>
      <c r="I275" s="62"/>
    </row>
    <row r="276" spans="1:9" ht="19.149999999999999" customHeight="1" x14ac:dyDescent="0.25">
      <c r="A276" s="55" t="s">
        <v>413</v>
      </c>
      <c r="B276" s="57">
        <f t="shared" ref="B276" si="107">H276+I276</f>
        <v>1</v>
      </c>
      <c r="C276" s="58"/>
      <c r="D276" s="17" t="s">
        <v>414</v>
      </c>
      <c r="E276" s="60"/>
      <c r="F276" s="61">
        <f t="shared" ref="F276" si="108">B276*E276</f>
        <v>0</v>
      </c>
      <c r="H276" s="62">
        <v>1</v>
      </c>
      <c r="I276" s="62">
        <v>0</v>
      </c>
    </row>
    <row r="277" spans="1:9" ht="214.5" customHeight="1" x14ac:dyDescent="0.25">
      <c r="A277" s="56"/>
      <c r="B277" s="56"/>
      <c r="C277" s="59"/>
      <c r="D277" s="18" t="s">
        <v>415</v>
      </c>
      <c r="E277" s="60"/>
      <c r="F277" s="61"/>
      <c r="H277" s="62"/>
      <c r="I277" s="62"/>
    </row>
    <row r="278" spans="1:9" ht="19.149999999999999" customHeight="1" x14ac:dyDescent="0.25">
      <c r="A278" s="55" t="s">
        <v>416</v>
      </c>
      <c r="B278" s="57">
        <f t="shared" ref="B278" si="109">H278+I278</f>
        <v>1</v>
      </c>
      <c r="C278" s="58"/>
      <c r="D278" s="17" t="s">
        <v>417</v>
      </c>
      <c r="E278" s="60"/>
      <c r="F278" s="61">
        <f t="shared" ref="F278" si="110">B278*E278</f>
        <v>0</v>
      </c>
      <c r="H278" s="62">
        <v>1</v>
      </c>
      <c r="I278" s="62">
        <v>0</v>
      </c>
    </row>
    <row r="279" spans="1:9" ht="130.15" customHeight="1" x14ac:dyDescent="0.25">
      <c r="A279" s="56"/>
      <c r="B279" s="56"/>
      <c r="C279" s="59"/>
      <c r="D279" s="18" t="s">
        <v>418</v>
      </c>
      <c r="E279" s="60"/>
      <c r="F279" s="61"/>
      <c r="H279" s="62"/>
      <c r="I279" s="62"/>
    </row>
    <row r="280" spans="1:9" ht="19.149999999999999" customHeight="1" x14ac:dyDescent="0.25">
      <c r="A280" s="55" t="s">
        <v>490</v>
      </c>
      <c r="B280" s="57">
        <f t="shared" ref="B280" si="111">H280+I280</f>
        <v>1</v>
      </c>
      <c r="C280" s="58"/>
      <c r="D280" s="17" t="s">
        <v>491</v>
      </c>
      <c r="E280" s="60"/>
      <c r="F280" s="61">
        <f t="shared" ref="F280" si="112">B280*E280</f>
        <v>0</v>
      </c>
      <c r="H280" s="62">
        <v>1</v>
      </c>
      <c r="I280" s="62">
        <v>0</v>
      </c>
    </row>
    <row r="281" spans="1:9" ht="130.15" customHeight="1" x14ac:dyDescent="0.25">
      <c r="A281" s="56"/>
      <c r="B281" s="56"/>
      <c r="C281" s="59"/>
      <c r="D281" s="18" t="s">
        <v>492</v>
      </c>
      <c r="E281" s="60"/>
      <c r="F281" s="61"/>
      <c r="H281" s="62"/>
      <c r="I281" s="62"/>
    </row>
    <row r="284" spans="1:9" ht="39" customHeight="1" x14ac:dyDescent="0.3">
      <c r="A284" s="72" t="s">
        <v>265</v>
      </c>
      <c r="B284" s="73"/>
      <c r="C284" s="73"/>
      <c r="D284" s="74"/>
      <c r="E284" s="47"/>
      <c r="F284" s="47"/>
    </row>
    <row r="285" spans="1:9" ht="67.900000000000006" customHeight="1" x14ac:dyDescent="0.25">
      <c r="A285" s="77" t="s">
        <v>230</v>
      </c>
      <c r="B285" s="78"/>
      <c r="C285" s="79" t="s">
        <v>435</v>
      </c>
      <c r="D285" s="80"/>
      <c r="E285" s="50"/>
      <c r="F285" s="50"/>
    </row>
    <row r="286" spans="1:9" ht="49.15" customHeight="1" x14ac:dyDescent="0.25">
      <c r="A286" s="19" t="s">
        <v>93</v>
      </c>
      <c r="B286" s="15" t="s">
        <v>35</v>
      </c>
      <c r="C286" s="14" t="s">
        <v>4</v>
      </c>
      <c r="D286" s="16" t="s">
        <v>5</v>
      </c>
      <c r="E286" s="15" t="s">
        <v>450</v>
      </c>
      <c r="F286" s="15" t="s">
        <v>451</v>
      </c>
    </row>
    <row r="287" spans="1:9" ht="19.149999999999999" customHeight="1" x14ac:dyDescent="0.25">
      <c r="A287" s="55" t="s">
        <v>266</v>
      </c>
      <c r="B287" s="57">
        <v>3</v>
      </c>
      <c r="C287" s="58"/>
      <c r="D287" s="17" t="s">
        <v>60</v>
      </c>
      <c r="E287" s="60"/>
      <c r="F287" s="61">
        <f t="shared" ref="F287" si="113">B287*E287</f>
        <v>0</v>
      </c>
    </row>
    <row r="288" spans="1:9" ht="93.6" customHeight="1" x14ac:dyDescent="0.25">
      <c r="A288" s="56"/>
      <c r="B288" s="56"/>
      <c r="C288" s="59"/>
      <c r="D288" s="18" t="s">
        <v>268</v>
      </c>
      <c r="E288" s="60"/>
      <c r="F288" s="61"/>
      <c r="G288" s="31"/>
    </row>
    <row r="289" spans="1:6" ht="19.149999999999999" customHeight="1" x14ac:dyDescent="0.25">
      <c r="A289" s="55" t="s">
        <v>267</v>
      </c>
      <c r="B289" s="57">
        <v>3</v>
      </c>
      <c r="C289" s="58"/>
      <c r="D289" s="17" t="s">
        <v>65</v>
      </c>
      <c r="E289" s="60"/>
      <c r="F289" s="61">
        <f t="shared" ref="F289" si="114">B289*E289</f>
        <v>0</v>
      </c>
    </row>
    <row r="290" spans="1:6" ht="117.6" customHeight="1" x14ac:dyDescent="0.25">
      <c r="A290" s="56"/>
      <c r="B290" s="56"/>
      <c r="C290" s="59"/>
      <c r="D290" s="18" t="s">
        <v>269</v>
      </c>
      <c r="E290" s="60"/>
      <c r="F290" s="61"/>
    </row>
    <row r="291" spans="1:6" ht="19.149999999999999" customHeight="1" x14ac:dyDescent="0.25">
      <c r="A291" s="55" t="s">
        <v>270</v>
      </c>
      <c r="B291" s="57">
        <v>3</v>
      </c>
      <c r="C291" s="58"/>
      <c r="D291" s="17" t="s">
        <v>66</v>
      </c>
      <c r="E291" s="60"/>
      <c r="F291" s="61">
        <f t="shared" ref="F291" si="115">B291*E291</f>
        <v>0</v>
      </c>
    </row>
    <row r="292" spans="1:6" ht="71.45" customHeight="1" x14ac:dyDescent="0.25">
      <c r="A292" s="56"/>
      <c r="B292" s="56"/>
      <c r="C292" s="59"/>
      <c r="D292" s="18" t="s">
        <v>271</v>
      </c>
      <c r="E292" s="60"/>
      <c r="F292" s="61"/>
    </row>
    <row r="293" spans="1:6" ht="19.149999999999999" customHeight="1" x14ac:dyDescent="0.25">
      <c r="A293" s="55" t="s">
        <v>272</v>
      </c>
      <c r="B293" s="57">
        <v>3</v>
      </c>
      <c r="C293" s="58"/>
      <c r="D293" s="17" t="s">
        <v>273</v>
      </c>
      <c r="E293" s="60"/>
      <c r="F293" s="61">
        <f t="shared" ref="F293" si="116">B293*E293</f>
        <v>0</v>
      </c>
    </row>
    <row r="294" spans="1:6" ht="71.45" customHeight="1" x14ac:dyDescent="0.25">
      <c r="A294" s="56"/>
      <c r="B294" s="56"/>
      <c r="C294" s="59"/>
      <c r="D294" s="18" t="s">
        <v>474</v>
      </c>
      <c r="E294" s="60"/>
      <c r="F294" s="61"/>
    </row>
    <row r="295" spans="1:6" ht="19.149999999999999" customHeight="1" x14ac:dyDescent="0.25">
      <c r="A295" s="55" t="s">
        <v>274</v>
      </c>
      <c r="B295" s="57">
        <v>4</v>
      </c>
      <c r="C295" s="58"/>
      <c r="D295" s="17" t="s">
        <v>218</v>
      </c>
      <c r="E295" s="60"/>
      <c r="F295" s="61">
        <f t="shared" ref="F295" si="117">B295*E295</f>
        <v>0</v>
      </c>
    </row>
    <row r="296" spans="1:6" ht="86.45" customHeight="1" x14ac:dyDescent="0.25">
      <c r="A296" s="56"/>
      <c r="B296" s="56"/>
      <c r="C296" s="59"/>
      <c r="D296" s="18" t="s">
        <v>275</v>
      </c>
      <c r="E296" s="60"/>
      <c r="F296" s="61"/>
    </row>
    <row r="297" spans="1:6" ht="19.149999999999999" customHeight="1" x14ac:dyDescent="0.25">
      <c r="A297" s="55" t="s">
        <v>276</v>
      </c>
      <c r="B297" s="57">
        <v>1</v>
      </c>
      <c r="C297" s="58"/>
      <c r="D297" s="17" t="s">
        <v>277</v>
      </c>
      <c r="E297" s="60"/>
      <c r="F297" s="61">
        <f t="shared" ref="F297" si="118">B297*E297</f>
        <v>0</v>
      </c>
    </row>
    <row r="298" spans="1:6" ht="71.45" customHeight="1" x14ac:dyDescent="0.25">
      <c r="A298" s="56"/>
      <c r="B298" s="56"/>
      <c r="C298" s="59"/>
      <c r="D298" s="18" t="s">
        <v>281</v>
      </c>
      <c r="E298" s="60"/>
      <c r="F298" s="61"/>
    </row>
    <row r="299" spans="1:6" ht="19.149999999999999" customHeight="1" x14ac:dyDescent="0.25">
      <c r="A299" s="55" t="s">
        <v>278</v>
      </c>
      <c r="B299" s="57">
        <v>4</v>
      </c>
      <c r="C299" s="58"/>
      <c r="D299" s="17" t="s">
        <v>279</v>
      </c>
      <c r="E299" s="60"/>
      <c r="F299" s="61">
        <f t="shared" ref="F299" si="119">B299*E299</f>
        <v>0</v>
      </c>
    </row>
    <row r="300" spans="1:6" ht="71.45" customHeight="1" x14ac:dyDescent="0.25">
      <c r="A300" s="56"/>
      <c r="B300" s="56"/>
      <c r="C300" s="59"/>
      <c r="D300" s="18" t="s">
        <v>280</v>
      </c>
      <c r="E300" s="60"/>
      <c r="F300" s="61"/>
    </row>
    <row r="301" spans="1:6" ht="19.149999999999999" customHeight="1" x14ac:dyDescent="0.25">
      <c r="A301" s="55" t="s">
        <v>282</v>
      </c>
      <c r="B301" s="57">
        <v>7</v>
      </c>
      <c r="C301" s="58"/>
      <c r="D301" s="17" t="s">
        <v>153</v>
      </c>
      <c r="E301" s="60"/>
      <c r="F301" s="61">
        <f t="shared" ref="F301" si="120">B301*E301</f>
        <v>0</v>
      </c>
    </row>
    <row r="302" spans="1:6" ht="71.45" customHeight="1" x14ac:dyDescent="0.25">
      <c r="A302" s="56"/>
      <c r="B302" s="56"/>
      <c r="C302" s="59"/>
      <c r="D302" s="18" t="s">
        <v>283</v>
      </c>
      <c r="E302" s="60"/>
      <c r="F302" s="61"/>
    </row>
    <row r="303" spans="1:6" ht="19.149999999999999" customHeight="1" x14ac:dyDescent="0.25">
      <c r="A303" s="55" t="s">
        <v>284</v>
      </c>
      <c r="B303" s="57">
        <v>1</v>
      </c>
      <c r="C303" s="58"/>
      <c r="D303" s="17" t="s">
        <v>273</v>
      </c>
      <c r="E303" s="60"/>
      <c r="F303" s="61">
        <f t="shared" ref="F303" si="121">B303*E303</f>
        <v>0</v>
      </c>
    </row>
    <row r="304" spans="1:6" ht="71.45" customHeight="1" x14ac:dyDescent="0.25">
      <c r="A304" s="56"/>
      <c r="B304" s="56"/>
      <c r="C304" s="59"/>
      <c r="D304" s="18" t="s">
        <v>285</v>
      </c>
      <c r="E304" s="60"/>
      <c r="F304" s="61"/>
    </row>
    <row r="305" spans="1:10" ht="19.149999999999999" customHeight="1" x14ac:dyDescent="0.25">
      <c r="A305" s="55" t="s">
        <v>286</v>
      </c>
      <c r="B305" s="57">
        <v>1</v>
      </c>
      <c r="C305" s="58"/>
      <c r="D305" s="17" t="s">
        <v>141</v>
      </c>
      <c r="E305" s="60"/>
      <c r="F305" s="61">
        <f t="shared" ref="F305" si="122">B305*E305</f>
        <v>0</v>
      </c>
    </row>
    <row r="306" spans="1:10" ht="93.6" customHeight="1" x14ac:dyDescent="0.25">
      <c r="A306" s="56"/>
      <c r="B306" s="56"/>
      <c r="C306" s="59"/>
      <c r="D306" s="18" t="s">
        <v>142</v>
      </c>
      <c r="E306" s="60"/>
      <c r="F306" s="61"/>
      <c r="G306" s="31"/>
    </row>
    <row r="307" spans="1:10" ht="19.149999999999999" customHeight="1" x14ac:dyDescent="0.25">
      <c r="A307" s="55" t="s">
        <v>458</v>
      </c>
      <c r="B307" s="57">
        <v>10</v>
      </c>
      <c r="C307" s="58"/>
      <c r="D307" s="17" t="s">
        <v>288</v>
      </c>
      <c r="E307" s="60"/>
      <c r="F307" s="61">
        <f t="shared" ref="F307" si="123">B307*E307</f>
        <v>0</v>
      </c>
    </row>
    <row r="308" spans="1:10" ht="88.9" customHeight="1" x14ac:dyDescent="0.25">
      <c r="A308" s="56"/>
      <c r="B308" s="56"/>
      <c r="C308" s="59"/>
      <c r="D308" s="18" t="s">
        <v>290</v>
      </c>
      <c r="E308" s="60"/>
      <c r="F308" s="61"/>
      <c r="G308" s="12"/>
    </row>
    <row r="309" spans="1:10" ht="19.149999999999999" customHeight="1" x14ac:dyDescent="0.25">
      <c r="A309" s="55" t="s">
        <v>287</v>
      </c>
      <c r="B309" s="57">
        <v>1</v>
      </c>
      <c r="C309" s="58"/>
      <c r="D309" s="17" t="s">
        <v>329</v>
      </c>
      <c r="E309" s="60"/>
      <c r="F309" s="61">
        <f t="shared" ref="F309" si="124">B309*E309</f>
        <v>0</v>
      </c>
    </row>
    <row r="310" spans="1:10" ht="88.9" customHeight="1" x14ac:dyDescent="0.25">
      <c r="A310" s="56"/>
      <c r="B310" s="56"/>
      <c r="C310" s="59"/>
      <c r="D310" s="18" t="s">
        <v>330</v>
      </c>
      <c r="E310" s="60"/>
      <c r="F310" s="61"/>
      <c r="G310" s="31"/>
    </row>
    <row r="311" spans="1:10" ht="19.149999999999999" customHeight="1" x14ac:dyDescent="0.25">
      <c r="A311" s="55" t="s">
        <v>328</v>
      </c>
      <c r="B311" s="57">
        <v>1</v>
      </c>
      <c r="C311" s="71"/>
      <c r="D311" s="36" t="s">
        <v>234</v>
      </c>
      <c r="E311" s="60"/>
      <c r="F311" s="61">
        <f t="shared" ref="F311" si="125">B311*E311</f>
        <v>0</v>
      </c>
    </row>
    <row r="312" spans="1:10" ht="71.45" customHeight="1" x14ac:dyDescent="0.25">
      <c r="A312" s="56"/>
      <c r="B312" s="56"/>
      <c r="C312" s="71"/>
      <c r="D312" s="35"/>
      <c r="E312" s="60"/>
      <c r="F312" s="61"/>
    </row>
    <row r="313" spans="1:10" ht="19.149999999999999" customHeight="1" x14ac:dyDescent="0.25">
      <c r="A313" s="55" t="s">
        <v>331</v>
      </c>
      <c r="B313" s="57">
        <v>1</v>
      </c>
      <c r="C313" s="71"/>
      <c r="D313" s="36" t="s">
        <v>236</v>
      </c>
      <c r="E313" s="60"/>
      <c r="F313" s="61">
        <f t="shared" ref="F313" si="126">B313*E313</f>
        <v>0</v>
      </c>
    </row>
    <row r="314" spans="1:10" ht="71.45" customHeight="1" x14ac:dyDescent="0.25">
      <c r="A314" s="56"/>
      <c r="B314" s="56"/>
      <c r="C314" s="71"/>
      <c r="D314" s="35" t="s">
        <v>237</v>
      </c>
      <c r="E314" s="60"/>
      <c r="F314" s="61"/>
    </row>
    <row r="315" spans="1:10" ht="19.149999999999999" customHeight="1" x14ac:dyDescent="0.25">
      <c r="A315" s="55" t="s">
        <v>332</v>
      </c>
      <c r="B315" s="57">
        <v>1</v>
      </c>
      <c r="C315" s="71"/>
      <c r="D315" s="36" t="s">
        <v>257</v>
      </c>
      <c r="E315" s="60"/>
      <c r="F315" s="61">
        <f t="shared" ref="F315" si="127">B315*E315</f>
        <v>0</v>
      </c>
    </row>
    <row r="316" spans="1:10" ht="71.45" customHeight="1" x14ac:dyDescent="0.25">
      <c r="A316" s="56"/>
      <c r="B316" s="56"/>
      <c r="C316" s="71"/>
      <c r="D316" s="35" t="s">
        <v>475</v>
      </c>
      <c r="E316" s="60"/>
      <c r="F316" s="61"/>
    </row>
    <row r="317" spans="1:10" ht="19.149999999999999" customHeight="1" x14ac:dyDescent="0.25">
      <c r="A317" s="55" t="s">
        <v>333</v>
      </c>
      <c r="B317" s="57">
        <v>1</v>
      </c>
      <c r="C317" s="58"/>
      <c r="D317" s="17" t="s">
        <v>425</v>
      </c>
      <c r="E317" s="60"/>
      <c r="F317" s="61">
        <f t="shared" ref="F317" si="128">B317*E317</f>
        <v>0</v>
      </c>
    </row>
    <row r="318" spans="1:10" ht="244.15" customHeight="1" x14ac:dyDescent="0.25">
      <c r="A318" s="56"/>
      <c r="B318" s="56"/>
      <c r="C318" s="59"/>
      <c r="D318" s="18" t="s">
        <v>426</v>
      </c>
      <c r="E318" s="60"/>
      <c r="F318" s="61"/>
      <c r="J318" s="6"/>
    </row>
    <row r="319" spans="1:10" ht="19.149999999999999" customHeight="1" x14ac:dyDescent="0.25">
      <c r="A319" s="55" t="s">
        <v>340</v>
      </c>
      <c r="B319" s="57">
        <v>1</v>
      </c>
      <c r="C319" s="58"/>
      <c r="D319" s="17" t="s">
        <v>273</v>
      </c>
      <c r="E319" s="60"/>
      <c r="F319" s="61">
        <f t="shared" ref="F319" si="129">B319*E319</f>
        <v>0</v>
      </c>
    </row>
    <row r="320" spans="1:10" ht="71.45" customHeight="1" x14ac:dyDescent="0.25">
      <c r="A320" s="56"/>
      <c r="B320" s="56"/>
      <c r="C320" s="59"/>
      <c r="D320" s="18" t="s">
        <v>446</v>
      </c>
      <c r="E320" s="60"/>
      <c r="F320" s="61"/>
    </row>
    <row r="321" spans="1:7" ht="19.149999999999999" customHeight="1" x14ac:dyDescent="0.25">
      <c r="A321" s="55" t="s">
        <v>341</v>
      </c>
      <c r="B321" s="57">
        <v>1</v>
      </c>
      <c r="C321" s="58"/>
      <c r="D321" s="17" t="s">
        <v>61</v>
      </c>
      <c r="E321" s="60"/>
      <c r="F321" s="61">
        <f t="shared" ref="F321" si="130">B321*E321</f>
        <v>0</v>
      </c>
    </row>
    <row r="322" spans="1:7" ht="71.45" customHeight="1" x14ac:dyDescent="0.25">
      <c r="A322" s="56"/>
      <c r="B322" s="56"/>
      <c r="C322" s="59"/>
      <c r="D322" s="18" t="s">
        <v>462</v>
      </c>
      <c r="E322" s="60"/>
      <c r="F322" s="61"/>
    </row>
    <row r="323" spans="1:7" ht="19.149999999999999" customHeight="1" x14ac:dyDescent="0.25">
      <c r="A323" s="55" t="s">
        <v>493</v>
      </c>
      <c r="B323" s="57">
        <v>4</v>
      </c>
      <c r="C323" s="58"/>
      <c r="D323" s="17" t="s">
        <v>396</v>
      </c>
      <c r="E323" s="60"/>
      <c r="F323" s="61">
        <f t="shared" ref="F323" si="131">B323*E323</f>
        <v>0</v>
      </c>
    </row>
    <row r="324" spans="1:7" ht="88.9" customHeight="1" x14ac:dyDescent="0.25">
      <c r="A324" s="56"/>
      <c r="B324" s="56"/>
      <c r="C324" s="59"/>
      <c r="D324" s="18" t="s">
        <v>494</v>
      </c>
      <c r="E324" s="60"/>
      <c r="F324" s="61"/>
      <c r="G324" s="12"/>
    </row>
  </sheetData>
  <mergeCells count="1005">
    <mergeCell ref="I91:I92"/>
    <mergeCell ref="A3:D3"/>
    <mergeCell ref="A321:A322"/>
    <mergeCell ref="B321:B322"/>
    <mergeCell ref="C321:C322"/>
    <mergeCell ref="E321:E322"/>
    <mergeCell ref="F321:F322"/>
    <mergeCell ref="B4:D4"/>
    <mergeCell ref="C67:C68"/>
    <mergeCell ref="B45:B46"/>
    <mergeCell ref="C45:C46"/>
    <mergeCell ref="B47:B48"/>
    <mergeCell ref="C47:C48"/>
    <mergeCell ref="E47:E48"/>
    <mergeCell ref="B89:B90"/>
    <mergeCell ref="C89:C90"/>
    <mergeCell ref="A7:D7"/>
    <mergeCell ref="A9:A10"/>
    <mergeCell ref="B9:B10"/>
    <mergeCell ref="C9:C10"/>
    <mergeCell ref="A11:A12"/>
    <mergeCell ref="B11:B12"/>
    <mergeCell ref="I266:I267"/>
    <mergeCell ref="H268:H269"/>
    <mergeCell ref="I268:I269"/>
    <mergeCell ref="A158:A159"/>
    <mergeCell ref="B158:B159"/>
    <mergeCell ref="C158:C159"/>
    <mergeCell ref="A160:A161"/>
    <mergeCell ref="B160:B161"/>
    <mergeCell ref="C160:C161"/>
    <mergeCell ref="A162:A163"/>
    <mergeCell ref="B162:B163"/>
    <mergeCell ref="C162:C163"/>
    <mergeCell ref="A211:A212"/>
    <mergeCell ref="B211:B212"/>
    <mergeCell ref="C211:C212"/>
    <mergeCell ref="A213:A214"/>
    <mergeCell ref="B213:B214"/>
    <mergeCell ref="C213:C214"/>
    <mergeCell ref="H270:H271"/>
    <mergeCell ref="I270:I271"/>
    <mergeCell ref="H272:H273"/>
    <mergeCell ref="I272:I273"/>
    <mergeCell ref="H274:H275"/>
    <mergeCell ref="I274:I275"/>
    <mergeCell ref="H280:H281"/>
    <mergeCell ref="I280:I281"/>
    <mergeCell ref="H278:H279"/>
    <mergeCell ref="I278:I279"/>
    <mergeCell ref="H252:I252"/>
    <mergeCell ref="H254:H255"/>
    <mergeCell ref="I254:I255"/>
    <mergeCell ref="H276:H277"/>
    <mergeCell ref="I276:I277"/>
    <mergeCell ref="I256:I257"/>
    <mergeCell ref="I258:I259"/>
    <mergeCell ref="H256:H257"/>
    <mergeCell ref="H258:H259"/>
    <mergeCell ref="H260:H261"/>
    <mergeCell ref="I260:I261"/>
    <mergeCell ref="H262:H263"/>
    <mergeCell ref="I262:I263"/>
    <mergeCell ref="H264:H265"/>
    <mergeCell ref="I264:I265"/>
    <mergeCell ref="H266:H267"/>
    <mergeCell ref="A319:A320"/>
    <mergeCell ref="B319:B320"/>
    <mergeCell ref="C319:C320"/>
    <mergeCell ref="A280:A281"/>
    <mergeCell ref="B280:B281"/>
    <mergeCell ref="C280:C281"/>
    <mergeCell ref="A276:A277"/>
    <mergeCell ref="B276:B277"/>
    <mergeCell ref="C276:C277"/>
    <mergeCell ref="A256:A257"/>
    <mergeCell ref="B256:B257"/>
    <mergeCell ref="C256:C257"/>
    <mergeCell ref="A313:A314"/>
    <mergeCell ref="B313:B314"/>
    <mergeCell ref="C313:C314"/>
    <mergeCell ref="A315:A316"/>
    <mergeCell ref="B315:B316"/>
    <mergeCell ref="C315:C316"/>
    <mergeCell ref="A221:A222"/>
    <mergeCell ref="B221:B222"/>
    <mergeCell ref="A227:A228"/>
    <mergeCell ref="B227:B228"/>
    <mergeCell ref="C227:C228"/>
    <mergeCell ref="B260:B261"/>
    <mergeCell ref="C260:C261"/>
    <mergeCell ref="A251:D251"/>
    <mergeCell ref="A252:B252"/>
    <mergeCell ref="C252:D252"/>
    <mergeCell ref="A254:A255"/>
    <mergeCell ref="B254:B255"/>
    <mergeCell ref="C254:C255"/>
    <mergeCell ref="A317:A318"/>
    <mergeCell ref="B317:B318"/>
    <mergeCell ref="C317:C318"/>
    <mergeCell ref="A140:A141"/>
    <mergeCell ref="B140:B141"/>
    <mergeCell ref="C140:C141"/>
    <mergeCell ref="A144:A145"/>
    <mergeCell ref="B144:B145"/>
    <mergeCell ref="C144:C145"/>
    <mergeCell ref="A142:A143"/>
    <mergeCell ref="B142:B143"/>
    <mergeCell ref="C142:C143"/>
    <mergeCell ref="A75:A76"/>
    <mergeCell ref="B75:B76"/>
    <mergeCell ref="C75:C76"/>
    <mergeCell ref="A67:A68"/>
    <mergeCell ref="B67:B68"/>
    <mergeCell ref="A91:A92"/>
    <mergeCell ref="B91:B92"/>
    <mergeCell ref="C91:C92"/>
    <mergeCell ref="E91:E92"/>
    <mergeCell ref="A57:A58"/>
    <mergeCell ref="B57:B58"/>
    <mergeCell ref="C57:C58"/>
    <mergeCell ref="B51:B52"/>
    <mergeCell ref="C51:C52"/>
    <mergeCell ref="A51:A52"/>
    <mergeCell ref="B100:B101"/>
    <mergeCell ref="C100:C101"/>
    <mergeCell ref="A102:A103"/>
    <mergeCell ref="A207:A208"/>
    <mergeCell ref="B207:B208"/>
    <mergeCell ref="C207:C208"/>
    <mergeCell ref="B71:B72"/>
    <mergeCell ref="C71:C72"/>
    <mergeCell ref="B65:B66"/>
    <mergeCell ref="C65:C66"/>
    <mergeCell ref="A116:A117"/>
    <mergeCell ref="B116:B117"/>
    <mergeCell ref="C116:C117"/>
    <mergeCell ref="A118:A119"/>
    <mergeCell ref="B118:B119"/>
    <mergeCell ref="C118:C119"/>
    <mergeCell ref="A120:A121"/>
    <mergeCell ref="B120:B121"/>
    <mergeCell ref="C120:C121"/>
    <mergeCell ref="B136:B137"/>
    <mergeCell ref="C136:C137"/>
    <mergeCell ref="A209:A210"/>
    <mergeCell ref="B209:B210"/>
    <mergeCell ref="C209:C210"/>
    <mergeCell ref="A203:B203"/>
    <mergeCell ref="C203:D203"/>
    <mergeCell ref="B102:B103"/>
    <mergeCell ref="C102:C103"/>
    <mergeCell ref="A96:A97"/>
    <mergeCell ref="B96:B97"/>
    <mergeCell ref="C96:C97"/>
    <mergeCell ref="B156:B157"/>
    <mergeCell ref="A104:A105"/>
    <mergeCell ref="B104:B105"/>
    <mergeCell ref="C104:C105"/>
    <mergeCell ref="A106:A107"/>
    <mergeCell ref="B106:B107"/>
    <mergeCell ref="A89:A90"/>
    <mergeCell ref="A190:A191"/>
    <mergeCell ref="B190:B191"/>
    <mergeCell ref="C190:C191"/>
    <mergeCell ref="A192:A193"/>
    <mergeCell ref="B192:B193"/>
    <mergeCell ref="C192:C193"/>
    <mergeCell ref="A110:A111"/>
    <mergeCell ref="B110:B111"/>
    <mergeCell ref="C110:C111"/>
    <mergeCell ref="A112:A113"/>
    <mergeCell ref="B112:B113"/>
    <mergeCell ref="C112:C113"/>
    <mergeCell ref="A114:A115"/>
    <mergeCell ref="B114:B115"/>
    <mergeCell ref="C114:C115"/>
    <mergeCell ref="B43:B44"/>
    <mergeCell ref="C43:C44"/>
    <mergeCell ref="B39:B40"/>
    <mergeCell ref="C39:C40"/>
    <mergeCell ref="E35:E36"/>
    <mergeCell ref="E37:E38"/>
    <mergeCell ref="E39:E40"/>
    <mergeCell ref="E43:E44"/>
    <mergeCell ref="E45:E46"/>
    <mergeCell ref="A55:A56"/>
    <mergeCell ref="B55:B56"/>
    <mergeCell ref="C55:C56"/>
    <mergeCell ref="A45:A46"/>
    <mergeCell ref="A47:A48"/>
    <mergeCell ref="A43:A44"/>
    <mergeCell ref="B69:B70"/>
    <mergeCell ref="C69:C70"/>
    <mergeCell ref="A33:A34"/>
    <mergeCell ref="B33:B34"/>
    <mergeCell ref="C33:C34"/>
    <mergeCell ref="A25:A26"/>
    <mergeCell ref="B31:B32"/>
    <mergeCell ref="C31:C32"/>
    <mergeCell ref="B63:B64"/>
    <mergeCell ref="A63:A64"/>
    <mergeCell ref="A69:A70"/>
    <mergeCell ref="C59:C60"/>
    <mergeCell ref="A49:A50"/>
    <mergeCell ref="B49:B50"/>
    <mergeCell ref="A53:A54"/>
    <mergeCell ref="B53:B54"/>
    <mergeCell ref="C63:C64"/>
    <mergeCell ref="A65:A66"/>
    <mergeCell ref="C11:C12"/>
    <mergeCell ref="A23:A24"/>
    <mergeCell ref="B23:B24"/>
    <mergeCell ref="C23:C24"/>
    <mergeCell ref="B29:B30"/>
    <mergeCell ref="C29:C30"/>
    <mergeCell ref="A73:A74"/>
    <mergeCell ref="B73:B74"/>
    <mergeCell ref="C73:C74"/>
    <mergeCell ref="A39:A40"/>
    <mergeCell ref="A19:A20"/>
    <mergeCell ref="B19:B20"/>
    <mergeCell ref="C19:C20"/>
    <mergeCell ref="A21:A22"/>
    <mergeCell ref="B21:B22"/>
    <mergeCell ref="C21:C22"/>
    <mergeCell ref="A31:A32"/>
    <mergeCell ref="C53:C54"/>
    <mergeCell ref="A71:A72"/>
    <mergeCell ref="A37:A38"/>
    <mergeCell ref="B37:B38"/>
    <mergeCell ref="C37:C38"/>
    <mergeCell ref="A41:A42"/>
    <mergeCell ref="B41:B42"/>
    <mergeCell ref="C41:C42"/>
    <mergeCell ref="A13:A14"/>
    <mergeCell ref="B13:B14"/>
    <mergeCell ref="C13:C14"/>
    <mergeCell ref="A15:A16"/>
    <mergeCell ref="B15:B16"/>
    <mergeCell ref="C15:C16"/>
    <mergeCell ref="A17:A18"/>
    <mergeCell ref="B17:B18"/>
    <mergeCell ref="C17:C18"/>
    <mergeCell ref="B35:B36"/>
    <mergeCell ref="C35:C36"/>
    <mergeCell ref="A35:A36"/>
    <mergeCell ref="B25:B26"/>
    <mergeCell ref="C25:C26"/>
    <mergeCell ref="A27:A28"/>
    <mergeCell ref="B27:B28"/>
    <mergeCell ref="C27:C28"/>
    <mergeCell ref="A29:A30"/>
    <mergeCell ref="C106:C107"/>
    <mergeCell ref="C49:C50"/>
    <mergeCell ref="A61:A62"/>
    <mergeCell ref="B61:B62"/>
    <mergeCell ref="C61:C62"/>
    <mergeCell ref="A94:D94"/>
    <mergeCell ref="A98:A99"/>
    <mergeCell ref="B98:B99"/>
    <mergeCell ref="C98:C99"/>
    <mergeCell ref="A100:A101"/>
    <mergeCell ref="A59:A60"/>
    <mergeCell ref="B59:B60"/>
    <mergeCell ref="A108:A109"/>
    <mergeCell ref="B108:B109"/>
    <mergeCell ref="C108:C109"/>
    <mergeCell ref="A176:D176"/>
    <mergeCell ref="A180:A181"/>
    <mergeCell ref="B180:B181"/>
    <mergeCell ref="C180:C181"/>
    <mergeCell ref="A122:A123"/>
    <mergeCell ref="B122:B123"/>
    <mergeCell ref="C122:C123"/>
    <mergeCell ref="A124:A125"/>
    <mergeCell ref="B124:B125"/>
    <mergeCell ref="C124:C125"/>
    <mergeCell ref="A126:A127"/>
    <mergeCell ref="B126:B127"/>
    <mergeCell ref="C126:C127"/>
    <mergeCell ref="A128:A129"/>
    <mergeCell ref="B128:B129"/>
    <mergeCell ref="A146:A147"/>
    <mergeCell ref="B146:B147"/>
    <mergeCell ref="C146:C147"/>
    <mergeCell ref="A148:A149"/>
    <mergeCell ref="B148:B149"/>
    <mergeCell ref="C148:C149"/>
    <mergeCell ref="A150:A151"/>
    <mergeCell ref="B150:B151"/>
    <mergeCell ref="C150:C151"/>
    <mergeCell ref="A154:A155"/>
    <mergeCell ref="B154:B155"/>
    <mergeCell ref="C154:C155"/>
    <mergeCell ref="A156:A157"/>
    <mergeCell ref="C186:C187"/>
    <mergeCell ref="C182:C183"/>
    <mergeCell ref="A77:A78"/>
    <mergeCell ref="B77:B78"/>
    <mergeCell ref="A241:A242"/>
    <mergeCell ref="B241:B242"/>
    <mergeCell ref="C241:C242"/>
    <mergeCell ref="E247:E248"/>
    <mergeCell ref="F245:F246"/>
    <mergeCell ref="F247:F248"/>
    <mergeCell ref="A235:A236"/>
    <mergeCell ref="B235:B236"/>
    <mergeCell ref="C235:C236"/>
    <mergeCell ref="A237:A238"/>
    <mergeCell ref="B237:B238"/>
    <mergeCell ref="C237:C238"/>
    <mergeCell ref="B245:B246"/>
    <mergeCell ref="C245:C246"/>
    <mergeCell ref="A247:A248"/>
    <mergeCell ref="A85:A86"/>
    <mergeCell ref="B85:B86"/>
    <mergeCell ref="C85:C86"/>
    <mergeCell ref="A136:A137"/>
    <mergeCell ref="C297:C298"/>
    <mergeCell ref="A299:A300"/>
    <mergeCell ref="B299:B300"/>
    <mergeCell ref="C77:C78"/>
    <mergeCell ref="A79:A80"/>
    <mergeCell ref="B79:B80"/>
    <mergeCell ref="C79:C80"/>
    <mergeCell ref="A81:A82"/>
    <mergeCell ref="B81:B82"/>
    <mergeCell ref="C81:C82"/>
    <mergeCell ref="C293:C294"/>
    <mergeCell ref="A295:A296"/>
    <mergeCell ref="B295:B296"/>
    <mergeCell ref="C295:C296"/>
    <mergeCell ref="A284:D284"/>
    <mergeCell ref="A285:B285"/>
    <mergeCell ref="C285:D285"/>
    <mergeCell ref="B247:B248"/>
    <mergeCell ref="C247:C248"/>
    <mergeCell ref="A239:A240"/>
    <mergeCell ref="B239:B240"/>
    <mergeCell ref="C239:C240"/>
    <mergeCell ref="A229:A230"/>
    <mergeCell ref="B229:B230"/>
    <mergeCell ref="C299:C300"/>
    <mergeCell ref="A301:A302"/>
    <mergeCell ref="B301:B302"/>
    <mergeCell ref="C301:C302"/>
    <mergeCell ref="A291:A292"/>
    <mergeCell ref="B291:B292"/>
    <mergeCell ref="C291:C292"/>
    <mergeCell ref="A293:A294"/>
    <mergeCell ref="B293:B294"/>
    <mergeCell ref="A309:A310"/>
    <mergeCell ref="B309:B310"/>
    <mergeCell ref="C309:C310"/>
    <mergeCell ref="A311:A312"/>
    <mergeCell ref="B311:B312"/>
    <mergeCell ref="C311:C312"/>
    <mergeCell ref="A303:A304"/>
    <mergeCell ref="B303:B304"/>
    <mergeCell ref="C303:C304"/>
    <mergeCell ref="A305:A306"/>
    <mergeCell ref="B305:B306"/>
    <mergeCell ref="C305:C306"/>
    <mergeCell ref="A307:A308"/>
    <mergeCell ref="B307:B308"/>
    <mergeCell ref="A164:A165"/>
    <mergeCell ref="B164:B165"/>
    <mergeCell ref="C164:C165"/>
    <mergeCell ref="C307:C308"/>
    <mergeCell ref="A297:A298"/>
    <mergeCell ref="B297:B298"/>
    <mergeCell ref="A289:A290"/>
    <mergeCell ref="B289:B290"/>
    <mergeCell ref="C289:C290"/>
    <mergeCell ref="A243:A244"/>
    <mergeCell ref="B243:B244"/>
    <mergeCell ref="C243:C244"/>
    <mergeCell ref="A233:A234"/>
    <mergeCell ref="B233:B234"/>
    <mergeCell ref="C233:C234"/>
    <mergeCell ref="A194:A195"/>
    <mergeCell ref="B194:B195"/>
    <mergeCell ref="A274:A275"/>
    <mergeCell ref="B274:B275"/>
    <mergeCell ref="C274:C275"/>
    <mergeCell ref="A278:A279"/>
    <mergeCell ref="B278:B279"/>
    <mergeCell ref="C278:C279"/>
    <mergeCell ref="C229:C230"/>
    <mergeCell ref="A231:A232"/>
    <mergeCell ref="B231:B232"/>
    <mergeCell ref="A219:A220"/>
    <mergeCell ref="B219:B220"/>
    <mergeCell ref="C219:C220"/>
    <mergeCell ref="A223:A224"/>
    <mergeCell ref="B223:B224"/>
    <mergeCell ref="C223:C224"/>
    <mergeCell ref="A166:A167"/>
    <mergeCell ref="B166:B167"/>
    <mergeCell ref="C166:C167"/>
    <mergeCell ref="A168:A169"/>
    <mergeCell ref="B168:B169"/>
    <mergeCell ref="C168:C169"/>
    <mergeCell ref="A170:A171"/>
    <mergeCell ref="B170:B171"/>
    <mergeCell ref="C170:C171"/>
    <mergeCell ref="A264:A265"/>
    <mergeCell ref="B264:B265"/>
    <mergeCell ref="C264:C265"/>
    <mergeCell ref="A266:A267"/>
    <mergeCell ref="B266:B267"/>
    <mergeCell ref="C266:C267"/>
    <mergeCell ref="A262:A263"/>
    <mergeCell ref="B262:B263"/>
    <mergeCell ref="C262:C263"/>
    <mergeCell ref="A225:A226"/>
    <mergeCell ref="B225:B226"/>
    <mergeCell ref="C225:C226"/>
    <mergeCell ref="C221:C222"/>
    <mergeCell ref="A215:A216"/>
    <mergeCell ref="B215:B216"/>
    <mergeCell ref="C215:C216"/>
    <mergeCell ref="A217:A218"/>
    <mergeCell ref="B217:B218"/>
    <mergeCell ref="C217:C218"/>
    <mergeCell ref="A258:A259"/>
    <mergeCell ref="B258:B259"/>
    <mergeCell ref="C258:C259"/>
    <mergeCell ref="A260:A261"/>
    <mergeCell ref="A83:A84"/>
    <mergeCell ref="B83:B84"/>
    <mergeCell ref="C83:C84"/>
    <mergeCell ref="A287:A288"/>
    <mergeCell ref="B287:B288"/>
    <mergeCell ref="C287:C288"/>
    <mergeCell ref="C231:C232"/>
    <mergeCell ref="A245:A246"/>
    <mergeCell ref="C128:C129"/>
    <mergeCell ref="A130:A131"/>
    <mergeCell ref="B130:B131"/>
    <mergeCell ref="C130:C131"/>
    <mergeCell ref="A132:A133"/>
    <mergeCell ref="B132:B133"/>
    <mergeCell ref="C132:C133"/>
    <mergeCell ref="A134:A135"/>
    <mergeCell ref="B134:B135"/>
    <mergeCell ref="C134:C135"/>
    <mergeCell ref="A177:B177"/>
    <mergeCell ref="C177:D177"/>
    <mergeCell ref="A268:A269"/>
    <mergeCell ref="B268:B269"/>
    <mergeCell ref="C268:C269"/>
    <mergeCell ref="A270:A271"/>
    <mergeCell ref="B270:B271"/>
    <mergeCell ref="C270:C271"/>
    <mergeCell ref="A272:A273"/>
    <mergeCell ref="B272:B273"/>
    <mergeCell ref="C272:C273"/>
    <mergeCell ref="A87:A88"/>
    <mergeCell ref="B87:B88"/>
    <mergeCell ref="C87:C88"/>
    <mergeCell ref="A196:A197"/>
    <mergeCell ref="B196:B197"/>
    <mergeCell ref="C196:C197"/>
    <mergeCell ref="A198:A199"/>
    <mergeCell ref="B198:B199"/>
    <mergeCell ref="C198:C199"/>
    <mergeCell ref="A138:A139"/>
    <mergeCell ref="B138:B139"/>
    <mergeCell ref="C138:C139"/>
    <mergeCell ref="A188:A189"/>
    <mergeCell ref="B188:B189"/>
    <mergeCell ref="C188:C189"/>
    <mergeCell ref="C156:C157"/>
    <mergeCell ref="A172:A173"/>
    <mergeCell ref="B172:B173"/>
    <mergeCell ref="C172:C173"/>
    <mergeCell ref="A182:A183"/>
    <mergeCell ref="B182:B183"/>
    <mergeCell ref="C194:C195"/>
    <mergeCell ref="A184:A185"/>
    <mergeCell ref="B184:B185"/>
    <mergeCell ref="C184:C185"/>
    <mergeCell ref="A186:A187"/>
    <mergeCell ref="B186:B187"/>
    <mergeCell ref="A202:D202"/>
    <mergeCell ref="A205:A206"/>
    <mergeCell ref="B205:B206"/>
    <mergeCell ref="C205:C206"/>
    <mergeCell ref="A152:A153"/>
    <mergeCell ref="B152:B153"/>
    <mergeCell ref="C152:C153"/>
    <mergeCell ref="E31:E32"/>
    <mergeCell ref="E33:E34"/>
    <mergeCell ref="E83:E84"/>
    <mergeCell ref="E96:E97"/>
    <mergeCell ref="E164:E165"/>
    <mergeCell ref="E130:E131"/>
    <mergeCell ref="E132:E133"/>
    <mergeCell ref="E134:E135"/>
    <mergeCell ref="E136:E137"/>
    <mergeCell ref="E138:E139"/>
    <mergeCell ref="E140:E141"/>
    <mergeCell ref="E142:E143"/>
    <mergeCell ref="E144:E145"/>
    <mergeCell ref="E146:E147"/>
    <mergeCell ref="E112:E113"/>
    <mergeCell ref="E114:E115"/>
    <mergeCell ref="E116:E117"/>
    <mergeCell ref="E118:E119"/>
    <mergeCell ref="E120:E121"/>
    <mergeCell ref="E122:E123"/>
    <mergeCell ref="E124:E125"/>
    <mergeCell ref="E126:E127"/>
    <mergeCell ref="E98:E99"/>
    <mergeCell ref="E100:E101"/>
    <mergeCell ref="E102:E103"/>
    <mergeCell ref="E104:E105"/>
    <mergeCell ref="E106:E107"/>
    <mergeCell ref="E108:E109"/>
    <mergeCell ref="E110:E111"/>
    <mergeCell ref="E128:E129"/>
    <mergeCell ref="E9:E10"/>
    <mergeCell ref="F9:F10"/>
    <mergeCell ref="E11:E12"/>
    <mergeCell ref="F11:F12"/>
    <mergeCell ref="E13:E14"/>
    <mergeCell ref="F13:F14"/>
    <mergeCell ref="E15:E16"/>
    <mergeCell ref="F15:F16"/>
    <mergeCell ref="E17:E18"/>
    <mergeCell ref="E67:E68"/>
    <mergeCell ref="E69:E70"/>
    <mergeCell ref="E71:E72"/>
    <mergeCell ref="E73:E74"/>
    <mergeCell ref="E75:E76"/>
    <mergeCell ref="E77:E78"/>
    <mergeCell ref="E79:E80"/>
    <mergeCell ref="E81:E82"/>
    <mergeCell ref="E49:E50"/>
    <mergeCell ref="E51:E52"/>
    <mergeCell ref="E53:E54"/>
    <mergeCell ref="E55:E56"/>
    <mergeCell ref="E57:E58"/>
    <mergeCell ref="E59:E60"/>
    <mergeCell ref="E61:E62"/>
    <mergeCell ref="E63:E64"/>
    <mergeCell ref="E65:E66"/>
    <mergeCell ref="E19:E20"/>
    <mergeCell ref="E21:E22"/>
    <mergeCell ref="E23:E24"/>
    <mergeCell ref="E25:E26"/>
    <mergeCell ref="E27:E28"/>
    <mergeCell ref="E29:E30"/>
    <mergeCell ref="H7:I7"/>
    <mergeCell ref="F71:F72"/>
    <mergeCell ref="I9:I10"/>
    <mergeCell ref="I11:I12"/>
    <mergeCell ref="I13:I14"/>
    <mergeCell ref="I15:I16"/>
    <mergeCell ref="I17:I18"/>
    <mergeCell ref="I19:I20"/>
    <mergeCell ref="I21:I22"/>
    <mergeCell ref="I23:I24"/>
    <mergeCell ref="I25:I26"/>
    <mergeCell ref="I27:I28"/>
    <mergeCell ref="I29:I30"/>
    <mergeCell ref="I31:I32"/>
    <mergeCell ref="I33:I34"/>
    <mergeCell ref="H35:H36"/>
    <mergeCell ref="I35:I36"/>
    <mergeCell ref="F17:F18"/>
    <mergeCell ref="F19:F20"/>
    <mergeCell ref="F21:F22"/>
    <mergeCell ref="F23:F24"/>
    <mergeCell ref="F25:F26"/>
    <mergeCell ref="F27:F28"/>
    <mergeCell ref="F29:F30"/>
    <mergeCell ref="F31:F32"/>
    <mergeCell ref="F33:F34"/>
    <mergeCell ref="F35:F36"/>
    <mergeCell ref="F37:F38"/>
    <mergeCell ref="F39:F40"/>
    <mergeCell ref="F41:F42"/>
    <mergeCell ref="H9:H10"/>
    <mergeCell ref="H11:H12"/>
    <mergeCell ref="H13:H14"/>
    <mergeCell ref="H15:H16"/>
    <mergeCell ref="H17:H18"/>
    <mergeCell ref="H19:H20"/>
    <mergeCell ref="H21:H22"/>
    <mergeCell ref="H23:H24"/>
    <mergeCell ref="H25:H26"/>
    <mergeCell ref="H27:H28"/>
    <mergeCell ref="H29:H30"/>
    <mergeCell ref="H31:H32"/>
    <mergeCell ref="H33:H34"/>
    <mergeCell ref="F61:F62"/>
    <mergeCell ref="F43:F44"/>
    <mergeCell ref="F45:F46"/>
    <mergeCell ref="F47:F48"/>
    <mergeCell ref="F49:F50"/>
    <mergeCell ref="F51:F52"/>
    <mergeCell ref="F53:F54"/>
    <mergeCell ref="F55:F56"/>
    <mergeCell ref="F57:F58"/>
    <mergeCell ref="F59:F60"/>
    <mergeCell ref="H37:H38"/>
    <mergeCell ref="I37:I38"/>
    <mergeCell ref="H39:H40"/>
    <mergeCell ref="I39:I40"/>
    <mergeCell ref="H41:H42"/>
    <mergeCell ref="I41:I42"/>
    <mergeCell ref="H43:H44"/>
    <mergeCell ref="I43:I44"/>
    <mergeCell ref="H45:H46"/>
    <mergeCell ref="I45:I46"/>
    <mergeCell ref="F73:F74"/>
    <mergeCell ref="F75:F76"/>
    <mergeCell ref="F77:F78"/>
    <mergeCell ref="F79:F80"/>
    <mergeCell ref="F81:F82"/>
    <mergeCell ref="F83:F84"/>
    <mergeCell ref="F85:F86"/>
    <mergeCell ref="F63:F64"/>
    <mergeCell ref="F65:F66"/>
    <mergeCell ref="F67:F68"/>
    <mergeCell ref="F69:F70"/>
    <mergeCell ref="H55:H56"/>
    <mergeCell ref="I55:I56"/>
    <mergeCell ref="H57:H58"/>
    <mergeCell ref="I57:I58"/>
    <mergeCell ref="H59:H60"/>
    <mergeCell ref="I59:I60"/>
    <mergeCell ref="I61:I62"/>
    <mergeCell ref="H61:H62"/>
    <mergeCell ref="I63:I64"/>
    <mergeCell ref="H47:H48"/>
    <mergeCell ref="I47:I48"/>
    <mergeCell ref="H49:H50"/>
    <mergeCell ref="I49:I50"/>
    <mergeCell ref="H51:H52"/>
    <mergeCell ref="I51:I52"/>
    <mergeCell ref="H53:H54"/>
    <mergeCell ref="I53:I54"/>
    <mergeCell ref="I65:I66"/>
    <mergeCell ref="I67:I68"/>
    <mergeCell ref="I69:I70"/>
    <mergeCell ref="I71:I72"/>
    <mergeCell ref="I73:I74"/>
    <mergeCell ref="I77:I78"/>
    <mergeCell ref="I79:I80"/>
    <mergeCell ref="H63:H64"/>
    <mergeCell ref="H65:H66"/>
    <mergeCell ref="H67:H68"/>
    <mergeCell ref="H69:H70"/>
    <mergeCell ref="H71:H72"/>
    <mergeCell ref="H73:H74"/>
    <mergeCell ref="H75:H76"/>
    <mergeCell ref="I75:I76"/>
    <mergeCell ref="H77:H78"/>
    <mergeCell ref="H79:H80"/>
    <mergeCell ref="H81:H82"/>
    <mergeCell ref="I81:I82"/>
    <mergeCell ref="H83:H84"/>
    <mergeCell ref="I83:I84"/>
    <mergeCell ref="H85:H86"/>
    <mergeCell ref="I85:I86"/>
    <mergeCell ref="H87:H88"/>
    <mergeCell ref="I87:I88"/>
    <mergeCell ref="F87:F88"/>
    <mergeCell ref="E85:E86"/>
    <mergeCell ref="E87:E88"/>
    <mergeCell ref="I98:I99"/>
    <mergeCell ref="E89:E90"/>
    <mergeCell ref="F89:F90"/>
    <mergeCell ref="H89:H90"/>
    <mergeCell ref="I89:I90"/>
    <mergeCell ref="F96:F97"/>
    <mergeCell ref="F91:F92"/>
    <mergeCell ref="H91:H92"/>
    <mergeCell ref="H94:I94"/>
    <mergeCell ref="H100:H101"/>
    <mergeCell ref="E166:E167"/>
    <mergeCell ref="E168:E169"/>
    <mergeCell ref="E170:E171"/>
    <mergeCell ref="E172:E173"/>
    <mergeCell ref="F98:F99"/>
    <mergeCell ref="F100:F101"/>
    <mergeCell ref="F102:F103"/>
    <mergeCell ref="F104:F105"/>
    <mergeCell ref="F106:F107"/>
    <mergeCell ref="F108:F109"/>
    <mergeCell ref="F110:F111"/>
    <mergeCell ref="F112:F113"/>
    <mergeCell ref="F114:F115"/>
    <mergeCell ref="F116:F117"/>
    <mergeCell ref="F118:F119"/>
    <mergeCell ref="F120:F121"/>
    <mergeCell ref="F122:F123"/>
    <mergeCell ref="F124:F125"/>
    <mergeCell ref="F126:F127"/>
    <mergeCell ref="F128:F129"/>
    <mergeCell ref="F130:F131"/>
    <mergeCell ref="F132:F133"/>
    <mergeCell ref="F134:F135"/>
    <mergeCell ref="F136:F137"/>
    <mergeCell ref="E148:E149"/>
    <mergeCell ref="E150:E151"/>
    <mergeCell ref="E152:E153"/>
    <mergeCell ref="E154:E155"/>
    <mergeCell ref="E156:E157"/>
    <mergeCell ref="E158:E159"/>
    <mergeCell ref="E160:E161"/>
    <mergeCell ref="E162:E163"/>
    <mergeCell ref="I100:I101"/>
    <mergeCell ref="H102:H103"/>
    <mergeCell ref="I102:I103"/>
    <mergeCell ref="F156:F157"/>
    <mergeCell ref="F158:F159"/>
    <mergeCell ref="F160:F161"/>
    <mergeCell ref="F162:F163"/>
    <mergeCell ref="H104:H105"/>
    <mergeCell ref="I104:I105"/>
    <mergeCell ref="H96:H97"/>
    <mergeCell ref="I96:I97"/>
    <mergeCell ref="H98:H99"/>
    <mergeCell ref="I132:I133"/>
    <mergeCell ref="H134:H135"/>
    <mergeCell ref="F164:F165"/>
    <mergeCell ref="F166:F167"/>
    <mergeCell ref="F168:F169"/>
    <mergeCell ref="F170:F171"/>
    <mergeCell ref="F172:F173"/>
    <mergeCell ref="F138:F139"/>
    <mergeCell ref="F140:F141"/>
    <mergeCell ref="F142:F143"/>
    <mergeCell ref="F144:F145"/>
    <mergeCell ref="F146:F147"/>
    <mergeCell ref="F148:F149"/>
    <mergeCell ref="F150:F151"/>
    <mergeCell ref="F152:F153"/>
    <mergeCell ref="F154:F155"/>
    <mergeCell ref="I106:I107"/>
    <mergeCell ref="H106:H107"/>
    <mergeCell ref="H108:H109"/>
    <mergeCell ref="I108:I109"/>
    <mergeCell ref="H110:H111"/>
    <mergeCell ref="I110:I111"/>
    <mergeCell ref="H112:H113"/>
    <mergeCell ref="I112:I113"/>
    <mergeCell ref="H114:H115"/>
    <mergeCell ref="I114:I115"/>
    <mergeCell ref="I128:I129"/>
    <mergeCell ref="H128:H129"/>
    <mergeCell ref="H130:H131"/>
    <mergeCell ref="H132:H133"/>
    <mergeCell ref="I134:I135"/>
    <mergeCell ref="H136:H137"/>
    <mergeCell ref="I136:I137"/>
    <mergeCell ref="H138:H139"/>
    <mergeCell ref="I138:I139"/>
    <mergeCell ref="H140:H141"/>
    <mergeCell ref="H126:H127"/>
    <mergeCell ref="I126:I127"/>
    <mergeCell ref="H116:H117"/>
    <mergeCell ref="I116:I117"/>
    <mergeCell ref="H118:H119"/>
    <mergeCell ref="H120:H121"/>
    <mergeCell ref="I118:I119"/>
    <mergeCell ref="I120:I121"/>
    <mergeCell ref="H122:H123"/>
    <mergeCell ref="I122:I123"/>
    <mergeCell ref="H124:H125"/>
    <mergeCell ref="I124:I125"/>
    <mergeCell ref="I130:I131"/>
    <mergeCell ref="H150:H151"/>
    <mergeCell ref="I150:I151"/>
    <mergeCell ref="H152:H153"/>
    <mergeCell ref="I152:I153"/>
    <mergeCell ref="H154:H155"/>
    <mergeCell ref="H156:H157"/>
    <mergeCell ref="I156:I157"/>
    <mergeCell ref="I154:I155"/>
    <mergeCell ref="H158:H159"/>
    <mergeCell ref="I158:I159"/>
    <mergeCell ref="H142:H143"/>
    <mergeCell ref="I140:I141"/>
    <mergeCell ref="H144:H145"/>
    <mergeCell ref="I144:I145"/>
    <mergeCell ref="H146:H147"/>
    <mergeCell ref="I146:I147"/>
    <mergeCell ref="H148:H149"/>
    <mergeCell ref="I148:I149"/>
    <mergeCell ref="I142:I143"/>
    <mergeCell ref="H166:H167"/>
    <mergeCell ref="I166:I167"/>
    <mergeCell ref="H168:H169"/>
    <mergeCell ref="I168:I169"/>
    <mergeCell ref="H170:H171"/>
    <mergeCell ref="I170:I171"/>
    <mergeCell ref="H172:H173"/>
    <mergeCell ref="I172:I173"/>
    <mergeCell ref="H160:H161"/>
    <mergeCell ref="I160:I161"/>
    <mergeCell ref="H162:H163"/>
    <mergeCell ref="I162:I163"/>
    <mergeCell ref="H164:H165"/>
    <mergeCell ref="I164:I165"/>
    <mergeCell ref="E188:E189"/>
    <mergeCell ref="E190:E191"/>
    <mergeCell ref="E192:E193"/>
    <mergeCell ref="E194:E195"/>
    <mergeCell ref="E196:E197"/>
    <mergeCell ref="E198:E199"/>
    <mergeCell ref="E205:E206"/>
    <mergeCell ref="E207:E208"/>
    <mergeCell ref="E209:E210"/>
    <mergeCell ref="H180:H181"/>
    <mergeCell ref="I180:I181"/>
    <mergeCell ref="E180:E181"/>
    <mergeCell ref="E184:E185"/>
    <mergeCell ref="E186:E187"/>
    <mergeCell ref="E182:E183"/>
    <mergeCell ref="F182:F183"/>
    <mergeCell ref="E176:F176"/>
    <mergeCell ref="I192:I193"/>
    <mergeCell ref="H194:H195"/>
    <mergeCell ref="I194:I195"/>
    <mergeCell ref="H196:H197"/>
    <mergeCell ref="I196:I197"/>
    <mergeCell ref="H198:H199"/>
    <mergeCell ref="I198:I199"/>
    <mergeCell ref="H182:H183"/>
    <mergeCell ref="I182:I183"/>
    <mergeCell ref="E229:E230"/>
    <mergeCell ref="E231:E232"/>
    <mergeCell ref="E233:E234"/>
    <mergeCell ref="E235:E236"/>
    <mergeCell ref="E237:E238"/>
    <mergeCell ref="E239:E240"/>
    <mergeCell ref="E241:E242"/>
    <mergeCell ref="E243:E244"/>
    <mergeCell ref="E245:E246"/>
    <mergeCell ref="E211:E212"/>
    <mergeCell ref="E213:E214"/>
    <mergeCell ref="E215:E216"/>
    <mergeCell ref="E217:E218"/>
    <mergeCell ref="E219:E220"/>
    <mergeCell ref="E221:E222"/>
    <mergeCell ref="E223:E224"/>
    <mergeCell ref="E225:E226"/>
    <mergeCell ref="E227:E228"/>
    <mergeCell ref="E272:E273"/>
    <mergeCell ref="E274:E275"/>
    <mergeCell ref="E276:E277"/>
    <mergeCell ref="E280:E281"/>
    <mergeCell ref="E287:E288"/>
    <mergeCell ref="E289:E290"/>
    <mergeCell ref="E291:E292"/>
    <mergeCell ref="E293:E294"/>
    <mergeCell ref="E295:E296"/>
    <mergeCell ref="E254:E255"/>
    <mergeCell ref="E256:E257"/>
    <mergeCell ref="E258:E259"/>
    <mergeCell ref="E260:E261"/>
    <mergeCell ref="E262:E263"/>
    <mergeCell ref="E264:E265"/>
    <mergeCell ref="E266:E267"/>
    <mergeCell ref="E268:E269"/>
    <mergeCell ref="E270:E271"/>
    <mergeCell ref="E278:E279"/>
    <mergeCell ref="E315:E316"/>
    <mergeCell ref="E317:E318"/>
    <mergeCell ref="E319:E320"/>
    <mergeCell ref="F180:F181"/>
    <mergeCell ref="F184:F185"/>
    <mergeCell ref="F186:F187"/>
    <mergeCell ref="F188:F189"/>
    <mergeCell ref="F190:F191"/>
    <mergeCell ref="F192:F193"/>
    <mergeCell ref="F194:F195"/>
    <mergeCell ref="F196:F197"/>
    <mergeCell ref="F198:F199"/>
    <mergeCell ref="F205:F206"/>
    <mergeCell ref="F207:F208"/>
    <mergeCell ref="F209:F210"/>
    <mergeCell ref="F211:F212"/>
    <mergeCell ref="F213:F214"/>
    <mergeCell ref="F215:F216"/>
    <mergeCell ref="F217:F218"/>
    <mergeCell ref="F219:F220"/>
    <mergeCell ref="F221:F222"/>
    <mergeCell ref="F223:F224"/>
    <mergeCell ref="F225:F226"/>
    <mergeCell ref="E297:E298"/>
    <mergeCell ref="E299:E300"/>
    <mergeCell ref="E301:E302"/>
    <mergeCell ref="E303:E304"/>
    <mergeCell ref="E305:E306"/>
    <mergeCell ref="E307:E308"/>
    <mergeCell ref="E309:E310"/>
    <mergeCell ref="E311:E312"/>
    <mergeCell ref="E313:E314"/>
    <mergeCell ref="F276:F277"/>
    <mergeCell ref="F280:F281"/>
    <mergeCell ref="F287:F288"/>
    <mergeCell ref="F289:F290"/>
    <mergeCell ref="F291:F292"/>
    <mergeCell ref="F293:F294"/>
    <mergeCell ref="F295:F296"/>
    <mergeCell ref="F254:F255"/>
    <mergeCell ref="F256:F257"/>
    <mergeCell ref="F258:F259"/>
    <mergeCell ref="F260:F261"/>
    <mergeCell ref="F262:F263"/>
    <mergeCell ref="F264:F265"/>
    <mergeCell ref="F266:F267"/>
    <mergeCell ref="F268:F269"/>
    <mergeCell ref="F270:F271"/>
    <mergeCell ref="F227:F228"/>
    <mergeCell ref="F229:F230"/>
    <mergeCell ref="F231:F232"/>
    <mergeCell ref="F233:F234"/>
    <mergeCell ref="F235:F236"/>
    <mergeCell ref="F237:F238"/>
    <mergeCell ref="F239:F240"/>
    <mergeCell ref="F241:F242"/>
    <mergeCell ref="F243:F244"/>
    <mergeCell ref="F278:F279"/>
    <mergeCell ref="F315:F316"/>
    <mergeCell ref="F317:F318"/>
    <mergeCell ref="F319:F320"/>
    <mergeCell ref="H177:I177"/>
    <mergeCell ref="H184:H185"/>
    <mergeCell ref="I184:I185"/>
    <mergeCell ref="H186:H187"/>
    <mergeCell ref="I186:I187"/>
    <mergeCell ref="H188:H189"/>
    <mergeCell ref="I188:I189"/>
    <mergeCell ref="H190:H191"/>
    <mergeCell ref="I190:I191"/>
    <mergeCell ref="H192:H193"/>
    <mergeCell ref="F297:F298"/>
    <mergeCell ref="F299:F300"/>
    <mergeCell ref="F301:F302"/>
    <mergeCell ref="F303:F304"/>
    <mergeCell ref="F305:F306"/>
    <mergeCell ref="F307:F308"/>
    <mergeCell ref="F309:F310"/>
    <mergeCell ref="F311:F312"/>
    <mergeCell ref="F313:F314"/>
    <mergeCell ref="F272:F273"/>
    <mergeCell ref="F274:F275"/>
    <mergeCell ref="H213:H214"/>
    <mergeCell ref="I213:I214"/>
    <mergeCell ref="H215:H216"/>
    <mergeCell ref="I215:I216"/>
    <mergeCell ref="H217:H218"/>
    <mergeCell ref="I217:I218"/>
    <mergeCell ref="I219:I220"/>
    <mergeCell ref="H219:H220"/>
    <mergeCell ref="H205:H206"/>
    <mergeCell ref="I205:I206"/>
    <mergeCell ref="H207:H208"/>
    <mergeCell ref="I207:I208"/>
    <mergeCell ref="H209:H210"/>
    <mergeCell ref="I209:I210"/>
    <mergeCell ref="H241:H242"/>
    <mergeCell ref="I241:I242"/>
    <mergeCell ref="H243:H244"/>
    <mergeCell ref="I243:I244"/>
    <mergeCell ref="H245:H246"/>
    <mergeCell ref="I245:I246"/>
    <mergeCell ref="H247:H248"/>
    <mergeCell ref="I247:I248"/>
    <mergeCell ref="H203:I203"/>
    <mergeCell ref="H231:H232"/>
    <mergeCell ref="I231:I232"/>
    <mergeCell ref="H233:H234"/>
    <mergeCell ref="I233:I234"/>
    <mergeCell ref="H235:H236"/>
    <mergeCell ref="I235:I236"/>
    <mergeCell ref="H237:H238"/>
    <mergeCell ref="I237:I238"/>
    <mergeCell ref="H239:H240"/>
    <mergeCell ref="I239:I240"/>
    <mergeCell ref="H221:H222"/>
    <mergeCell ref="I221:I222"/>
    <mergeCell ref="H223:H224"/>
    <mergeCell ref="I223:I224"/>
    <mergeCell ref="I225:I226"/>
    <mergeCell ref="H225:H226"/>
    <mergeCell ref="H227:H228"/>
    <mergeCell ref="I227:I228"/>
    <mergeCell ref="H229:H230"/>
    <mergeCell ref="I229:I230"/>
    <mergeCell ref="H211:H212"/>
    <mergeCell ref="I211:I212"/>
    <mergeCell ref="A323:A324"/>
    <mergeCell ref="B323:B324"/>
    <mergeCell ref="C323:C324"/>
    <mergeCell ref="E323:E324"/>
    <mergeCell ref="F323:F324"/>
  </mergeCells>
  <phoneticPr fontId="3" type="noConversion"/>
  <pageMargins left="0.70866141732283472" right="0.70866141732283472" top="0.74803149606299213" bottom="0.74803149606299213" header="0.31496062992125984" footer="0.31496062992125984"/>
  <pageSetup paperSize="9" scale="32" fitToHeight="0" orientation="portrait" r:id="rId1"/>
  <rowBreaks count="11" manualBreakCount="11">
    <brk id="5" max="16383" man="1"/>
    <brk id="22" max="11" man="1"/>
    <brk id="32" max="11" man="1"/>
    <brk id="50" max="11" man="1"/>
    <brk id="68" max="11" man="1"/>
    <brk id="185" max="16383" man="1"/>
    <brk id="216" max="16383" man="1"/>
    <brk id="232" max="16383" man="1"/>
    <brk id="265" max="16383" man="1"/>
    <brk id="277" max="16383" man="1"/>
    <brk id="29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2</vt:i4>
      </vt:variant>
    </vt:vector>
  </HeadingPairs>
  <TitlesOfParts>
    <vt:vector size="4" baseType="lpstr">
      <vt:lpstr>MATERIÁLY</vt:lpstr>
      <vt:lpstr>VYBAVENÍ</vt:lpstr>
      <vt:lpstr>MATERIÁLY!Oblast_tisku</vt:lpstr>
      <vt:lpstr>VYBAVENÍ!Oblast_tisku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PC1</cp:lastModifiedBy>
  <cp:lastPrinted>2023-06-12T12:57:36Z</cp:lastPrinted>
  <dcterms:created xsi:type="dcterms:W3CDTF">2021-02-26T14:13:45Z</dcterms:created>
  <dcterms:modified xsi:type="dcterms:W3CDTF">2023-06-15T07:50:10Z</dcterms:modified>
</cp:coreProperties>
</file>