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Martin\Desktop\Hubka rozpočet v2\"/>
    </mc:Choice>
  </mc:AlternateContent>
  <bookViews>
    <workbookView xWindow="0" yWindow="0" windowWidth="0" windowHeight="0"/>
  </bookViews>
  <sheets>
    <sheet name="Rekapitulace stavby" sheetId="1" r:id="rId1"/>
    <sheet name="PS - Příprava staveniště" sheetId="2" r:id="rId2"/>
    <sheet name="A - HV SO-01 AST" sheetId="3" r:id="rId3"/>
    <sheet name="B - HV SO-01 ZT" sheetId="4" r:id="rId4"/>
    <sheet name="C - HV SO-01 UT" sheetId="5" r:id="rId5"/>
    <sheet name="A - HV SO-01 VZT zázemí" sheetId="6" r:id="rId6"/>
    <sheet name="B - HV SO-01 VZT rekup" sheetId="7" r:id="rId7"/>
    <sheet name="C - HV SO-01 VZT ostatní" sheetId="8" r:id="rId8"/>
    <sheet name="E - HV SO-01 MaR" sheetId="9" r:id="rId9"/>
    <sheet name="A - HV SO-01 EL rozv RSS" sheetId="10" r:id="rId10"/>
    <sheet name="B - HV SO-01 EL rozv RSS01" sheetId="11" r:id="rId11"/>
    <sheet name="C - HV SO-01 EL rozvody" sheetId="12" r:id="rId12"/>
    <sheet name="D - HV SO-01 EL osvětl" sheetId="13" r:id="rId13"/>
    <sheet name="E - HV SO-01 hrom" sheetId="14" r:id="rId14"/>
    <sheet name="G - HV SO-01 SLP" sheetId="15" r:id="rId15"/>
    <sheet name="A - HV SO-02 AST" sheetId="16" r:id="rId16"/>
    <sheet name="B - HV SO-02 ZT" sheetId="17" r:id="rId17"/>
    <sheet name="C - HV SO-02 UT" sheetId="18" r:id="rId18"/>
    <sheet name="D - HV SO-02 VZT" sheetId="19" r:id="rId19"/>
    <sheet name="E - HV SO-02 MaR" sheetId="20" r:id="rId20"/>
    <sheet name="A - HV SO-02 EL rozv RSS" sheetId="21" r:id="rId21"/>
    <sheet name="B - HV SO-02 EL rozvody" sheetId="22" r:id="rId22"/>
    <sheet name="C - HV SO-02 EL osvětl" sheetId="23" r:id="rId23"/>
    <sheet name="D - HV SO-02 EL hrom" sheetId="24" r:id="rId24"/>
    <sheet name="G - HV SO-02 SLP" sheetId="25" r:id="rId25"/>
    <sheet name="A - HV IO-01 Vodovod" sheetId="26" r:id="rId26"/>
    <sheet name="B - HV IO-02 - Splašk kanal" sheetId="27" r:id="rId27"/>
    <sheet name="C - HV IO-03 Dešť kanal" sheetId="28" r:id="rId28"/>
    <sheet name="D - HV IO-04 Teplovod" sheetId="29" r:id="rId29"/>
    <sheet name="E - HV IO-05 Venk elektro" sheetId="30" r:id="rId30"/>
    <sheet name="F - HV VRN" sheetId="31" r:id="rId31"/>
    <sheet name="A - VV SO-01 ZT" sheetId="32" r:id="rId32"/>
    <sheet name="B - VV SO-01 UT" sheetId="33" r:id="rId33"/>
    <sheet name="C - VV SO-01 VZT" sheetId="34" r:id="rId34"/>
    <sheet name="D - VV SO-01 MaR" sheetId="35" r:id="rId35"/>
    <sheet name="F - VV SO-01 EL" sheetId="36" r:id="rId36"/>
    <sheet name="G - VV SO-01 SLP" sheetId="37" r:id="rId37"/>
    <sheet name="A - VV SO-02 ZT" sheetId="38" r:id="rId38"/>
    <sheet name="B - VV SO-02 UT" sheetId="39" r:id="rId39"/>
    <sheet name="C - VV SO-02 VZT" sheetId="40" r:id="rId40"/>
    <sheet name="D - VV SO-02 MaR" sheetId="41" r:id="rId41"/>
    <sheet name="E - VV SO-02 EL" sheetId="42" r:id="rId42"/>
    <sheet name="F - VV SO-02 SLP" sheetId="43" r:id="rId43"/>
    <sheet name="A - VV SO-03 plochy" sheetId="44" r:id="rId44"/>
    <sheet name="B - VV SO-03 stěny" sheetId="45" r:id="rId45"/>
    <sheet name="C - VV SO-03 schodiště" sheetId="46" r:id="rId46"/>
    <sheet name="D - VV SO-03 zábradlí" sheetId="47" r:id="rId47"/>
    <sheet name="E - VV SO-03 oplocení" sheetId="48" r:id="rId48"/>
    <sheet name="F - VV SO-03 přístřešek" sheetId="49" r:id="rId49"/>
    <sheet name="G - VV SO-03 sadové" sheetId="50" r:id="rId50"/>
    <sheet name="A - VV IO-01 - Vodov příp" sheetId="51" r:id="rId51"/>
    <sheet name="B - VV IO-02 - Splašk kanal" sheetId="52" r:id="rId52"/>
    <sheet name="C - VV IO-03 - Dešť kanal" sheetId="53" r:id="rId53"/>
    <sheet name="D - VV IO-04 - Teplovod" sheetId="54" r:id="rId54"/>
    <sheet name="E - VV IO-05 - Venk elektro" sheetId="55" r:id="rId55"/>
    <sheet name="F - VV VRN" sheetId="56" r:id="rId56"/>
  </sheets>
  <definedNames>
    <definedName name="_xlnm.Print_Area" localSheetId="0">'Rekapitulace stavby'!$D$4:$AO$76,'Rekapitulace stavby'!$C$82:$AQ$160</definedName>
    <definedName name="_xlnm.Print_Titles" localSheetId="0">'Rekapitulace stavby'!$92:$92</definedName>
    <definedName name="_xlnm._FilterDatabase" localSheetId="1" hidden="1">'PS - Příprava staveniště'!$C$126:$K$209</definedName>
    <definedName name="_xlnm.Print_Area" localSheetId="1">'PS - Příprava staveniště'!$C$4:$J$76,'PS - Příprava staveniště'!$C$82:$J$106,'PS - Příprava staveniště'!$C$112:$K$209</definedName>
    <definedName name="_xlnm.Print_Titles" localSheetId="1">'PS - Příprava staveniště'!$126:$126</definedName>
    <definedName name="_xlnm._FilterDatabase" localSheetId="2" hidden="1">'A - HV SO-01 AST'!$C$153:$K$1484</definedName>
    <definedName name="_xlnm.Print_Area" localSheetId="2">'A - HV SO-01 AST'!$C$4:$J$76,'A - HV SO-01 AST'!$C$82:$J$131,'A - HV SO-01 AST'!$C$137:$K$1484</definedName>
    <definedName name="_xlnm.Print_Titles" localSheetId="2">'A - HV SO-01 AST'!$153:$153</definedName>
    <definedName name="_xlnm._FilterDatabase" localSheetId="3" hidden="1">'B - HV SO-01 ZT'!$C$133:$K$240</definedName>
    <definedName name="_xlnm.Print_Area" localSheetId="3">'B - HV SO-01 ZT'!$C$4:$J$76,'B - HV SO-01 ZT'!$C$82:$J$111,'B - HV SO-01 ZT'!$C$117:$K$240</definedName>
    <definedName name="_xlnm.Print_Titles" localSheetId="3">'B - HV SO-01 ZT'!$133:$133</definedName>
    <definedName name="_xlnm._FilterDatabase" localSheetId="4" hidden="1">'C - HV SO-01 UT'!$C$129:$K$250</definedName>
    <definedName name="_xlnm.Print_Area" localSheetId="4">'C - HV SO-01 UT'!$C$4:$J$76,'C - HV SO-01 UT'!$C$82:$J$107,'C - HV SO-01 UT'!$C$113:$K$250</definedName>
    <definedName name="_xlnm.Print_Titles" localSheetId="4">'C - HV SO-01 UT'!$129:$129</definedName>
    <definedName name="_xlnm._FilterDatabase" localSheetId="5" hidden="1">'A - HV SO-01 VZT zázemí'!$C$126:$K$153</definedName>
    <definedName name="_xlnm.Print_Area" localSheetId="5">'A - HV SO-01 VZT zázemí'!$C$4:$J$76,'A - HV SO-01 VZT zázemí'!$C$82:$J$104,'A - HV SO-01 VZT zázemí'!$C$110:$K$153</definedName>
    <definedName name="_xlnm.Print_Titles" localSheetId="5">'A - HV SO-01 VZT zázemí'!$126:$126</definedName>
    <definedName name="_xlnm._FilterDatabase" localSheetId="6" hidden="1">'B - HV SO-01 VZT rekup'!$C$126:$K$174</definedName>
    <definedName name="_xlnm.Print_Area" localSheetId="6">'B - HV SO-01 VZT rekup'!$C$4:$J$76,'B - HV SO-01 VZT rekup'!$C$82:$J$104,'B - HV SO-01 VZT rekup'!$C$110:$K$174</definedName>
    <definedName name="_xlnm.Print_Titles" localSheetId="6">'B - HV SO-01 VZT rekup'!$126:$126</definedName>
    <definedName name="_xlnm._FilterDatabase" localSheetId="7" hidden="1">'C - HV SO-01 VZT ostatní'!$C$127:$K$139</definedName>
    <definedName name="_xlnm.Print_Area" localSheetId="7">'C - HV SO-01 VZT ostatní'!$C$4:$J$76,'C - HV SO-01 VZT ostatní'!$C$82:$J$105,'C - HV SO-01 VZT ostatní'!$C$111:$K$139</definedName>
    <definedName name="_xlnm.Print_Titles" localSheetId="7">'C - HV SO-01 VZT ostatní'!$127:$127</definedName>
    <definedName name="_xlnm._FilterDatabase" localSheetId="8" hidden="1">'E - HV SO-01 MaR'!$C$128:$K$210</definedName>
    <definedName name="_xlnm.Print_Area" localSheetId="8">'E - HV SO-01 MaR'!$C$4:$J$76,'E - HV SO-01 MaR'!$C$82:$J$106,'E - HV SO-01 MaR'!$C$112:$K$210</definedName>
    <definedName name="_xlnm.Print_Titles" localSheetId="8">'E - HV SO-01 MaR'!$128:$128</definedName>
    <definedName name="_xlnm._FilterDatabase" localSheetId="9" hidden="1">'A - HV SO-01 EL rozv RSS'!$C$125:$K$162</definedName>
    <definedName name="_xlnm.Print_Area" localSheetId="9">'A - HV SO-01 EL rozv RSS'!$C$4:$J$76,'A - HV SO-01 EL rozv RSS'!$C$82:$J$103,'A - HV SO-01 EL rozv RSS'!$C$109:$K$162</definedName>
    <definedName name="_xlnm.Print_Titles" localSheetId="9">'A - HV SO-01 EL rozv RSS'!$125:$125</definedName>
    <definedName name="_xlnm._FilterDatabase" localSheetId="10" hidden="1">'B - HV SO-01 EL rozv RSS01'!$C$125:$K$148</definedName>
    <definedName name="_xlnm.Print_Area" localSheetId="10">'B - HV SO-01 EL rozv RSS01'!$C$4:$J$76,'B - HV SO-01 EL rozv RSS01'!$C$82:$J$103,'B - HV SO-01 EL rozv RSS01'!$C$109:$K$148</definedName>
    <definedName name="_xlnm.Print_Titles" localSheetId="10">'B - HV SO-01 EL rozv RSS01'!$125:$125</definedName>
    <definedName name="_xlnm._FilterDatabase" localSheetId="11" hidden="1">'C - HV SO-01 EL rozvody'!$C$126:$K$261</definedName>
    <definedName name="_xlnm.Print_Area" localSheetId="11">'C - HV SO-01 EL rozvody'!$C$4:$J$76,'C - HV SO-01 EL rozvody'!$C$82:$J$104,'C - HV SO-01 EL rozvody'!$C$110:$K$261</definedName>
    <definedName name="_xlnm.Print_Titles" localSheetId="11">'C - HV SO-01 EL rozvody'!$126:$126</definedName>
    <definedName name="_xlnm._FilterDatabase" localSheetId="12" hidden="1">'D - HV SO-01 EL osvětl'!$C$125:$K$140</definedName>
    <definedName name="_xlnm.Print_Area" localSheetId="12">'D - HV SO-01 EL osvětl'!$C$4:$J$76,'D - HV SO-01 EL osvětl'!$C$82:$J$103,'D - HV SO-01 EL osvětl'!$C$109:$K$140</definedName>
    <definedName name="_xlnm.Print_Titles" localSheetId="12">'D - HV SO-01 EL osvětl'!$125:$125</definedName>
    <definedName name="_xlnm._FilterDatabase" localSheetId="13" hidden="1">'E - HV SO-01 hrom'!$C$126:$K$165</definedName>
    <definedName name="_xlnm.Print_Area" localSheetId="13">'E - HV SO-01 hrom'!$C$4:$J$76,'E - HV SO-01 hrom'!$C$82:$J$104,'E - HV SO-01 hrom'!$C$110:$K$165</definedName>
    <definedName name="_xlnm.Print_Titles" localSheetId="13">'E - HV SO-01 hrom'!$126:$126</definedName>
    <definedName name="_xlnm._FilterDatabase" localSheetId="14" hidden="1">'G - HV SO-01 SLP'!$C$126:$K$180</definedName>
    <definedName name="_xlnm.Print_Area" localSheetId="14">'G - HV SO-01 SLP'!$C$4:$J$76,'G - HV SO-01 SLP'!$C$82:$J$104,'G - HV SO-01 SLP'!$C$110:$K$180</definedName>
    <definedName name="_xlnm.Print_Titles" localSheetId="14">'G - HV SO-01 SLP'!$126:$126</definedName>
    <definedName name="_xlnm._FilterDatabase" localSheetId="15" hidden="1">'A - HV SO-02 AST'!$C$152:$K$1166</definedName>
    <definedName name="_xlnm.Print_Area" localSheetId="15">'A - HV SO-02 AST'!$C$4:$J$76,'A - HV SO-02 AST'!$C$82:$J$130,'A - HV SO-02 AST'!$C$136:$K$1166</definedName>
    <definedName name="_xlnm.Print_Titles" localSheetId="15">'A - HV SO-02 AST'!$152:$152</definedName>
    <definedName name="_xlnm._FilterDatabase" localSheetId="16" hidden="1">'B - HV SO-02 ZT'!$C$134:$K$253</definedName>
    <definedName name="_xlnm.Print_Area" localSheetId="16">'B - HV SO-02 ZT'!$C$4:$J$76,'B - HV SO-02 ZT'!$C$82:$J$112,'B - HV SO-02 ZT'!$C$118:$K$253</definedName>
    <definedName name="_xlnm.Print_Titles" localSheetId="16">'B - HV SO-02 ZT'!$134:$134</definedName>
    <definedName name="_xlnm._FilterDatabase" localSheetId="17" hidden="1">'C - HV SO-02 UT'!$C$129:$K$217</definedName>
    <definedName name="_xlnm.Print_Area" localSheetId="17">'C - HV SO-02 UT'!$C$4:$J$76,'C - HV SO-02 UT'!$C$82:$J$107,'C - HV SO-02 UT'!$C$113:$K$217</definedName>
    <definedName name="_xlnm.Print_Titles" localSheetId="17">'C - HV SO-02 UT'!$129:$129</definedName>
    <definedName name="_xlnm._FilterDatabase" localSheetId="18" hidden="1">'D - HV SO-02 VZT'!$C$128:$K$184</definedName>
    <definedName name="_xlnm.Print_Area" localSheetId="18">'D - HV SO-02 VZT'!$C$4:$J$76,'D - HV SO-02 VZT'!$C$82:$J$106,'D - HV SO-02 VZT'!$C$112:$K$184</definedName>
    <definedName name="_xlnm.Print_Titles" localSheetId="18">'D - HV SO-02 VZT'!$128:$128</definedName>
    <definedName name="_xlnm._FilterDatabase" localSheetId="19" hidden="1">'E - HV SO-02 MaR'!$C$129:$K$197</definedName>
    <definedName name="_xlnm.Print_Area" localSheetId="19">'E - HV SO-02 MaR'!$C$4:$J$76,'E - HV SO-02 MaR'!$C$82:$J$107,'E - HV SO-02 MaR'!$C$113:$K$197</definedName>
    <definedName name="_xlnm.Print_Titles" localSheetId="19">'E - HV SO-02 MaR'!$129:$129</definedName>
    <definedName name="_xlnm._FilterDatabase" localSheetId="20" hidden="1">'A - HV SO-02 EL rozv RSS'!$C$125:$K$161</definedName>
    <definedName name="_xlnm.Print_Area" localSheetId="20">'A - HV SO-02 EL rozv RSS'!$C$4:$J$76,'A - HV SO-02 EL rozv RSS'!$C$82:$J$103,'A - HV SO-02 EL rozv RSS'!$C$109:$K$161</definedName>
    <definedName name="_xlnm.Print_Titles" localSheetId="20">'A - HV SO-02 EL rozv RSS'!$125:$125</definedName>
    <definedName name="_xlnm._FilterDatabase" localSheetId="21" hidden="1">'B - HV SO-02 EL rozvody'!$C$126:$K$252</definedName>
    <definedName name="_xlnm.Print_Area" localSheetId="21">'B - HV SO-02 EL rozvody'!$C$4:$J$76,'B - HV SO-02 EL rozvody'!$C$82:$J$104,'B - HV SO-02 EL rozvody'!$C$110:$K$252</definedName>
    <definedName name="_xlnm.Print_Titles" localSheetId="21">'B - HV SO-02 EL rozvody'!$126:$126</definedName>
    <definedName name="_xlnm._FilterDatabase" localSheetId="22" hidden="1">'C - HV SO-02 EL osvětl'!$C$125:$K$138</definedName>
    <definedName name="_xlnm.Print_Area" localSheetId="22">'C - HV SO-02 EL osvětl'!$C$4:$J$76,'C - HV SO-02 EL osvětl'!$C$82:$J$103,'C - HV SO-02 EL osvětl'!$C$109:$K$138</definedName>
    <definedName name="_xlnm.Print_Titles" localSheetId="22">'C - HV SO-02 EL osvětl'!$125:$125</definedName>
    <definedName name="_xlnm._FilterDatabase" localSheetId="23" hidden="1">'D - HV SO-02 EL hrom'!$C$126:$K$165</definedName>
    <definedName name="_xlnm.Print_Area" localSheetId="23">'D - HV SO-02 EL hrom'!$C$4:$J$76,'D - HV SO-02 EL hrom'!$C$82:$J$104,'D - HV SO-02 EL hrom'!$C$110:$K$165</definedName>
    <definedName name="_xlnm.Print_Titles" localSheetId="23">'D - HV SO-02 EL hrom'!$126:$126</definedName>
    <definedName name="_xlnm._FilterDatabase" localSheetId="24" hidden="1">'G - HV SO-02 SLP'!$C$126:$K$180</definedName>
    <definedName name="_xlnm.Print_Area" localSheetId="24">'G - HV SO-02 SLP'!$C$4:$J$76,'G - HV SO-02 SLP'!$C$82:$J$104,'G - HV SO-02 SLP'!$C$110:$K$180</definedName>
    <definedName name="_xlnm.Print_Titles" localSheetId="24">'G - HV SO-02 SLP'!$126:$126</definedName>
    <definedName name="_xlnm._FilterDatabase" localSheetId="25" hidden="1">'A - HV IO-01 Vodovod'!$C$129:$K$224</definedName>
    <definedName name="_xlnm.Print_Area" localSheetId="25">'A - HV IO-01 Vodovod'!$C$4:$J$76,'A - HV IO-01 Vodovod'!$C$82:$J$109,'A - HV IO-01 Vodovod'!$C$115:$K$224</definedName>
    <definedName name="_xlnm.Print_Titles" localSheetId="25">'A - HV IO-01 Vodovod'!$129:$129</definedName>
    <definedName name="_xlnm._FilterDatabase" localSheetId="26" hidden="1">'B - HV IO-02 - Splašk kanal'!$C$125:$K$203</definedName>
    <definedName name="_xlnm.Print_Area" localSheetId="26">'B - HV IO-02 - Splašk kanal'!$C$4:$J$76,'B - HV IO-02 - Splašk kanal'!$C$82:$J$105,'B - HV IO-02 - Splašk kanal'!$C$111:$K$203</definedName>
    <definedName name="_xlnm.Print_Titles" localSheetId="26">'B - HV IO-02 - Splašk kanal'!$125:$125</definedName>
    <definedName name="_xlnm._FilterDatabase" localSheetId="27" hidden="1">'C - HV IO-03 Dešť kanal'!$C$129:$K$275</definedName>
    <definedName name="_xlnm.Print_Area" localSheetId="27">'C - HV IO-03 Dešť kanal'!$C$4:$J$76,'C - HV IO-03 Dešť kanal'!$C$82:$J$109,'C - HV IO-03 Dešť kanal'!$C$115:$K$275</definedName>
    <definedName name="_xlnm.Print_Titles" localSheetId="27">'C - HV IO-03 Dešť kanal'!$129:$129</definedName>
    <definedName name="_xlnm._FilterDatabase" localSheetId="28" hidden="1">'D - HV IO-04 Teplovod'!$C$126:$K$172</definedName>
    <definedName name="_xlnm.Print_Area" localSheetId="28">'D - HV IO-04 Teplovod'!$C$4:$J$76,'D - HV IO-04 Teplovod'!$C$82:$J$106,'D - HV IO-04 Teplovod'!$C$112:$K$172</definedName>
    <definedName name="_xlnm.Print_Titles" localSheetId="28">'D - HV IO-04 Teplovod'!$126:$126</definedName>
    <definedName name="_xlnm._FilterDatabase" localSheetId="29" hidden="1">'E - HV IO-05 Venk elektro'!$C$124:$K$178</definedName>
    <definedName name="_xlnm.Print_Area" localSheetId="29">'E - HV IO-05 Venk elektro'!$C$4:$J$76,'E - HV IO-05 Venk elektro'!$C$82:$J$104,'E - HV IO-05 Venk elektro'!$C$110:$K$178</definedName>
    <definedName name="_xlnm.Print_Titles" localSheetId="29">'E - HV IO-05 Venk elektro'!$124:$124</definedName>
    <definedName name="_xlnm._FilterDatabase" localSheetId="30" hidden="1">'F - HV VRN'!$C$122:$K$131</definedName>
    <definedName name="_xlnm.Print_Area" localSheetId="30">'F - HV VRN'!$C$4:$J$76,'F - HV VRN'!$C$82:$J$102,'F - HV VRN'!$C$108:$K$131</definedName>
    <definedName name="_xlnm.Print_Titles" localSheetId="30">'F - HV VRN'!$122:$122</definedName>
    <definedName name="_xlnm._FilterDatabase" localSheetId="31" hidden="1">'A - VV SO-01 ZT'!$C$126:$K$133</definedName>
    <definedName name="_xlnm.Print_Area" localSheetId="31">'A - VV SO-01 ZT'!$C$4:$J$76,'A - VV SO-01 ZT'!$C$82:$J$104,'A - VV SO-01 ZT'!$C$110:$K$133</definedName>
    <definedName name="_xlnm.Print_Titles" localSheetId="31">'A - VV SO-01 ZT'!$126:$126</definedName>
    <definedName name="_xlnm._FilterDatabase" localSheetId="32" hidden="1">'B - VV SO-01 UT'!$C$125:$K$131</definedName>
    <definedName name="_xlnm.Print_Area" localSheetId="32">'B - VV SO-01 UT'!$C$4:$J$76,'B - VV SO-01 UT'!$C$82:$J$103,'B - VV SO-01 UT'!$C$109:$K$131</definedName>
    <definedName name="_xlnm.Print_Titles" localSheetId="32">'B - VV SO-01 UT'!$125:$125</definedName>
    <definedName name="_xlnm._FilterDatabase" localSheetId="33" hidden="1">'C - VV SO-01 VZT'!$C$125:$K$132</definedName>
    <definedName name="_xlnm.Print_Area" localSheetId="33">'C - VV SO-01 VZT'!$C$4:$J$76,'C - VV SO-01 VZT'!$C$82:$J$103,'C - VV SO-01 VZT'!$C$109:$K$132</definedName>
    <definedName name="_xlnm.Print_Titles" localSheetId="33">'C - VV SO-01 VZT'!$125:$125</definedName>
    <definedName name="_xlnm._FilterDatabase" localSheetId="34" hidden="1">'D - VV SO-01 MaR'!$C$124:$K$129</definedName>
    <definedName name="_xlnm.Print_Area" localSheetId="34">'D - VV SO-01 MaR'!$C$4:$J$76,'D - VV SO-01 MaR'!$C$82:$J$102,'D - VV SO-01 MaR'!$C$108:$K$129</definedName>
    <definedName name="_xlnm.Print_Titles" localSheetId="34">'D - VV SO-01 MaR'!$124:$124</definedName>
    <definedName name="_xlnm._FilterDatabase" localSheetId="35" hidden="1">'F - VV SO-01 EL'!$C$127:$K$136</definedName>
    <definedName name="_xlnm.Print_Area" localSheetId="35">'F - VV SO-01 EL'!$C$4:$J$76,'F - VV SO-01 EL'!$C$82:$J$105,'F - VV SO-01 EL'!$C$111:$K$136</definedName>
    <definedName name="_xlnm.Print_Titles" localSheetId="35">'F - VV SO-01 EL'!$127:$127</definedName>
    <definedName name="_xlnm._FilterDatabase" localSheetId="36" hidden="1">'G - VV SO-01 SLP'!$C$130:$K$150</definedName>
    <definedName name="_xlnm.Print_Area" localSheetId="36">'G - VV SO-01 SLP'!$C$4:$J$76,'G - VV SO-01 SLP'!$C$82:$J$108,'G - VV SO-01 SLP'!$C$114:$K$150</definedName>
    <definedName name="_xlnm.Print_Titles" localSheetId="36">'G - VV SO-01 SLP'!$130:$130</definedName>
    <definedName name="_xlnm._FilterDatabase" localSheetId="37" hidden="1">'A - VV SO-02 ZT'!$C$126:$K$134</definedName>
    <definedName name="_xlnm.Print_Area" localSheetId="37">'A - VV SO-02 ZT'!$C$4:$J$76,'A - VV SO-02 ZT'!$C$82:$J$104,'A - VV SO-02 ZT'!$C$110:$K$134</definedName>
    <definedName name="_xlnm.Print_Titles" localSheetId="37">'A - VV SO-02 ZT'!$126:$126</definedName>
    <definedName name="_xlnm._FilterDatabase" localSheetId="38" hidden="1">'B - VV SO-02 UT'!$C$125:$K$131</definedName>
    <definedName name="_xlnm.Print_Area" localSheetId="38">'B - VV SO-02 UT'!$C$4:$J$76,'B - VV SO-02 UT'!$C$82:$J$103,'B - VV SO-02 UT'!$C$109:$K$131</definedName>
    <definedName name="_xlnm.Print_Titles" localSheetId="38">'B - VV SO-02 UT'!$125:$125</definedName>
    <definedName name="_xlnm._FilterDatabase" localSheetId="39" hidden="1">'C - VV SO-02 VZT'!$C$125:$K$132</definedName>
    <definedName name="_xlnm.Print_Area" localSheetId="39">'C - VV SO-02 VZT'!$C$4:$J$76,'C - VV SO-02 VZT'!$C$82:$J$103,'C - VV SO-02 VZT'!$C$109:$K$132</definedName>
    <definedName name="_xlnm.Print_Titles" localSheetId="39">'C - VV SO-02 VZT'!$125:$125</definedName>
    <definedName name="_xlnm._FilterDatabase" localSheetId="40" hidden="1">'D - VV SO-02 MaR'!$C$124:$K$129</definedName>
    <definedName name="_xlnm.Print_Area" localSheetId="40">'D - VV SO-02 MaR'!$C$4:$J$76,'D - VV SO-02 MaR'!$C$82:$J$102,'D - VV SO-02 MaR'!$C$108:$K$129</definedName>
    <definedName name="_xlnm.Print_Titles" localSheetId="40">'D - VV SO-02 MaR'!$124:$124</definedName>
    <definedName name="_xlnm._FilterDatabase" localSheetId="41" hidden="1">'E - VV SO-02 EL'!$C$127:$K$136</definedName>
    <definedName name="_xlnm.Print_Area" localSheetId="41">'E - VV SO-02 EL'!$C$4:$J$76,'E - VV SO-02 EL'!$C$82:$J$105,'E - VV SO-02 EL'!$C$111:$K$136</definedName>
    <definedName name="_xlnm.Print_Titles" localSheetId="41">'E - VV SO-02 EL'!$127:$127</definedName>
    <definedName name="_xlnm._FilterDatabase" localSheetId="42" hidden="1">'F - VV SO-02 SLP'!$C$130:$K$150</definedName>
    <definedName name="_xlnm.Print_Area" localSheetId="42">'F - VV SO-02 SLP'!$C$4:$J$76,'F - VV SO-02 SLP'!$C$82:$J$108,'F - VV SO-02 SLP'!$C$114:$K$150</definedName>
    <definedName name="_xlnm.Print_Titles" localSheetId="42">'F - VV SO-02 SLP'!$130:$130</definedName>
    <definedName name="_xlnm._FilterDatabase" localSheetId="43" hidden="1">'A - VV SO-03 plochy'!$C$131:$K$238</definedName>
    <definedName name="_xlnm.Print_Area" localSheetId="43">'A - VV SO-03 plochy'!$C$4:$J$76,'A - VV SO-03 plochy'!$C$82:$J$109,'A - VV SO-03 plochy'!$C$115:$K$238</definedName>
    <definedName name="_xlnm.Print_Titles" localSheetId="43">'A - VV SO-03 plochy'!$131:$131</definedName>
    <definedName name="_xlnm._FilterDatabase" localSheetId="44" hidden="1">'B - VV SO-03 stěny'!$C$131:$K$223</definedName>
    <definedName name="_xlnm.Print_Area" localSheetId="44">'B - VV SO-03 stěny'!$C$4:$J$76,'B - VV SO-03 stěny'!$C$82:$J$109,'B - VV SO-03 stěny'!$C$115:$K$223</definedName>
    <definedName name="_xlnm.Print_Titles" localSheetId="44">'B - VV SO-03 stěny'!$131:$131</definedName>
    <definedName name="_xlnm._FilterDatabase" localSheetId="45" hidden="1">'C - VV SO-03 schodiště'!$C$131:$K$238</definedName>
    <definedName name="_xlnm.Print_Area" localSheetId="45">'C - VV SO-03 schodiště'!$C$4:$J$76,'C - VV SO-03 schodiště'!$C$82:$J$109,'C - VV SO-03 schodiště'!$C$115:$K$238</definedName>
    <definedName name="_xlnm.Print_Titles" localSheetId="45">'C - VV SO-03 schodiště'!$131:$131</definedName>
    <definedName name="_xlnm._FilterDatabase" localSheetId="46" hidden="1">'D - VV SO-03 zábradlí'!$C$130:$K$187</definedName>
    <definedName name="_xlnm.Print_Area" localSheetId="46">'D - VV SO-03 zábradlí'!$C$4:$J$76,'D - VV SO-03 zábradlí'!$C$82:$J$108,'D - VV SO-03 zábradlí'!$C$114:$K$187</definedName>
    <definedName name="_xlnm.Print_Titles" localSheetId="46">'D - VV SO-03 zábradlí'!$130:$130</definedName>
    <definedName name="_xlnm._FilterDatabase" localSheetId="47" hidden="1">'E - VV SO-03 oplocení'!$C$129:$K$250</definedName>
    <definedName name="_xlnm.Print_Area" localSheetId="47">'E - VV SO-03 oplocení'!$C$4:$J$76,'E - VV SO-03 oplocení'!$C$82:$J$107,'E - VV SO-03 oplocení'!$C$113:$K$250</definedName>
    <definedName name="_xlnm.Print_Titles" localSheetId="47">'E - VV SO-03 oplocení'!$129:$129</definedName>
    <definedName name="_xlnm._FilterDatabase" localSheetId="48" hidden="1">'F - VV SO-03 přístřešek'!$C$137:$K$429</definedName>
    <definedName name="_xlnm.Print_Area" localSheetId="48">'F - VV SO-03 přístřešek'!$C$4:$J$76,'F - VV SO-03 přístřešek'!$C$82:$J$115,'F - VV SO-03 přístřešek'!$C$121:$K$429</definedName>
    <definedName name="_xlnm.Print_Titles" localSheetId="48">'F - VV SO-03 přístřešek'!$137:$137</definedName>
    <definedName name="_xlnm._FilterDatabase" localSheetId="49" hidden="1">'G - VV SO-03 sadové'!$C$125:$K$200</definedName>
    <definedName name="_xlnm.Print_Area" localSheetId="49">'G - VV SO-03 sadové'!$C$4:$J$76,'G - VV SO-03 sadové'!$C$82:$J$103,'G - VV SO-03 sadové'!$C$109:$K$200</definedName>
    <definedName name="_xlnm.Print_Titles" localSheetId="49">'G - VV SO-03 sadové'!$125:$125</definedName>
    <definedName name="_xlnm._FilterDatabase" localSheetId="50" hidden="1">'A - VV IO-01 - Vodov příp'!$C$123:$K$132</definedName>
    <definedName name="_xlnm.Print_Area" localSheetId="50">'A - VV IO-01 - Vodov příp'!$C$4:$J$76,'A - VV IO-01 - Vodov příp'!$C$82:$J$103,'A - VV IO-01 - Vodov příp'!$C$109:$K$132</definedName>
    <definedName name="_xlnm.Print_Titles" localSheetId="50">'A - VV IO-01 - Vodov příp'!$123:$123</definedName>
    <definedName name="_xlnm._FilterDatabase" localSheetId="51" hidden="1">'B - VV IO-02 - Splašk kanal'!$C$124:$K$135</definedName>
    <definedName name="_xlnm.Print_Area" localSheetId="51">'B - VV IO-02 - Splašk kanal'!$C$4:$J$76,'B - VV IO-02 - Splašk kanal'!$C$82:$J$104,'B - VV IO-02 - Splašk kanal'!$C$110:$K$135</definedName>
    <definedName name="_xlnm.Print_Titles" localSheetId="51">'B - VV IO-02 - Splašk kanal'!$124:$124</definedName>
    <definedName name="_xlnm._FilterDatabase" localSheetId="52" hidden="1">'C - VV IO-03 - Dešť kanal'!$C$124:$K$135</definedName>
    <definedName name="_xlnm.Print_Area" localSheetId="52">'C - VV IO-03 - Dešť kanal'!$C$4:$J$76,'C - VV IO-03 - Dešť kanal'!$C$82:$J$104,'C - VV IO-03 - Dešť kanal'!$C$110:$K$135</definedName>
    <definedName name="_xlnm.Print_Titles" localSheetId="52">'C - VV IO-03 - Dešť kanal'!$124:$124</definedName>
    <definedName name="_xlnm._FilterDatabase" localSheetId="53" hidden="1">'D - VV IO-04 - Teplovod'!$C$127:$K$192</definedName>
    <definedName name="_xlnm.Print_Area" localSheetId="53">'D - VV IO-04 - Teplovod'!$C$4:$J$76,'D - VV IO-04 - Teplovod'!$C$82:$J$107,'D - VV IO-04 - Teplovod'!$C$113:$K$192</definedName>
    <definedName name="_xlnm.Print_Titles" localSheetId="53">'D - VV IO-04 - Teplovod'!$127:$127</definedName>
    <definedName name="_xlnm._FilterDatabase" localSheetId="54" hidden="1">'E - VV IO-05 - Venk elektro'!$C$123:$K$130</definedName>
    <definedName name="_xlnm.Print_Area" localSheetId="54">'E - VV IO-05 - Venk elektro'!$C$4:$J$76,'E - VV IO-05 - Venk elektro'!$C$82:$J$103,'E - VV IO-05 - Venk elektro'!$C$109:$K$130</definedName>
    <definedName name="_xlnm.Print_Titles" localSheetId="54">'E - VV IO-05 - Venk elektro'!$123:$123</definedName>
    <definedName name="_xlnm._FilterDatabase" localSheetId="55" hidden="1">'F - VV VRN'!$C$127:$K$151</definedName>
    <definedName name="_xlnm.Print_Area" localSheetId="55">'F - VV VRN'!$C$4:$J$76,'F - VV VRN'!$C$82:$J$107,'F - VV VRN'!$C$113:$K$151</definedName>
    <definedName name="_xlnm.Print_Titles" localSheetId="55">'F - VV VRN'!$127:$127</definedName>
  </definedNames>
  <calcPr/>
</workbook>
</file>

<file path=xl/calcChain.xml><?xml version="1.0" encoding="utf-8"?>
<calcChain xmlns="http://schemas.openxmlformats.org/spreadsheetml/2006/main">
  <c i="56" l="1" r="T144"/>
  <c r="R144"/>
  <c r="P144"/>
  <c r="T141"/>
  <c r="R141"/>
  <c r="P141"/>
  <c r="T134"/>
  <c r="R134"/>
  <c r="P130"/>
  <c r="P129"/>
  <c r="J39"/>
  <c r="J38"/>
  <c i="1" r="AY159"/>
  <c i="56" r="J37"/>
  <c i="1" r="AX159"/>
  <c i="56" r="BI151"/>
  <c r="BH151"/>
  <c r="BG151"/>
  <c r="BF151"/>
  <c r="T151"/>
  <c r="T150"/>
  <c r="R151"/>
  <c r="R150"/>
  <c r="P151"/>
  <c r="P150"/>
  <c r="BI149"/>
  <c r="BH149"/>
  <c r="BG149"/>
  <c r="BF149"/>
  <c r="T149"/>
  <c r="T148"/>
  <c r="R149"/>
  <c r="R148"/>
  <c r="P149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31"/>
  <c r="BH131"/>
  <c r="BG131"/>
  <c r="BF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91"/>
  <c r="E7"/>
  <c r="E116"/>
  <c i="55" r="J39"/>
  <c r="J38"/>
  <c i="1" r="AY158"/>
  <c i="55" r="J37"/>
  <c i="1" r="AX158"/>
  <c i="55" r="BI130"/>
  <c r="BH130"/>
  <c r="BG130"/>
  <c r="BF130"/>
  <c r="T130"/>
  <c r="T129"/>
  <c r="T128"/>
  <c r="R130"/>
  <c r="R129"/>
  <c r="R128"/>
  <c r="P130"/>
  <c r="P129"/>
  <c r="P128"/>
  <c r="BI127"/>
  <c r="BH127"/>
  <c r="BG127"/>
  <c r="BF127"/>
  <c r="T127"/>
  <c r="T126"/>
  <c r="T125"/>
  <c r="R127"/>
  <c r="R126"/>
  <c r="R125"/>
  <c r="P127"/>
  <c r="P126"/>
  <c r="P125"/>
  <c r="P124"/>
  <c i="1" r="AU158"/>
  <c i="55" r="J120"/>
  <c r="F120"/>
  <c r="F118"/>
  <c r="E116"/>
  <c r="J93"/>
  <c r="F93"/>
  <c r="F91"/>
  <c r="E89"/>
  <c r="J26"/>
  <c r="E26"/>
  <c r="J121"/>
  <c r="J25"/>
  <c r="J20"/>
  <c r="E20"/>
  <c r="F94"/>
  <c r="J19"/>
  <c r="J14"/>
  <c r="J118"/>
  <c r="E7"/>
  <c r="E112"/>
  <c i="54" r="J164"/>
  <c r="J39"/>
  <c r="J38"/>
  <c i="1" r="AY157"/>
  <c i="54" r="J37"/>
  <c i="1" r="AX157"/>
  <c i="54"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J104"/>
  <c r="BI162"/>
  <c r="BH162"/>
  <c r="BG162"/>
  <c r="BF162"/>
  <c r="T162"/>
  <c r="T161"/>
  <c r="R162"/>
  <c r="R161"/>
  <c r="P162"/>
  <c r="P161"/>
  <c r="BI158"/>
  <c r="BH158"/>
  <c r="BG158"/>
  <c r="BF158"/>
  <c r="T158"/>
  <c r="T157"/>
  <c r="R158"/>
  <c r="R157"/>
  <c r="P158"/>
  <c r="P157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4"/>
  <c r="BH144"/>
  <c r="BG144"/>
  <c r="BF144"/>
  <c r="T144"/>
  <c r="R144"/>
  <c r="P144"/>
  <c r="BI143"/>
  <c r="BH143"/>
  <c r="BG143"/>
  <c r="BF143"/>
  <c r="T143"/>
  <c r="R143"/>
  <c r="P143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1"/>
  <c r="BH131"/>
  <c r="BG131"/>
  <c r="BF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122"/>
  <c r="E7"/>
  <c r="E85"/>
  <c i="53" r="J39"/>
  <c r="J38"/>
  <c i="1" r="AY156"/>
  <c i="53" r="J37"/>
  <c i="1" r="AX156"/>
  <c i="53"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J121"/>
  <c r="F121"/>
  <c r="F119"/>
  <c r="E117"/>
  <c r="J93"/>
  <c r="F93"/>
  <c r="F91"/>
  <c r="E89"/>
  <c r="J26"/>
  <c r="E26"/>
  <c r="J94"/>
  <c r="J25"/>
  <c r="J20"/>
  <c r="E20"/>
  <c r="F94"/>
  <c r="J19"/>
  <c r="J14"/>
  <c r="J119"/>
  <c r="E7"/>
  <c r="E113"/>
  <c i="52" r="J39"/>
  <c r="J38"/>
  <c i="1" r="AY155"/>
  <c i="52" r="J37"/>
  <c i="1" r="AX155"/>
  <c i="52"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J121"/>
  <c r="F121"/>
  <c r="F119"/>
  <c r="E117"/>
  <c r="J93"/>
  <c r="F93"/>
  <c r="F91"/>
  <c r="E89"/>
  <c r="J26"/>
  <c r="E26"/>
  <c r="J122"/>
  <c r="J25"/>
  <c r="J20"/>
  <c r="E20"/>
  <c r="F122"/>
  <c r="J19"/>
  <c r="J14"/>
  <c r="J91"/>
  <c r="E7"/>
  <c r="E113"/>
  <c i="51" r="J39"/>
  <c r="J38"/>
  <c i="1" r="AY154"/>
  <c i="51" r="J37"/>
  <c i="1" r="AX154"/>
  <c i="51" r="BI132"/>
  <c r="BH132"/>
  <c r="BG132"/>
  <c r="BF132"/>
  <c r="T132"/>
  <c r="R132"/>
  <c r="P132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J120"/>
  <c r="F120"/>
  <c r="F118"/>
  <c r="E116"/>
  <c r="J93"/>
  <c r="F93"/>
  <c r="F91"/>
  <c r="E89"/>
  <c r="J26"/>
  <c r="E26"/>
  <c r="J121"/>
  <c r="J25"/>
  <c r="J20"/>
  <c r="E20"/>
  <c r="F121"/>
  <c r="J19"/>
  <c r="J14"/>
  <c r="J91"/>
  <c r="E7"/>
  <c r="E112"/>
  <c i="50" r="J41"/>
  <c r="J40"/>
  <c i="1" r="AY153"/>
  <c i="50" r="J39"/>
  <c i="1" r="AX153"/>
  <c i="50" r="BI200"/>
  <c r="BH200"/>
  <c r="BG200"/>
  <c r="BF200"/>
  <c r="T200"/>
  <c r="R200"/>
  <c r="P200"/>
  <c r="BI199"/>
  <c r="BH199"/>
  <c r="BG199"/>
  <c r="BF199"/>
  <c r="T199"/>
  <c r="R199"/>
  <c r="P199"/>
  <c r="BI196"/>
  <c r="BH196"/>
  <c r="BG196"/>
  <c r="BF196"/>
  <c r="T196"/>
  <c r="R196"/>
  <c r="P196"/>
  <c r="BI195"/>
  <c r="BH195"/>
  <c r="BG195"/>
  <c r="BF195"/>
  <c r="T195"/>
  <c r="R195"/>
  <c r="P195"/>
  <c r="BI192"/>
  <c r="BH192"/>
  <c r="BG192"/>
  <c r="BF192"/>
  <c r="T192"/>
  <c r="R192"/>
  <c r="P192"/>
  <c r="BI191"/>
  <c r="BH191"/>
  <c r="BG191"/>
  <c r="BF191"/>
  <c r="T191"/>
  <c r="R191"/>
  <c r="P191"/>
  <c r="BI187"/>
  <c r="BH187"/>
  <c r="BG187"/>
  <c r="BF187"/>
  <c r="T187"/>
  <c r="R187"/>
  <c r="P187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7"/>
  <c r="BH157"/>
  <c r="BG157"/>
  <c r="BF157"/>
  <c r="T157"/>
  <c r="R157"/>
  <c r="P157"/>
  <c r="BI156"/>
  <c r="BH156"/>
  <c r="BG156"/>
  <c r="BF156"/>
  <c r="T156"/>
  <c r="R156"/>
  <c r="P156"/>
  <c r="BI151"/>
  <c r="BH151"/>
  <c r="BG151"/>
  <c r="BF151"/>
  <c r="T151"/>
  <c r="R151"/>
  <c r="P151"/>
  <c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32"/>
  <c r="BH132"/>
  <c r="BG132"/>
  <c r="BF132"/>
  <c r="T132"/>
  <c r="R132"/>
  <c r="P132"/>
  <c r="BI129"/>
  <c r="BH129"/>
  <c r="BG129"/>
  <c r="BF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120"/>
  <c r="E7"/>
  <c r="E85"/>
  <c i="49" r="J41"/>
  <c r="J40"/>
  <c i="1" r="AY152"/>
  <c i="49" r="J39"/>
  <c i="1" r="AX152"/>
  <c i="49" r="BI425"/>
  <c r="BH425"/>
  <c r="BG425"/>
  <c r="BF425"/>
  <c r="T425"/>
  <c r="R425"/>
  <c r="P425"/>
  <c r="BI424"/>
  <c r="BH424"/>
  <c r="BG424"/>
  <c r="BF424"/>
  <c r="T424"/>
  <c r="R424"/>
  <c r="P424"/>
  <c r="BI423"/>
  <c r="BH423"/>
  <c r="BG423"/>
  <c r="BF423"/>
  <c r="T423"/>
  <c r="R423"/>
  <c r="P423"/>
  <c r="BI416"/>
  <c r="BH416"/>
  <c r="BG416"/>
  <c r="BF416"/>
  <c r="T416"/>
  <c r="R416"/>
  <c r="P416"/>
  <c r="BI415"/>
  <c r="BH415"/>
  <c r="BG415"/>
  <c r="BF415"/>
  <c r="T415"/>
  <c r="R415"/>
  <c r="P415"/>
  <c r="BI413"/>
  <c r="BH413"/>
  <c r="BG413"/>
  <c r="BF413"/>
  <c r="T413"/>
  <c r="R413"/>
  <c r="P413"/>
  <c r="BI407"/>
  <c r="BH407"/>
  <c r="BG407"/>
  <c r="BF407"/>
  <c r="T407"/>
  <c r="R407"/>
  <c r="P407"/>
  <c r="BI401"/>
  <c r="BH401"/>
  <c r="BG401"/>
  <c r="BF401"/>
  <c r="T401"/>
  <c r="R401"/>
  <c r="P401"/>
  <c r="BI399"/>
  <c r="BH399"/>
  <c r="BG399"/>
  <c r="BF399"/>
  <c r="T399"/>
  <c r="R399"/>
  <c r="P399"/>
  <c r="BI390"/>
  <c r="BH390"/>
  <c r="BG390"/>
  <c r="BF390"/>
  <c r="T390"/>
  <c r="R390"/>
  <c r="P390"/>
  <c r="BI385"/>
  <c r="BH385"/>
  <c r="BG385"/>
  <c r="BF385"/>
  <c r="T385"/>
  <c r="R385"/>
  <c r="P385"/>
  <c r="BI380"/>
  <c r="BH380"/>
  <c r="BG380"/>
  <c r="BF380"/>
  <c r="T380"/>
  <c r="R380"/>
  <c r="P380"/>
  <c r="BI378"/>
  <c r="BH378"/>
  <c r="BG378"/>
  <c r="BF378"/>
  <c r="T378"/>
  <c r="R378"/>
  <c r="P378"/>
  <c r="BI373"/>
  <c r="BH373"/>
  <c r="BG373"/>
  <c r="BF373"/>
  <c r="T373"/>
  <c r="R373"/>
  <c r="P373"/>
  <c r="BI372"/>
  <c r="BH372"/>
  <c r="BG372"/>
  <c r="BF372"/>
  <c r="T372"/>
  <c r="R372"/>
  <c r="P372"/>
  <c r="BI367"/>
  <c r="BH367"/>
  <c r="BG367"/>
  <c r="BF367"/>
  <c r="T367"/>
  <c r="R367"/>
  <c r="P367"/>
  <c r="BI365"/>
  <c r="BH365"/>
  <c r="BG365"/>
  <c r="BF365"/>
  <c r="T365"/>
  <c r="R365"/>
  <c r="P365"/>
  <c r="BI359"/>
  <c r="BH359"/>
  <c r="BG359"/>
  <c r="BF359"/>
  <c r="T359"/>
  <c r="R359"/>
  <c r="P359"/>
  <c r="BI353"/>
  <c r="BH353"/>
  <c r="BG353"/>
  <c r="BF353"/>
  <c r="T353"/>
  <c r="R353"/>
  <c r="P353"/>
  <c r="BI347"/>
  <c r="BH347"/>
  <c r="BG347"/>
  <c r="BF347"/>
  <c r="T347"/>
  <c r="R347"/>
  <c r="P347"/>
  <c r="BI341"/>
  <c r="BH341"/>
  <c r="BG341"/>
  <c r="BF341"/>
  <c r="T341"/>
  <c r="R341"/>
  <c r="P341"/>
  <c r="BI335"/>
  <c r="BH335"/>
  <c r="BG335"/>
  <c r="BF335"/>
  <c r="T335"/>
  <c r="R335"/>
  <c r="P335"/>
  <c r="BI329"/>
  <c r="BH329"/>
  <c r="BG329"/>
  <c r="BF329"/>
  <c r="T329"/>
  <c r="R329"/>
  <c r="P329"/>
  <c r="BI328"/>
  <c r="BH328"/>
  <c r="BG328"/>
  <c r="BF328"/>
  <c r="T328"/>
  <c r="R328"/>
  <c r="P328"/>
  <c r="BI322"/>
  <c r="BH322"/>
  <c r="BG322"/>
  <c r="BF322"/>
  <c r="T322"/>
  <c r="R322"/>
  <c r="P322"/>
  <c r="BI315"/>
  <c r="BH315"/>
  <c r="BG315"/>
  <c r="BF315"/>
  <c r="T315"/>
  <c r="R315"/>
  <c r="P315"/>
  <c r="BI308"/>
  <c r="BH308"/>
  <c r="BG308"/>
  <c r="BF308"/>
  <c r="T308"/>
  <c r="R308"/>
  <c r="P308"/>
  <c r="BI306"/>
  <c r="BH306"/>
  <c r="BG306"/>
  <c r="BF306"/>
  <c r="T306"/>
  <c r="R306"/>
  <c r="P306"/>
  <c r="BI300"/>
  <c r="BH300"/>
  <c r="BG300"/>
  <c r="BF300"/>
  <c r="T300"/>
  <c r="R300"/>
  <c r="P300"/>
  <c r="BI291"/>
  <c r="BH291"/>
  <c r="BG291"/>
  <c r="BF291"/>
  <c r="T291"/>
  <c r="R291"/>
  <c r="P291"/>
  <c r="BI284"/>
  <c r="BH284"/>
  <c r="BG284"/>
  <c r="BF284"/>
  <c r="T284"/>
  <c r="R284"/>
  <c r="P284"/>
  <c r="BI278"/>
  <c r="BH278"/>
  <c r="BG278"/>
  <c r="BF278"/>
  <c r="T278"/>
  <c r="R278"/>
  <c r="P278"/>
  <c r="BI277"/>
  <c r="BH277"/>
  <c r="BG277"/>
  <c r="BF277"/>
  <c r="T277"/>
  <c r="R277"/>
  <c r="P277"/>
  <c r="BI271"/>
  <c r="BH271"/>
  <c r="BG271"/>
  <c r="BF271"/>
  <c r="T271"/>
  <c r="R271"/>
  <c r="P271"/>
  <c r="BI265"/>
  <c r="BH265"/>
  <c r="BG265"/>
  <c r="BF265"/>
  <c r="T265"/>
  <c r="R265"/>
  <c r="P265"/>
  <c r="BI256"/>
  <c r="BH256"/>
  <c r="BG256"/>
  <c r="BF256"/>
  <c r="T256"/>
  <c r="R256"/>
  <c r="P256"/>
  <c r="BI250"/>
  <c r="BH250"/>
  <c r="BG250"/>
  <c r="BF250"/>
  <c r="T250"/>
  <c r="R250"/>
  <c r="P250"/>
  <c r="BI247"/>
  <c r="BH247"/>
  <c r="BG247"/>
  <c r="BF247"/>
  <c r="T247"/>
  <c r="T246"/>
  <c r="R247"/>
  <c r="R246"/>
  <c r="P247"/>
  <c r="P246"/>
  <c r="BI245"/>
  <c r="BH245"/>
  <c r="BG245"/>
  <c r="BF245"/>
  <c r="T245"/>
  <c r="R245"/>
  <c r="P245"/>
  <c r="BI244"/>
  <c r="BH244"/>
  <c r="BG244"/>
  <c r="BF244"/>
  <c r="T244"/>
  <c r="R244"/>
  <c r="P244"/>
  <c r="BI236"/>
  <c r="BH236"/>
  <c r="BG236"/>
  <c r="BF236"/>
  <c r="T236"/>
  <c r="T225"/>
  <c r="R236"/>
  <c r="R225"/>
  <c r="P236"/>
  <c r="P225"/>
  <c r="BI231"/>
  <c r="BH231"/>
  <c r="BG231"/>
  <c r="BF231"/>
  <c r="T231"/>
  <c r="R231"/>
  <c r="P231"/>
  <c r="BI226"/>
  <c r="BH226"/>
  <c r="BG226"/>
  <c r="BF226"/>
  <c r="T226"/>
  <c r="R226"/>
  <c r="P226"/>
  <c r="BI209"/>
  <c r="BH209"/>
  <c r="BG209"/>
  <c r="BF209"/>
  <c r="T209"/>
  <c r="T195"/>
  <c r="R209"/>
  <c r="R195"/>
  <c r="P209"/>
  <c r="P195"/>
  <c r="BI196"/>
  <c r="BH196"/>
  <c r="BG196"/>
  <c r="BF196"/>
  <c r="T196"/>
  <c r="R196"/>
  <c r="P196"/>
  <c r="BI190"/>
  <c r="BH190"/>
  <c r="BG190"/>
  <c r="BF190"/>
  <c r="T190"/>
  <c r="R190"/>
  <c r="P190"/>
  <c r="BI185"/>
  <c r="BH185"/>
  <c r="BG185"/>
  <c r="BF185"/>
  <c r="T185"/>
  <c r="R185"/>
  <c r="P185"/>
  <c r="BI173"/>
  <c r="BH173"/>
  <c r="BG173"/>
  <c r="BF173"/>
  <c r="T173"/>
  <c r="R173"/>
  <c r="P173"/>
  <c r="BI167"/>
  <c r="BH167"/>
  <c r="BG167"/>
  <c r="BF167"/>
  <c r="T167"/>
  <c r="R167"/>
  <c r="P167"/>
  <c r="BI166"/>
  <c r="BH166"/>
  <c r="BG166"/>
  <c r="BF166"/>
  <c r="T166"/>
  <c r="R166"/>
  <c r="P166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46"/>
  <c r="BH146"/>
  <c r="BG146"/>
  <c r="BF146"/>
  <c r="T146"/>
  <c r="R146"/>
  <c r="P146"/>
  <c r="BI141"/>
  <c r="BH141"/>
  <c r="BG141"/>
  <c r="BF141"/>
  <c r="T141"/>
  <c r="R141"/>
  <c r="P141"/>
  <c r="J135"/>
  <c r="J134"/>
  <c r="F134"/>
  <c r="F132"/>
  <c r="E130"/>
  <c r="J96"/>
  <c r="J95"/>
  <c r="F95"/>
  <c r="F93"/>
  <c r="E91"/>
  <c r="J22"/>
  <c r="E22"/>
  <c r="F96"/>
  <c r="J21"/>
  <c r="J16"/>
  <c r="J93"/>
  <c r="E7"/>
  <c r="E124"/>
  <c i="48" r="J41"/>
  <c r="J40"/>
  <c i="1" r="AY151"/>
  <c i="48" r="J39"/>
  <c i="1" r="AX151"/>
  <c i="48" r="BI250"/>
  <c r="BH250"/>
  <c r="BG250"/>
  <c r="BF250"/>
  <c r="T250"/>
  <c r="T249"/>
  <c r="R250"/>
  <c r="R249"/>
  <c r="P250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7"/>
  <c r="BH217"/>
  <c r="BG217"/>
  <c r="BF217"/>
  <c r="T217"/>
  <c r="R217"/>
  <c r="P217"/>
  <c r="BI216"/>
  <c r="BH216"/>
  <c r="BG216"/>
  <c r="BF216"/>
  <c r="T216"/>
  <c r="R216"/>
  <c r="P216"/>
  <c r="BI212"/>
  <c r="BH212"/>
  <c r="BG212"/>
  <c r="BF212"/>
  <c r="T212"/>
  <c r="R212"/>
  <c r="P212"/>
  <c r="BI209"/>
  <c r="BH209"/>
  <c r="BG209"/>
  <c r="BF209"/>
  <c r="T209"/>
  <c r="R209"/>
  <c r="P209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2"/>
  <c r="BH192"/>
  <c r="BG192"/>
  <c r="BF192"/>
  <c r="T192"/>
  <c r="R192"/>
  <c r="P192"/>
  <c r="BI187"/>
  <c r="BH187"/>
  <c r="BG187"/>
  <c r="BF187"/>
  <c r="T187"/>
  <c r="R187"/>
  <c r="P187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3"/>
  <c r="BH173"/>
  <c r="BG173"/>
  <c r="BF173"/>
  <c r="T173"/>
  <c r="R173"/>
  <c r="P173"/>
  <c r="BI168"/>
  <c r="BH168"/>
  <c r="BG168"/>
  <c r="BF168"/>
  <c r="T168"/>
  <c r="R168"/>
  <c r="P168"/>
  <c r="BI167"/>
  <c r="BH167"/>
  <c r="BG167"/>
  <c r="BF167"/>
  <c r="T167"/>
  <c r="R167"/>
  <c r="P167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3"/>
  <c r="BH133"/>
  <c r="BG133"/>
  <c r="BF133"/>
  <c r="T133"/>
  <c r="R133"/>
  <c r="P133"/>
  <c r="J127"/>
  <c r="J126"/>
  <c r="F126"/>
  <c r="F124"/>
  <c r="E122"/>
  <c r="J96"/>
  <c r="J95"/>
  <c r="F95"/>
  <c r="F93"/>
  <c r="E91"/>
  <c r="J22"/>
  <c r="E22"/>
  <c r="F127"/>
  <c r="J21"/>
  <c r="J16"/>
  <c r="J124"/>
  <c r="E7"/>
  <c r="E116"/>
  <c i="47" r="J41"/>
  <c r="J40"/>
  <c i="1" r="AY150"/>
  <c i="47" r="J39"/>
  <c i="1" r="AX150"/>
  <c i="47"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2"/>
  <c r="BH172"/>
  <c r="BG172"/>
  <c r="BF172"/>
  <c r="T172"/>
  <c r="R172"/>
  <c r="P172"/>
  <c r="BI169"/>
  <c r="BH169"/>
  <c r="BG169"/>
  <c r="BF169"/>
  <c r="T169"/>
  <c r="T168"/>
  <c r="R169"/>
  <c r="R168"/>
  <c r="P169"/>
  <c r="P168"/>
  <c r="BI161"/>
  <c r="BH161"/>
  <c r="BG161"/>
  <c r="BF161"/>
  <c r="T161"/>
  <c r="T160"/>
  <c r="R161"/>
  <c r="R160"/>
  <c r="P161"/>
  <c r="P160"/>
  <c r="BI154"/>
  <c r="BH154"/>
  <c r="BG154"/>
  <c r="BF154"/>
  <c r="T154"/>
  <c r="T153"/>
  <c r="R154"/>
  <c r="R153"/>
  <c r="P154"/>
  <c r="P153"/>
  <c r="BI152"/>
  <c r="BH152"/>
  <c r="BG152"/>
  <c r="BF152"/>
  <c r="T152"/>
  <c r="R152"/>
  <c r="P152"/>
  <c r="BI146"/>
  <c r="BH146"/>
  <c r="BG146"/>
  <c r="BF146"/>
  <c r="T146"/>
  <c r="R146"/>
  <c r="P146"/>
  <c r="BI140"/>
  <c r="BH140"/>
  <c r="BG140"/>
  <c r="BF140"/>
  <c r="T140"/>
  <c r="R140"/>
  <c r="P140"/>
  <c r="BI134"/>
  <c r="BH134"/>
  <c r="BG134"/>
  <c r="BF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93"/>
  <c r="E7"/>
  <c r="E85"/>
  <c i="46" r="J41"/>
  <c r="J40"/>
  <c i="1" r="AY149"/>
  <c i="46" r="J39"/>
  <c i="1" r="AX149"/>
  <c i="46" r="BI231"/>
  <c r="BH231"/>
  <c r="BG231"/>
  <c r="BF231"/>
  <c r="T231"/>
  <c r="R231"/>
  <c r="P231"/>
  <c r="BI223"/>
  <c r="BH223"/>
  <c r="BG223"/>
  <c r="BF223"/>
  <c r="T223"/>
  <c r="R223"/>
  <c r="P223"/>
  <c r="BI220"/>
  <c r="BH220"/>
  <c r="BG220"/>
  <c r="BF220"/>
  <c r="T220"/>
  <c r="R220"/>
  <c r="P220"/>
  <c r="BI212"/>
  <c r="BH212"/>
  <c r="BG212"/>
  <c r="BF212"/>
  <c r="T212"/>
  <c r="R212"/>
  <c r="P212"/>
  <c r="BI209"/>
  <c r="BH209"/>
  <c r="BG209"/>
  <c r="BF209"/>
  <c r="T209"/>
  <c r="T208"/>
  <c r="R209"/>
  <c r="R208"/>
  <c r="P209"/>
  <c r="P208"/>
  <c r="BI200"/>
  <c r="BH200"/>
  <c r="BG200"/>
  <c r="BF200"/>
  <c r="T200"/>
  <c r="R200"/>
  <c r="P200"/>
  <c r="BI192"/>
  <c r="BH192"/>
  <c r="BG192"/>
  <c r="BF192"/>
  <c r="T192"/>
  <c r="R192"/>
  <c r="P192"/>
  <c r="BI191"/>
  <c r="BH191"/>
  <c r="BG191"/>
  <c r="BF191"/>
  <c r="T191"/>
  <c r="R191"/>
  <c r="P191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2"/>
  <c r="BH172"/>
  <c r="BG172"/>
  <c r="BF172"/>
  <c r="T172"/>
  <c r="R172"/>
  <c r="P172"/>
  <c r="BI164"/>
  <c r="BH164"/>
  <c r="BG164"/>
  <c r="BF164"/>
  <c r="T164"/>
  <c r="R164"/>
  <c r="P164"/>
  <c r="BI155"/>
  <c r="BH155"/>
  <c r="BG155"/>
  <c r="BF155"/>
  <c r="T155"/>
  <c r="T154"/>
  <c r="R155"/>
  <c r="R154"/>
  <c r="P155"/>
  <c r="P154"/>
  <c r="BI146"/>
  <c r="BH146"/>
  <c r="BG146"/>
  <c r="BF146"/>
  <c r="T146"/>
  <c r="R146"/>
  <c r="P146"/>
  <c r="BI143"/>
  <c r="BH143"/>
  <c r="BG143"/>
  <c r="BF143"/>
  <c r="T143"/>
  <c r="R143"/>
  <c r="P143"/>
  <c r="BI135"/>
  <c r="BH135"/>
  <c r="BG135"/>
  <c r="BF135"/>
  <c r="T135"/>
  <c r="R135"/>
  <c r="P135"/>
  <c r="J129"/>
  <c r="J128"/>
  <c r="F128"/>
  <c r="F126"/>
  <c r="E124"/>
  <c r="J96"/>
  <c r="J95"/>
  <c r="F95"/>
  <c r="F93"/>
  <c r="E91"/>
  <c r="J22"/>
  <c r="E22"/>
  <c r="F96"/>
  <c r="J21"/>
  <c r="J16"/>
  <c r="J126"/>
  <c r="E7"/>
  <c r="E118"/>
  <c i="45" r="J41"/>
  <c r="J40"/>
  <c i="1" r="AY148"/>
  <c i="45" r="J39"/>
  <c i="1" r="AX148"/>
  <c i="45"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4"/>
  <c r="BH214"/>
  <c r="BG214"/>
  <c r="BF214"/>
  <c r="T214"/>
  <c r="R214"/>
  <c r="P214"/>
  <c r="BI213"/>
  <c r="BH213"/>
  <c r="BG213"/>
  <c r="BF213"/>
  <c r="T213"/>
  <c r="R213"/>
  <c r="P213"/>
  <c r="BI206"/>
  <c r="BH206"/>
  <c r="BG206"/>
  <c r="BF206"/>
  <c r="T206"/>
  <c r="R206"/>
  <c r="P206"/>
  <c r="BI201"/>
  <c r="BH201"/>
  <c r="BG201"/>
  <c r="BF201"/>
  <c r="T201"/>
  <c r="R201"/>
  <c r="P201"/>
  <c r="BI200"/>
  <c r="BH200"/>
  <c r="BG200"/>
  <c r="BF200"/>
  <c r="T200"/>
  <c r="R200"/>
  <c r="P200"/>
  <c r="BI197"/>
  <c r="BH197"/>
  <c r="BG197"/>
  <c r="BF197"/>
  <c r="T197"/>
  <c r="T196"/>
  <c r="R197"/>
  <c r="R196"/>
  <c r="P197"/>
  <c r="P196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67"/>
  <c r="BH167"/>
  <c r="BG167"/>
  <c r="BF167"/>
  <c r="T167"/>
  <c r="R167"/>
  <c r="P167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35"/>
  <c r="BH135"/>
  <c r="BG135"/>
  <c r="BF135"/>
  <c r="T135"/>
  <c r="R135"/>
  <c r="P135"/>
  <c r="J129"/>
  <c r="J128"/>
  <c r="F128"/>
  <c r="F126"/>
  <c r="E124"/>
  <c r="J96"/>
  <c r="J95"/>
  <c r="F95"/>
  <c r="F93"/>
  <c r="E91"/>
  <c r="J22"/>
  <c r="E22"/>
  <c r="F129"/>
  <c r="J21"/>
  <c r="J16"/>
  <c r="J126"/>
  <c r="E7"/>
  <c r="E85"/>
  <c i="44" r="J41"/>
  <c r="J40"/>
  <c i="1" r="AY147"/>
  <c i="44" r="J39"/>
  <c i="1" r="AX147"/>
  <c i="44"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2"/>
  <c r="BH232"/>
  <c r="BG232"/>
  <c r="BF232"/>
  <c r="T232"/>
  <c r="T231"/>
  <c r="R232"/>
  <c r="R231"/>
  <c r="P232"/>
  <c r="P231"/>
  <c r="BI230"/>
  <c r="BH230"/>
  <c r="BG230"/>
  <c r="BF230"/>
  <c r="T230"/>
  <c r="R230"/>
  <c r="P230"/>
  <c r="BI229"/>
  <c r="BH229"/>
  <c r="BG229"/>
  <c r="BF229"/>
  <c r="T229"/>
  <c r="R229"/>
  <c r="P229"/>
  <c r="BI226"/>
  <c r="BH226"/>
  <c r="BG226"/>
  <c r="BF226"/>
  <c r="T226"/>
  <c r="R226"/>
  <c r="P226"/>
  <c r="BI221"/>
  <c r="BH221"/>
  <c r="BG221"/>
  <c r="BF221"/>
  <c r="T221"/>
  <c r="R221"/>
  <c r="P221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86"/>
  <c r="BH186"/>
  <c r="BG186"/>
  <c r="BF186"/>
  <c r="T186"/>
  <c r="R186"/>
  <c r="P186"/>
  <c r="BI185"/>
  <c r="BH185"/>
  <c r="BG185"/>
  <c r="BF185"/>
  <c r="T185"/>
  <c r="R185"/>
  <c r="P185"/>
  <c r="BI179"/>
  <c r="BH179"/>
  <c r="BG179"/>
  <c r="BF179"/>
  <c r="T179"/>
  <c r="R179"/>
  <c r="P179"/>
  <c r="BI176"/>
  <c r="BH176"/>
  <c r="BG176"/>
  <c r="BF176"/>
  <c r="T176"/>
  <c r="R176"/>
  <c r="P176"/>
  <c r="BI168"/>
  <c r="BH168"/>
  <c r="BG168"/>
  <c r="BF168"/>
  <c r="T168"/>
  <c r="R168"/>
  <c r="P168"/>
  <c r="BI164"/>
  <c r="BH164"/>
  <c r="BG164"/>
  <c r="BF164"/>
  <c r="T164"/>
  <c r="R164"/>
  <c r="P164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0"/>
  <c r="BH140"/>
  <c r="BG140"/>
  <c r="BF140"/>
  <c r="T140"/>
  <c r="R140"/>
  <c r="P140"/>
  <c r="BI139"/>
  <c r="BH139"/>
  <c r="BG139"/>
  <c r="BF139"/>
  <c r="T139"/>
  <c r="R139"/>
  <c r="P139"/>
  <c r="BI135"/>
  <c r="BH135"/>
  <c r="BG135"/>
  <c r="BF135"/>
  <c r="T135"/>
  <c r="R135"/>
  <c r="P135"/>
  <c r="J129"/>
  <c r="J128"/>
  <c r="F128"/>
  <c r="F126"/>
  <c r="E124"/>
  <c r="J96"/>
  <c r="J95"/>
  <c r="F95"/>
  <c r="F93"/>
  <c r="E91"/>
  <c r="J22"/>
  <c r="E22"/>
  <c r="F129"/>
  <c r="J21"/>
  <c r="J16"/>
  <c r="J126"/>
  <c r="E7"/>
  <c r="E85"/>
  <c i="43" r="J41"/>
  <c r="J40"/>
  <c i="1" r="AY145"/>
  <c i="43" r="J39"/>
  <c i="1" r="AX145"/>
  <c i="43" r="BI150"/>
  <c r="BH150"/>
  <c r="BG150"/>
  <c r="BF150"/>
  <c r="T150"/>
  <c r="T149"/>
  <c r="R150"/>
  <c r="R149"/>
  <c r="P150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T139"/>
  <c r="R140"/>
  <c r="R139"/>
  <c r="P140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T133"/>
  <c r="R134"/>
  <c r="R133"/>
  <c r="P134"/>
  <c r="P133"/>
  <c r="J127"/>
  <c r="F127"/>
  <c r="F125"/>
  <c r="E123"/>
  <c r="J95"/>
  <c r="F95"/>
  <c r="F93"/>
  <c r="E91"/>
  <c r="J28"/>
  <c r="E28"/>
  <c r="J128"/>
  <c r="J27"/>
  <c r="J22"/>
  <c r="E22"/>
  <c r="F96"/>
  <c r="J21"/>
  <c r="J16"/>
  <c r="J125"/>
  <c r="E7"/>
  <c r="E117"/>
  <c i="42" r="J41"/>
  <c r="J40"/>
  <c i="1" r="AY144"/>
  <c i="42" r="J39"/>
  <c i="1" r="AX144"/>
  <c i="42" r="BI136"/>
  <c r="BH136"/>
  <c r="BG136"/>
  <c r="BF136"/>
  <c r="T136"/>
  <c r="T135"/>
  <c r="T134"/>
  <c r="R136"/>
  <c r="R135"/>
  <c r="R134"/>
  <c r="P136"/>
  <c r="P135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J124"/>
  <c r="F124"/>
  <c r="F122"/>
  <c r="E120"/>
  <c r="J95"/>
  <c r="F95"/>
  <c r="F93"/>
  <c r="E91"/>
  <c r="J28"/>
  <c r="E28"/>
  <c r="J125"/>
  <c r="J27"/>
  <c r="J22"/>
  <c r="E22"/>
  <c r="F125"/>
  <c r="J21"/>
  <c r="J16"/>
  <c r="J93"/>
  <c r="E7"/>
  <c r="E85"/>
  <c i="41" r="J41"/>
  <c r="J40"/>
  <c i="1" r="AY143"/>
  <c i="41" r="J39"/>
  <c i="1" r="AX143"/>
  <c i="41"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J121"/>
  <c r="F121"/>
  <c r="F119"/>
  <c r="E117"/>
  <c r="J95"/>
  <c r="F95"/>
  <c r="F93"/>
  <c r="E91"/>
  <c r="J28"/>
  <c r="E28"/>
  <c r="J122"/>
  <c r="J27"/>
  <c r="J22"/>
  <c r="E22"/>
  <c r="F122"/>
  <c r="J21"/>
  <c r="J16"/>
  <c r="J119"/>
  <c r="E7"/>
  <c r="E111"/>
  <c i="40" r="J41"/>
  <c r="J40"/>
  <c i="1" r="AY142"/>
  <c i="40" r="J39"/>
  <c i="1" r="AX142"/>
  <c i="40"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120"/>
  <c r="E7"/>
  <c r="E112"/>
  <c i="39" r="J41"/>
  <c r="J40"/>
  <c i="1" r="AY141"/>
  <c i="39" r="J39"/>
  <c i="1" r="AX141"/>
  <c i="39"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93"/>
  <c r="E7"/>
  <c r="E112"/>
  <c i="38" r="J41"/>
  <c r="J40"/>
  <c i="1" r="AY140"/>
  <c i="38" r="J39"/>
  <c i="1" r="AX140"/>
  <c i="38"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J123"/>
  <c r="F123"/>
  <c r="F121"/>
  <c r="E119"/>
  <c r="J95"/>
  <c r="F95"/>
  <c r="F93"/>
  <c r="E91"/>
  <c r="J28"/>
  <c r="E28"/>
  <c r="J124"/>
  <c r="J27"/>
  <c r="J22"/>
  <c r="E22"/>
  <c r="F124"/>
  <c r="J21"/>
  <c r="J16"/>
  <c r="J93"/>
  <c r="E7"/>
  <c r="E85"/>
  <c i="37" r="J41"/>
  <c r="J40"/>
  <c i="1" r="AY138"/>
  <c i="37" r="J39"/>
  <c i="1" r="AX138"/>
  <c i="37" r="BI150"/>
  <c r="BH150"/>
  <c r="BG150"/>
  <c r="BF150"/>
  <c r="T150"/>
  <c r="T149"/>
  <c r="R150"/>
  <c r="R149"/>
  <c r="P150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T139"/>
  <c r="R140"/>
  <c r="R139"/>
  <c r="P140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T133"/>
  <c r="R134"/>
  <c r="R133"/>
  <c r="P134"/>
  <c r="P133"/>
  <c r="J127"/>
  <c r="F127"/>
  <c r="F125"/>
  <c r="E123"/>
  <c r="J95"/>
  <c r="F95"/>
  <c r="F93"/>
  <c r="E91"/>
  <c r="J28"/>
  <c r="E28"/>
  <c r="J96"/>
  <c r="J27"/>
  <c r="J22"/>
  <c r="E22"/>
  <c r="F128"/>
  <c r="J21"/>
  <c r="J16"/>
  <c r="J125"/>
  <c r="E7"/>
  <c r="E117"/>
  <c i="36" r="J41"/>
  <c r="J40"/>
  <c i="1" r="AY137"/>
  <c i="36" r="J39"/>
  <c i="1" r="AX137"/>
  <c i="36" r="BI136"/>
  <c r="BH136"/>
  <c r="BG136"/>
  <c r="BF136"/>
  <c r="T136"/>
  <c r="T135"/>
  <c r="T134"/>
  <c r="R136"/>
  <c r="R135"/>
  <c r="R134"/>
  <c r="P136"/>
  <c r="P135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J124"/>
  <c r="F124"/>
  <c r="F122"/>
  <c r="E120"/>
  <c r="J95"/>
  <c r="F95"/>
  <c r="F93"/>
  <c r="E91"/>
  <c r="J28"/>
  <c r="E28"/>
  <c r="J125"/>
  <c r="J27"/>
  <c r="J22"/>
  <c r="E22"/>
  <c r="F96"/>
  <c r="J21"/>
  <c r="J16"/>
  <c r="J122"/>
  <c r="E7"/>
  <c r="E85"/>
  <c i="35" r="J41"/>
  <c r="J40"/>
  <c i="1" r="AY136"/>
  <c i="35" r="J39"/>
  <c i="1" r="AX136"/>
  <c i="35"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J121"/>
  <c r="F121"/>
  <c r="F119"/>
  <c r="E117"/>
  <c r="J95"/>
  <c r="F95"/>
  <c r="F93"/>
  <c r="E91"/>
  <c r="J28"/>
  <c r="E28"/>
  <c r="J122"/>
  <c r="J27"/>
  <c r="J22"/>
  <c r="E22"/>
  <c r="F96"/>
  <c r="J21"/>
  <c r="J16"/>
  <c r="J119"/>
  <c r="E7"/>
  <c r="E111"/>
  <c i="34" r="J41"/>
  <c r="J40"/>
  <c i="1" r="AY135"/>
  <c i="34" r="J39"/>
  <c i="1" r="AX135"/>
  <c i="34"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120"/>
  <c r="E7"/>
  <c r="E112"/>
  <c i="33" r="J41"/>
  <c r="J40"/>
  <c i="1" r="AY134"/>
  <c i="33" r="J39"/>
  <c i="1" r="AX134"/>
  <c i="33"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120"/>
  <c r="E7"/>
  <c r="E85"/>
  <c i="32" r="J41"/>
  <c r="J40"/>
  <c i="1" r="AY133"/>
  <c i="32" r="J39"/>
  <c i="1" r="AX133"/>
  <c i="32"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T129"/>
  <c r="R130"/>
  <c r="R129"/>
  <c r="P130"/>
  <c r="P129"/>
  <c r="J123"/>
  <c r="F123"/>
  <c r="F121"/>
  <c r="E119"/>
  <c r="J95"/>
  <c r="F95"/>
  <c r="F93"/>
  <c r="E91"/>
  <c r="J28"/>
  <c r="E28"/>
  <c r="J96"/>
  <c r="J27"/>
  <c r="J22"/>
  <c r="E22"/>
  <c r="F124"/>
  <c r="J21"/>
  <c r="J16"/>
  <c r="J93"/>
  <c r="E7"/>
  <c r="E113"/>
  <c i="31" r="J39"/>
  <c r="J38"/>
  <c i="1" r="AY130"/>
  <c i="31" r="J37"/>
  <c i="1" r="AX130"/>
  <c i="31"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117"/>
  <c r="E7"/>
  <c r="E85"/>
  <c i="30" r="J39"/>
  <c r="J38"/>
  <c i="1" r="AY129"/>
  <c i="30" r="J37"/>
  <c i="1" r="AX129"/>
  <c i="30"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J121"/>
  <c r="F121"/>
  <c r="F119"/>
  <c r="E117"/>
  <c r="J93"/>
  <c r="F93"/>
  <c r="F91"/>
  <c r="E89"/>
  <c r="J26"/>
  <c r="E26"/>
  <c r="J122"/>
  <c r="J25"/>
  <c r="J20"/>
  <c r="E20"/>
  <c r="F122"/>
  <c r="J19"/>
  <c r="J14"/>
  <c r="J91"/>
  <c r="E7"/>
  <c r="E113"/>
  <c i="29" r="J163"/>
  <c r="J39"/>
  <c r="J38"/>
  <c i="1" r="AY128"/>
  <c i="29" r="J37"/>
  <c i="1" r="AX128"/>
  <c i="29"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J104"/>
  <c r="BI161"/>
  <c r="BH161"/>
  <c r="BG161"/>
  <c r="BF161"/>
  <c r="T161"/>
  <c r="T160"/>
  <c r="R161"/>
  <c r="R160"/>
  <c r="P161"/>
  <c r="P160"/>
  <c r="BI157"/>
  <c r="BH157"/>
  <c r="BG157"/>
  <c r="BF157"/>
  <c r="T157"/>
  <c r="T156"/>
  <c r="R157"/>
  <c r="R156"/>
  <c r="P157"/>
  <c r="P156"/>
  <c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3"/>
  <c r="BH143"/>
  <c r="BG143"/>
  <c r="BF143"/>
  <c r="T143"/>
  <c r="R143"/>
  <c r="P143"/>
  <c r="BI142"/>
  <c r="BH142"/>
  <c r="BG142"/>
  <c r="BF142"/>
  <c r="T142"/>
  <c r="R142"/>
  <c r="P142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94"/>
  <c r="J19"/>
  <c r="J14"/>
  <c r="J121"/>
  <c r="E7"/>
  <c r="E85"/>
  <c i="28" r="J39"/>
  <c r="J38"/>
  <c i="1" r="AY127"/>
  <c i="28" r="J37"/>
  <c i="1" r="AX127"/>
  <c i="28" r="BI275"/>
  <c r="BH275"/>
  <c r="BG275"/>
  <c r="BF275"/>
  <c r="T275"/>
  <c r="R275"/>
  <c r="P275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4"/>
  <c r="BH264"/>
  <c r="BG264"/>
  <c r="BF264"/>
  <c r="T264"/>
  <c r="T263"/>
  <c r="R264"/>
  <c r="R263"/>
  <c r="P264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0"/>
  <c r="BH240"/>
  <c r="BG240"/>
  <c r="BF240"/>
  <c r="T240"/>
  <c r="T225"/>
  <c r="R240"/>
  <c r="R225"/>
  <c r="P240"/>
  <c r="P225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5"/>
  <c r="BH215"/>
  <c r="BG215"/>
  <c r="BF215"/>
  <c r="T215"/>
  <c r="T214"/>
  <c r="R215"/>
  <c r="R214"/>
  <c r="P215"/>
  <c r="P214"/>
  <c r="BI213"/>
  <c r="BH213"/>
  <c r="BG213"/>
  <c r="BF213"/>
  <c r="T213"/>
  <c r="R213"/>
  <c r="P213"/>
  <c r="BI210"/>
  <c r="BH210"/>
  <c r="BG210"/>
  <c r="BF210"/>
  <c r="T210"/>
  <c r="R210"/>
  <c r="P210"/>
  <c r="BI190"/>
  <c r="BH190"/>
  <c r="BG190"/>
  <c r="BF190"/>
  <c r="T190"/>
  <c r="R190"/>
  <c r="P190"/>
  <c r="BI187"/>
  <c r="BH187"/>
  <c r="BG187"/>
  <c r="BF187"/>
  <c r="T187"/>
  <c r="R187"/>
  <c r="P187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59"/>
  <c r="BH159"/>
  <c r="BG159"/>
  <c r="BF159"/>
  <c r="T159"/>
  <c r="R159"/>
  <c r="P159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J126"/>
  <c r="F126"/>
  <c r="F124"/>
  <c r="E122"/>
  <c r="J93"/>
  <c r="F93"/>
  <c r="F91"/>
  <c r="E89"/>
  <c r="J26"/>
  <c r="E26"/>
  <c r="J127"/>
  <c r="J25"/>
  <c r="J20"/>
  <c r="E20"/>
  <c r="F94"/>
  <c r="J19"/>
  <c r="J14"/>
  <c r="J91"/>
  <c r="E7"/>
  <c r="E118"/>
  <c i="27" r="J39"/>
  <c r="J38"/>
  <c i="1" r="AY126"/>
  <c i="27" r="J37"/>
  <c i="1" r="AX126"/>
  <c i="27"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78"/>
  <c r="BH178"/>
  <c r="BG178"/>
  <c r="BF178"/>
  <c r="T178"/>
  <c r="T177"/>
  <c r="R178"/>
  <c r="R177"/>
  <c r="P178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5"/>
  <c r="BH165"/>
  <c r="BG165"/>
  <c r="BF165"/>
  <c r="T165"/>
  <c r="R165"/>
  <c r="P165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29"/>
  <c r="BH129"/>
  <c r="BG129"/>
  <c r="BF129"/>
  <c r="T129"/>
  <c r="R129"/>
  <c r="P129"/>
  <c r="J122"/>
  <c r="F122"/>
  <c r="F120"/>
  <c r="E118"/>
  <c r="J93"/>
  <c r="F93"/>
  <c r="F91"/>
  <c r="E89"/>
  <c r="J26"/>
  <c r="E26"/>
  <c r="J123"/>
  <c r="J25"/>
  <c r="J20"/>
  <c r="E20"/>
  <c r="F94"/>
  <c r="J19"/>
  <c r="J14"/>
  <c r="J91"/>
  <c r="E7"/>
  <c r="E85"/>
  <c i="26" r="J39"/>
  <c r="J38"/>
  <c i="1" r="AY125"/>
  <c i="26" r="J37"/>
  <c i="1" r="AX125"/>
  <c i="26" r="BI224"/>
  <c r="BH224"/>
  <c r="BG224"/>
  <c r="BF224"/>
  <c r="T224"/>
  <c r="T223"/>
  <c r="T222"/>
  <c r="R224"/>
  <c r="R223"/>
  <c r="R222"/>
  <c r="P224"/>
  <c r="P223"/>
  <c r="P222"/>
  <c r="BI221"/>
  <c r="BH221"/>
  <c r="BG221"/>
  <c r="BF221"/>
  <c r="T221"/>
  <c r="R221"/>
  <c r="P221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T208"/>
  <c r="R209"/>
  <c r="R208"/>
  <c r="P209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6"/>
  <c r="BH196"/>
  <c r="BG196"/>
  <c r="BF196"/>
  <c r="T196"/>
  <c r="R196"/>
  <c r="P196"/>
  <c r="BI195"/>
  <c r="BH195"/>
  <c r="BG195"/>
  <c r="BF195"/>
  <c r="T195"/>
  <c r="R195"/>
  <c r="P195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1"/>
  <c r="BH181"/>
  <c r="BG181"/>
  <c r="BF181"/>
  <c r="T181"/>
  <c r="T180"/>
  <c r="R181"/>
  <c r="R180"/>
  <c r="P181"/>
  <c r="P180"/>
  <c r="BI179"/>
  <c r="BH179"/>
  <c r="BG179"/>
  <c r="BF179"/>
  <c r="T179"/>
  <c r="R179"/>
  <c r="P179"/>
  <c r="BI176"/>
  <c r="BH176"/>
  <c r="BG176"/>
  <c r="BF176"/>
  <c r="T176"/>
  <c r="R176"/>
  <c r="P176"/>
  <c r="BI171"/>
  <c r="BH171"/>
  <c r="BG171"/>
  <c r="BF171"/>
  <c r="T171"/>
  <c r="R171"/>
  <c r="P171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J126"/>
  <c r="F126"/>
  <c r="F124"/>
  <c r="E122"/>
  <c r="J93"/>
  <c r="F93"/>
  <c r="F91"/>
  <c r="E89"/>
  <c r="J26"/>
  <c r="E26"/>
  <c r="J127"/>
  <c r="J25"/>
  <c r="J20"/>
  <c r="E20"/>
  <c r="F94"/>
  <c r="J19"/>
  <c r="J14"/>
  <c r="J124"/>
  <c r="E7"/>
  <c r="E118"/>
  <c i="25" r="J41"/>
  <c r="J40"/>
  <c i="1" r="AY124"/>
  <c i="25" r="J39"/>
  <c i="1" r="AX124"/>
  <c i="25"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J123"/>
  <c r="F123"/>
  <c r="F121"/>
  <c r="E119"/>
  <c r="J95"/>
  <c r="F95"/>
  <c r="F93"/>
  <c r="E91"/>
  <c r="J28"/>
  <c r="E28"/>
  <c r="J124"/>
  <c r="J27"/>
  <c r="J22"/>
  <c r="E22"/>
  <c r="F124"/>
  <c r="J21"/>
  <c r="J16"/>
  <c r="J93"/>
  <c r="E7"/>
  <c r="E85"/>
  <c i="24" r="J41"/>
  <c r="J40"/>
  <c i="1" r="AY123"/>
  <c i="24" r="J39"/>
  <c i="1" r="AX123"/>
  <c i="24"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J123"/>
  <c r="F123"/>
  <c r="F121"/>
  <c r="E119"/>
  <c r="J95"/>
  <c r="F95"/>
  <c r="F93"/>
  <c r="E91"/>
  <c r="J28"/>
  <c r="E28"/>
  <c r="J96"/>
  <c r="J27"/>
  <c r="J22"/>
  <c r="E22"/>
  <c r="F96"/>
  <c r="J21"/>
  <c r="J16"/>
  <c r="J121"/>
  <c r="E7"/>
  <c r="E85"/>
  <c i="23" r="J127"/>
  <c r="J41"/>
  <c r="J40"/>
  <c i="1" r="AY122"/>
  <c i="23" r="J39"/>
  <c i="1" r="AX122"/>
  <c i="23"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01"/>
  <c r="J122"/>
  <c r="F122"/>
  <c r="F120"/>
  <c r="E118"/>
  <c r="J95"/>
  <c r="F95"/>
  <c r="F93"/>
  <c r="E91"/>
  <c r="J28"/>
  <c r="E28"/>
  <c r="J96"/>
  <c r="J27"/>
  <c r="J22"/>
  <c r="E22"/>
  <c r="F123"/>
  <c r="J21"/>
  <c r="J16"/>
  <c r="J93"/>
  <c r="E7"/>
  <c r="E85"/>
  <c i="22" r="J41"/>
  <c r="J40"/>
  <c i="1" r="AY121"/>
  <c i="22" r="J39"/>
  <c i="1" r="AX121"/>
  <c i="22"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8"/>
  <c r="BH188"/>
  <c r="BG188"/>
  <c r="BF188"/>
  <c r="T188"/>
  <c r="R188"/>
  <c r="P188"/>
  <c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J123"/>
  <c r="F123"/>
  <c r="F121"/>
  <c r="E119"/>
  <c r="J95"/>
  <c r="F95"/>
  <c r="F93"/>
  <c r="E91"/>
  <c r="J28"/>
  <c r="E28"/>
  <c r="J124"/>
  <c r="J27"/>
  <c r="J22"/>
  <c r="E22"/>
  <c r="F124"/>
  <c r="J21"/>
  <c r="J16"/>
  <c r="J121"/>
  <c r="E7"/>
  <c r="E113"/>
  <c i="21" r="J41"/>
  <c r="J40"/>
  <c i="1" r="AY120"/>
  <c i="21" r="J39"/>
  <c i="1" r="AX120"/>
  <c i="21"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112"/>
  <c i="20" r="J41"/>
  <c r="J40"/>
  <c i="1" r="AY118"/>
  <c i="20" r="J39"/>
  <c i="1" r="AX118"/>
  <c i="20"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J126"/>
  <c r="F126"/>
  <c r="F124"/>
  <c r="E122"/>
  <c r="J95"/>
  <c r="F95"/>
  <c r="F93"/>
  <c r="E91"/>
  <c r="J28"/>
  <c r="E28"/>
  <c r="J96"/>
  <c r="J27"/>
  <c r="J22"/>
  <c r="E22"/>
  <c r="F96"/>
  <c r="J21"/>
  <c r="J16"/>
  <c r="J124"/>
  <c r="E7"/>
  <c r="E85"/>
  <c i="19" r="J41"/>
  <c r="J40"/>
  <c i="1" r="AY117"/>
  <c i="19" r="J39"/>
  <c i="1" r="AX117"/>
  <c i="19"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18" r="J41"/>
  <c r="J40"/>
  <c i="1" r="AY116"/>
  <c i="18" r="J39"/>
  <c i="1" r="AX116"/>
  <c i="18"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J127"/>
  <c r="J126"/>
  <c r="F126"/>
  <c r="F124"/>
  <c r="E122"/>
  <c r="J96"/>
  <c r="J95"/>
  <c r="F95"/>
  <c r="F93"/>
  <c r="E91"/>
  <c r="J22"/>
  <c r="E22"/>
  <c r="F127"/>
  <c r="J21"/>
  <c r="J16"/>
  <c r="J93"/>
  <c r="E7"/>
  <c r="E116"/>
  <c i="17" r="J41"/>
  <c r="J40"/>
  <c i="1" r="AY115"/>
  <c i="17" r="J39"/>
  <c i="1" r="AX115"/>
  <c i="17" r="BI253"/>
  <c r="BH253"/>
  <c r="BG253"/>
  <c r="BF253"/>
  <c r="T253"/>
  <c r="T252"/>
  <c r="R253"/>
  <c r="R252"/>
  <c r="P253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T137"/>
  <c r="R138"/>
  <c r="R137"/>
  <c r="P138"/>
  <c r="P137"/>
  <c r="J131"/>
  <c r="F131"/>
  <c r="F129"/>
  <c r="E127"/>
  <c r="J95"/>
  <c r="F95"/>
  <c r="F93"/>
  <c r="E91"/>
  <c r="J28"/>
  <c r="E28"/>
  <c r="J132"/>
  <c r="J27"/>
  <c r="J22"/>
  <c r="E22"/>
  <c r="F96"/>
  <c r="J21"/>
  <c r="J16"/>
  <c r="J93"/>
  <c r="E7"/>
  <c r="E85"/>
  <c i="16" r="J41"/>
  <c r="J40"/>
  <c i="1" r="AY114"/>
  <c i="16" r="J39"/>
  <c i="1" r="AX114"/>
  <c i="16" r="BI1166"/>
  <c r="BH1166"/>
  <c r="BG1166"/>
  <c r="BF1166"/>
  <c r="T1166"/>
  <c r="T1165"/>
  <c r="R1166"/>
  <c r="R1165"/>
  <c r="P1166"/>
  <c r="P1165"/>
  <c r="BI1164"/>
  <c r="BH1164"/>
  <c r="BG1164"/>
  <c r="BF1164"/>
  <c r="T1164"/>
  <c r="R1164"/>
  <c r="P1164"/>
  <c r="BI1158"/>
  <c r="BH1158"/>
  <c r="BG1158"/>
  <c r="BF1158"/>
  <c r="T1158"/>
  <c r="R1158"/>
  <c r="P1158"/>
  <c r="BI1156"/>
  <c r="BH1156"/>
  <c r="BG1156"/>
  <c r="BF1156"/>
  <c r="T1156"/>
  <c r="R1156"/>
  <c r="P1156"/>
  <c r="BI1155"/>
  <c r="BH1155"/>
  <c r="BG1155"/>
  <c r="BF1155"/>
  <c r="T1155"/>
  <c r="R1155"/>
  <c r="P1155"/>
  <c r="BI1153"/>
  <c r="BH1153"/>
  <c r="BG1153"/>
  <c r="BF1153"/>
  <c r="T1153"/>
  <c r="R1153"/>
  <c r="P1153"/>
  <c r="BI1152"/>
  <c r="BH1152"/>
  <c r="BG1152"/>
  <c r="BF1152"/>
  <c r="T1152"/>
  <c r="R1152"/>
  <c r="P1152"/>
  <c r="BI1151"/>
  <c r="BH1151"/>
  <c r="BG1151"/>
  <c r="BF1151"/>
  <c r="T1151"/>
  <c r="R1151"/>
  <c r="P1151"/>
  <c r="BI1150"/>
  <c r="BH1150"/>
  <c r="BG1150"/>
  <c r="BF1150"/>
  <c r="T1150"/>
  <c r="R1150"/>
  <c r="P1150"/>
  <c r="BI1146"/>
  <c r="BH1146"/>
  <c r="BG1146"/>
  <c r="BF1146"/>
  <c r="T1146"/>
  <c r="R1146"/>
  <c r="P1146"/>
  <c r="BI1145"/>
  <c r="BH1145"/>
  <c r="BG1145"/>
  <c r="BF1145"/>
  <c r="T1145"/>
  <c r="R1145"/>
  <c r="P1145"/>
  <c r="BI1144"/>
  <c r="BH1144"/>
  <c r="BG1144"/>
  <c r="BF1144"/>
  <c r="T1144"/>
  <c r="R1144"/>
  <c r="P1144"/>
  <c r="BI1143"/>
  <c r="BH1143"/>
  <c r="BG1143"/>
  <c r="BF1143"/>
  <c r="T1143"/>
  <c r="R1143"/>
  <c r="P1143"/>
  <c r="BI1142"/>
  <c r="BH1142"/>
  <c r="BG1142"/>
  <c r="BF1142"/>
  <c r="T1142"/>
  <c r="R1142"/>
  <c r="P1142"/>
  <c r="BI1140"/>
  <c r="BH1140"/>
  <c r="BG1140"/>
  <c r="BF1140"/>
  <c r="T1140"/>
  <c r="R1140"/>
  <c r="P1140"/>
  <c r="BI1135"/>
  <c r="BH1135"/>
  <c r="BG1135"/>
  <c r="BF1135"/>
  <c r="T1135"/>
  <c r="R1135"/>
  <c r="P1135"/>
  <c r="BI1132"/>
  <c r="BH1132"/>
  <c r="BG1132"/>
  <c r="BF1132"/>
  <c r="T1132"/>
  <c r="R1132"/>
  <c r="P1132"/>
  <c r="BI1127"/>
  <c r="BH1127"/>
  <c r="BG1127"/>
  <c r="BF1127"/>
  <c r="T1127"/>
  <c r="R1127"/>
  <c r="P1127"/>
  <c r="BI1124"/>
  <c r="BH1124"/>
  <c r="BG1124"/>
  <c r="BF1124"/>
  <c r="T1124"/>
  <c r="R1124"/>
  <c r="P1124"/>
  <c r="BI1123"/>
  <c r="BH1123"/>
  <c r="BG1123"/>
  <c r="BF1123"/>
  <c r="T1123"/>
  <c r="R1123"/>
  <c r="P1123"/>
  <c r="BI1120"/>
  <c r="BH1120"/>
  <c r="BG1120"/>
  <c r="BF1120"/>
  <c r="T1120"/>
  <c r="R1120"/>
  <c r="P1120"/>
  <c r="BI1116"/>
  <c r="BH1116"/>
  <c r="BG1116"/>
  <c r="BF1116"/>
  <c r="T1116"/>
  <c r="R1116"/>
  <c r="P1116"/>
  <c r="BI1113"/>
  <c r="BH1113"/>
  <c r="BG1113"/>
  <c r="BF1113"/>
  <c r="T1113"/>
  <c r="R1113"/>
  <c r="P1113"/>
  <c r="BI1101"/>
  <c r="BH1101"/>
  <c r="BG1101"/>
  <c r="BF1101"/>
  <c r="T1101"/>
  <c r="R1101"/>
  <c r="P1101"/>
  <c r="BI1097"/>
  <c r="BH1097"/>
  <c r="BG1097"/>
  <c r="BF1097"/>
  <c r="T1097"/>
  <c r="R1097"/>
  <c r="P1097"/>
  <c r="BI1087"/>
  <c r="BH1087"/>
  <c r="BG1087"/>
  <c r="BF1087"/>
  <c r="T1087"/>
  <c r="R1087"/>
  <c r="P1087"/>
  <c r="BI1086"/>
  <c r="BH1086"/>
  <c r="BG1086"/>
  <c r="BF1086"/>
  <c r="T1086"/>
  <c r="R1086"/>
  <c r="P1086"/>
  <c r="BI1084"/>
  <c r="BH1084"/>
  <c r="BG1084"/>
  <c r="BF1084"/>
  <c r="T1084"/>
  <c r="R1084"/>
  <c r="P1084"/>
  <c r="BI1083"/>
  <c r="BH1083"/>
  <c r="BG1083"/>
  <c r="BF1083"/>
  <c r="T1083"/>
  <c r="R1083"/>
  <c r="P1083"/>
  <c r="BI1080"/>
  <c r="BH1080"/>
  <c r="BG1080"/>
  <c r="BF1080"/>
  <c r="T1080"/>
  <c r="R1080"/>
  <c r="P1080"/>
  <c r="BI1061"/>
  <c r="BH1061"/>
  <c r="BG1061"/>
  <c r="BF1061"/>
  <c r="T1061"/>
  <c r="R1061"/>
  <c r="P1061"/>
  <c r="BI1058"/>
  <c r="BH1058"/>
  <c r="BG1058"/>
  <c r="BF1058"/>
  <c r="T1058"/>
  <c r="R1058"/>
  <c r="P1058"/>
  <c r="BI1057"/>
  <c r="BH1057"/>
  <c r="BG1057"/>
  <c r="BF1057"/>
  <c r="T1057"/>
  <c r="R1057"/>
  <c r="P1057"/>
  <c r="BI1056"/>
  <c r="BH1056"/>
  <c r="BG1056"/>
  <c r="BF1056"/>
  <c r="T1056"/>
  <c r="R1056"/>
  <c r="P1056"/>
  <c r="BI1055"/>
  <c r="BH1055"/>
  <c r="BG1055"/>
  <c r="BF1055"/>
  <c r="T1055"/>
  <c r="R1055"/>
  <c r="P1055"/>
  <c r="BI1054"/>
  <c r="BH1054"/>
  <c r="BG1054"/>
  <c r="BF1054"/>
  <c r="T1054"/>
  <c r="R1054"/>
  <c r="P1054"/>
  <c r="BI1052"/>
  <c r="BH1052"/>
  <c r="BG1052"/>
  <c r="BF1052"/>
  <c r="T1052"/>
  <c r="R1052"/>
  <c r="P1052"/>
  <c r="BI1051"/>
  <c r="BH1051"/>
  <c r="BG1051"/>
  <c r="BF1051"/>
  <c r="T1051"/>
  <c r="R1051"/>
  <c r="P1051"/>
  <c r="BI1041"/>
  <c r="BH1041"/>
  <c r="BG1041"/>
  <c r="BF1041"/>
  <c r="T1041"/>
  <c r="R1041"/>
  <c r="P1041"/>
  <c r="BI1040"/>
  <c r="BH1040"/>
  <c r="BG1040"/>
  <c r="BF1040"/>
  <c r="T1040"/>
  <c r="R1040"/>
  <c r="P1040"/>
  <c r="BI1026"/>
  <c r="BH1026"/>
  <c r="BG1026"/>
  <c r="BF1026"/>
  <c r="T1026"/>
  <c r="R1026"/>
  <c r="P1026"/>
  <c r="BI1025"/>
  <c r="BH1025"/>
  <c r="BG1025"/>
  <c r="BF1025"/>
  <c r="T1025"/>
  <c r="R1025"/>
  <c r="P1025"/>
  <c r="BI1022"/>
  <c r="BH1022"/>
  <c r="BG1022"/>
  <c r="BF1022"/>
  <c r="T1022"/>
  <c r="R1022"/>
  <c r="P1022"/>
  <c r="BI1021"/>
  <c r="BH1021"/>
  <c r="BG1021"/>
  <c r="BF1021"/>
  <c r="T1021"/>
  <c r="R1021"/>
  <c r="P1021"/>
  <c r="BI1015"/>
  <c r="BH1015"/>
  <c r="BG1015"/>
  <c r="BF1015"/>
  <c r="T1015"/>
  <c r="R1015"/>
  <c r="P1015"/>
  <c r="BI1009"/>
  <c r="BH1009"/>
  <c r="BG1009"/>
  <c r="BF1009"/>
  <c r="T1009"/>
  <c r="R1009"/>
  <c r="P1009"/>
  <c r="BI1006"/>
  <c r="BH1006"/>
  <c r="BG1006"/>
  <c r="BF1006"/>
  <c r="T1006"/>
  <c r="R1006"/>
  <c r="P1006"/>
  <c r="BI995"/>
  <c r="BH995"/>
  <c r="BG995"/>
  <c r="BF995"/>
  <c r="T995"/>
  <c r="R995"/>
  <c r="P995"/>
  <c r="BI994"/>
  <c r="BH994"/>
  <c r="BG994"/>
  <c r="BF994"/>
  <c r="T994"/>
  <c r="R994"/>
  <c r="P994"/>
  <c r="BI992"/>
  <c r="BH992"/>
  <c r="BG992"/>
  <c r="BF992"/>
  <c r="T992"/>
  <c r="R992"/>
  <c r="P992"/>
  <c r="BI984"/>
  <c r="BH984"/>
  <c r="BG984"/>
  <c r="BF984"/>
  <c r="T984"/>
  <c r="R984"/>
  <c r="P984"/>
  <c r="BI978"/>
  <c r="BH978"/>
  <c r="BG978"/>
  <c r="BF978"/>
  <c r="T978"/>
  <c r="R978"/>
  <c r="P978"/>
  <c r="BI977"/>
  <c r="BH977"/>
  <c r="BG977"/>
  <c r="BF977"/>
  <c r="T977"/>
  <c r="R977"/>
  <c r="P977"/>
  <c r="BI976"/>
  <c r="BH976"/>
  <c r="BG976"/>
  <c r="BF976"/>
  <c r="T976"/>
  <c r="R976"/>
  <c r="P976"/>
  <c r="BI973"/>
  <c r="BH973"/>
  <c r="BG973"/>
  <c r="BF973"/>
  <c r="T973"/>
  <c r="R973"/>
  <c r="P973"/>
  <c r="BI968"/>
  <c r="BH968"/>
  <c r="BG968"/>
  <c r="BF968"/>
  <c r="T968"/>
  <c r="R968"/>
  <c r="P968"/>
  <c r="BI965"/>
  <c r="BH965"/>
  <c r="BG965"/>
  <c r="BF965"/>
  <c r="T965"/>
  <c r="R965"/>
  <c r="P965"/>
  <c r="BI960"/>
  <c r="BH960"/>
  <c r="BG960"/>
  <c r="BF960"/>
  <c r="T960"/>
  <c r="R960"/>
  <c r="P960"/>
  <c r="BI956"/>
  <c r="BH956"/>
  <c r="BG956"/>
  <c r="BF956"/>
  <c r="T956"/>
  <c r="R956"/>
  <c r="P956"/>
  <c r="BI954"/>
  <c r="BH954"/>
  <c r="BG954"/>
  <c r="BF954"/>
  <c r="T954"/>
  <c r="R954"/>
  <c r="P954"/>
  <c r="BI953"/>
  <c r="BH953"/>
  <c r="BG953"/>
  <c r="BF953"/>
  <c r="T953"/>
  <c r="R953"/>
  <c r="P953"/>
  <c r="BI952"/>
  <c r="BH952"/>
  <c r="BG952"/>
  <c r="BF952"/>
  <c r="T952"/>
  <c r="R952"/>
  <c r="P952"/>
  <c r="BI951"/>
  <c r="BH951"/>
  <c r="BG951"/>
  <c r="BF951"/>
  <c r="T951"/>
  <c r="R951"/>
  <c r="P951"/>
  <c r="BI950"/>
  <c r="BH950"/>
  <c r="BG950"/>
  <c r="BF950"/>
  <c r="T950"/>
  <c r="R950"/>
  <c r="P950"/>
  <c r="BI945"/>
  <c r="BH945"/>
  <c r="BG945"/>
  <c r="BF945"/>
  <c r="T945"/>
  <c r="R945"/>
  <c r="P945"/>
  <c r="BI944"/>
  <c r="BH944"/>
  <c r="BG944"/>
  <c r="BF944"/>
  <c r="T944"/>
  <c r="R944"/>
  <c r="P944"/>
  <c r="BI936"/>
  <c r="BH936"/>
  <c r="BG936"/>
  <c r="BF936"/>
  <c r="T936"/>
  <c r="R936"/>
  <c r="P936"/>
  <c r="BI931"/>
  <c r="BH931"/>
  <c r="BG931"/>
  <c r="BF931"/>
  <c r="T931"/>
  <c r="R931"/>
  <c r="P931"/>
  <c r="BI927"/>
  <c r="BH927"/>
  <c r="BG927"/>
  <c r="BF927"/>
  <c r="T927"/>
  <c r="R927"/>
  <c r="P927"/>
  <c r="BI926"/>
  <c r="BH926"/>
  <c r="BG926"/>
  <c r="BF926"/>
  <c r="T926"/>
  <c r="R926"/>
  <c r="P926"/>
  <c r="BI922"/>
  <c r="BH922"/>
  <c r="BG922"/>
  <c r="BF922"/>
  <c r="T922"/>
  <c r="R922"/>
  <c r="P922"/>
  <c r="BI921"/>
  <c r="BH921"/>
  <c r="BG921"/>
  <c r="BF921"/>
  <c r="T921"/>
  <c r="R921"/>
  <c r="P921"/>
  <c r="BI917"/>
  <c r="BH917"/>
  <c r="BG917"/>
  <c r="BF917"/>
  <c r="T917"/>
  <c r="R917"/>
  <c r="P917"/>
  <c r="BI914"/>
  <c r="BH914"/>
  <c r="BG914"/>
  <c r="BF914"/>
  <c r="T914"/>
  <c r="R914"/>
  <c r="P914"/>
  <c r="BI910"/>
  <c r="BH910"/>
  <c r="BG910"/>
  <c r="BF910"/>
  <c r="T910"/>
  <c r="R910"/>
  <c r="P910"/>
  <c r="BI904"/>
  <c r="BH904"/>
  <c r="BG904"/>
  <c r="BF904"/>
  <c r="T904"/>
  <c r="R904"/>
  <c r="P904"/>
  <c r="BI900"/>
  <c r="BH900"/>
  <c r="BG900"/>
  <c r="BF900"/>
  <c r="T900"/>
  <c r="R900"/>
  <c r="P900"/>
  <c r="BI896"/>
  <c r="BH896"/>
  <c r="BG896"/>
  <c r="BF896"/>
  <c r="T896"/>
  <c r="R896"/>
  <c r="P896"/>
  <c r="BI889"/>
  <c r="BH889"/>
  <c r="BG889"/>
  <c r="BF889"/>
  <c r="T889"/>
  <c r="R889"/>
  <c r="P889"/>
  <c r="BI885"/>
  <c r="BH885"/>
  <c r="BG885"/>
  <c r="BF885"/>
  <c r="T885"/>
  <c r="R885"/>
  <c r="P885"/>
  <c r="BI881"/>
  <c r="BH881"/>
  <c r="BG881"/>
  <c r="BF881"/>
  <c r="T881"/>
  <c r="R881"/>
  <c r="P881"/>
  <c r="BI877"/>
  <c r="BH877"/>
  <c r="BG877"/>
  <c r="BF877"/>
  <c r="T877"/>
  <c r="R877"/>
  <c r="P877"/>
  <c r="BI873"/>
  <c r="BH873"/>
  <c r="BG873"/>
  <c r="BF873"/>
  <c r="T873"/>
  <c r="R873"/>
  <c r="P873"/>
  <c r="BI869"/>
  <c r="BH869"/>
  <c r="BG869"/>
  <c r="BF869"/>
  <c r="T869"/>
  <c r="R869"/>
  <c r="P869"/>
  <c r="BI865"/>
  <c r="BH865"/>
  <c r="BG865"/>
  <c r="BF865"/>
  <c r="T865"/>
  <c r="R865"/>
  <c r="P865"/>
  <c r="BI861"/>
  <c r="BH861"/>
  <c r="BG861"/>
  <c r="BF861"/>
  <c r="T861"/>
  <c r="R861"/>
  <c r="P861"/>
  <c r="BI857"/>
  <c r="BH857"/>
  <c r="BG857"/>
  <c r="BF857"/>
  <c r="T857"/>
  <c r="R857"/>
  <c r="P857"/>
  <c r="BI854"/>
  <c r="BH854"/>
  <c r="BG854"/>
  <c r="BF854"/>
  <c r="T854"/>
  <c r="R854"/>
  <c r="P854"/>
  <c r="BI850"/>
  <c r="BH850"/>
  <c r="BG850"/>
  <c r="BF850"/>
  <c r="T850"/>
  <c r="R850"/>
  <c r="P850"/>
  <c r="BI847"/>
  <c r="BH847"/>
  <c r="BG847"/>
  <c r="BF847"/>
  <c r="T847"/>
  <c r="R847"/>
  <c r="P847"/>
  <c r="BI846"/>
  <c r="BH846"/>
  <c r="BG846"/>
  <c r="BF846"/>
  <c r="T846"/>
  <c r="R846"/>
  <c r="P846"/>
  <c r="BI837"/>
  <c r="BH837"/>
  <c r="BG837"/>
  <c r="BF837"/>
  <c r="T837"/>
  <c r="R837"/>
  <c r="P837"/>
  <c r="BI830"/>
  <c r="BH830"/>
  <c r="BG830"/>
  <c r="BF830"/>
  <c r="T830"/>
  <c r="R830"/>
  <c r="P830"/>
  <c r="BI827"/>
  <c r="BH827"/>
  <c r="BG827"/>
  <c r="BF827"/>
  <c r="T827"/>
  <c r="R827"/>
  <c r="P827"/>
  <c r="BI822"/>
  <c r="BH822"/>
  <c r="BG822"/>
  <c r="BF822"/>
  <c r="T822"/>
  <c r="R822"/>
  <c r="P822"/>
  <c r="BI818"/>
  <c r="BH818"/>
  <c r="BG818"/>
  <c r="BF818"/>
  <c r="T818"/>
  <c r="R818"/>
  <c r="P818"/>
  <c r="BI816"/>
  <c r="BH816"/>
  <c r="BG816"/>
  <c r="BF816"/>
  <c r="T816"/>
  <c r="R816"/>
  <c r="P816"/>
  <c r="BI815"/>
  <c r="BH815"/>
  <c r="BG815"/>
  <c r="BF815"/>
  <c r="T815"/>
  <c r="R815"/>
  <c r="P815"/>
  <c r="BI812"/>
  <c r="BH812"/>
  <c r="BG812"/>
  <c r="BF812"/>
  <c r="T812"/>
  <c r="R812"/>
  <c r="P812"/>
  <c r="BI811"/>
  <c r="BH811"/>
  <c r="BG811"/>
  <c r="BF811"/>
  <c r="T811"/>
  <c r="R811"/>
  <c r="P811"/>
  <c r="BI808"/>
  <c r="BH808"/>
  <c r="BG808"/>
  <c r="BF808"/>
  <c r="T808"/>
  <c r="R808"/>
  <c r="P808"/>
  <c r="BI807"/>
  <c r="BH807"/>
  <c r="BG807"/>
  <c r="BF807"/>
  <c r="T807"/>
  <c r="R807"/>
  <c r="P807"/>
  <c r="BI801"/>
  <c r="BH801"/>
  <c r="BG801"/>
  <c r="BF801"/>
  <c r="T801"/>
  <c r="R801"/>
  <c r="P801"/>
  <c r="BI799"/>
  <c r="BH799"/>
  <c r="BG799"/>
  <c r="BF799"/>
  <c r="T799"/>
  <c r="R799"/>
  <c r="P799"/>
  <c r="BI795"/>
  <c r="BH795"/>
  <c r="BG795"/>
  <c r="BF795"/>
  <c r="T795"/>
  <c r="R795"/>
  <c r="P795"/>
  <c r="BI794"/>
  <c r="BH794"/>
  <c r="BG794"/>
  <c r="BF794"/>
  <c r="T794"/>
  <c r="R794"/>
  <c r="P794"/>
  <c r="BI790"/>
  <c r="BH790"/>
  <c r="BG790"/>
  <c r="BF790"/>
  <c r="T790"/>
  <c r="R790"/>
  <c r="P790"/>
  <c r="BI785"/>
  <c r="BH785"/>
  <c r="BG785"/>
  <c r="BF785"/>
  <c r="T785"/>
  <c r="R785"/>
  <c r="P785"/>
  <c r="BI781"/>
  <c r="BH781"/>
  <c r="BG781"/>
  <c r="BF781"/>
  <c r="T781"/>
  <c r="R781"/>
  <c r="P781"/>
  <c r="BI777"/>
  <c r="BH777"/>
  <c r="BG777"/>
  <c r="BF777"/>
  <c r="T777"/>
  <c r="R777"/>
  <c r="P777"/>
  <c r="BI775"/>
  <c r="BH775"/>
  <c r="BG775"/>
  <c r="BF775"/>
  <c r="T775"/>
  <c r="R775"/>
  <c r="P775"/>
  <c r="BI774"/>
  <c r="BH774"/>
  <c r="BG774"/>
  <c r="BF774"/>
  <c r="T774"/>
  <c r="R774"/>
  <c r="P774"/>
  <c r="BI773"/>
  <c r="BH773"/>
  <c r="BG773"/>
  <c r="BF773"/>
  <c r="T773"/>
  <c r="R773"/>
  <c r="P773"/>
  <c r="BI772"/>
  <c r="BH772"/>
  <c r="BG772"/>
  <c r="BF772"/>
  <c r="T772"/>
  <c r="R772"/>
  <c r="P772"/>
  <c r="BI771"/>
  <c r="BH771"/>
  <c r="BG771"/>
  <c r="BF771"/>
  <c r="T771"/>
  <c r="R771"/>
  <c r="P771"/>
  <c r="BI767"/>
  <c r="BH767"/>
  <c r="BG767"/>
  <c r="BF767"/>
  <c r="T767"/>
  <c r="R767"/>
  <c r="P767"/>
  <c r="BI763"/>
  <c r="BH763"/>
  <c r="BG763"/>
  <c r="BF763"/>
  <c r="T763"/>
  <c r="R763"/>
  <c r="P763"/>
  <c r="BI762"/>
  <c r="BH762"/>
  <c r="BG762"/>
  <c r="BF762"/>
  <c r="T762"/>
  <c r="R762"/>
  <c r="P762"/>
  <c r="BI757"/>
  <c r="BH757"/>
  <c r="BG757"/>
  <c r="BF757"/>
  <c r="T757"/>
  <c r="R757"/>
  <c r="P757"/>
  <c r="BI750"/>
  <c r="BH750"/>
  <c r="BG750"/>
  <c r="BF750"/>
  <c r="T750"/>
  <c r="R750"/>
  <c r="P750"/>
  <c r="BI745"/>
  <c r="BH745"/>
  <c r="BG745"/>
  <c r="BF745"/>
  <c r="T745"/>
  <c r="R745"/>
  <c r="P745"/>
  <c r="BI743"/>
  <c r="BH743"/>
  <c r="BG743"/>
  <c r="BF743"/>
  <c r="T743"/>
  <c r="R743"/>
  <c r="P743"/>
  <c r="BI740"/>
  <c r="BH740"/>
  <c r="BG740"/>
  <c r="BF740"/>
  <c r="T740"/>
  <c r="R740"/>
  <c r="P740"/>
  <c r="BI736"/>
  <c r="BH736"/>
  <c r="BG736"/>
  <c r="BF736"/>
  <c r="T736"/>
  <c r="R736"/>
  <c r="P736"/>
  <c r="BI733"/>
  <c r="BH733"/>
  <c r="BG733"/>
  <c r="BF733"/>
  <c r="T733"/>
  <c r="R733"/>
  <c r="P733"/>
  <c r="BI729"/>
  <c r="BH729"/>
  <c r="BG729"/>
  <c r="BF729"/>
  <c r="T729"/>
  <c r="R729"/>
  <c r="P729"/>
  <c r="BI726"/>
  <c r="BH726"/>
  <c r="BG726"/>
  <c r="BF726"/>
  <c r="T726"/>
  <c r="R726"/>
  <c r="P726"/>
  <c r="BI725"/>
  <c r="BH725"/>
  <c r="BG725"/>
  <c r="BF725"/>
  <c r="T725"/>
  <c r="R725"/>
  <c r="P725"/>
  <c r="BI724"/>
  <c r="BH724"/>
  <c r="BG724"/>
  <c r="BF724"/>
  <c r="T724"/>
  <c r="R724"/>
  <c r="P724"/>
  <c r="BI718"/>
  <c r="BH718"/>
  <c r="BG718"/>
  <c r="BF718"/>
  <c r="T718"/>
  <c r="R718"/>
  <c r="P718"/>
  <c r="BI713"/>
  <c r="BH713"/>
  <c r="BG713"/>
  <c r="BF713"/>
  <c r="T713"/>
  <c r="R713"/>
  <c r="P713"/>
  <c r="BI707"/>
  <c r="BH707"/>
  <c r="BG707"/>
  <c r="BF707"/>
  <c r="T707"/>
  <c r="R707"/>
  <c r="P707"/>
  <c r="BI702"/>
  <c r="BH702"/>
  <c r="BG702"/>
  <c r="BF702"/>
  <c r="T702"/>
  <c r="R702"/>
  <c r="P702"/>
  <c r="BI701"/>
  <c r="BH701"/>
  <c r="BG701"/>
  <c r="BF701"/>
  <c r="T701"/>
  <c r="R701"/>
  <c r="P701"/>
  <c r="BI691"/>
  <c r="BH691"/>
  <c r="BG691"/>
  <c r="BF691"/>
  <c r="T691"/>
  <c r="R691"/>
  <c r="P691"/>
  <c r="BI690"/>
  <c r="BH690"/>
  <c r="BG690"/>
  <c r="BF690"/>
  <c r="T690"/>
  <c r="R690"/>
  <c r="P690"/>
  <c r="BI687"/>
  <c r="BH687"/>
  <c r="BG687"/>
  <c r="BF687"/>
  <c r="T687"/>
  <c r="R687"/>
  <c r="P687"/>
  <c r="BI681"/>
  <c r="BH681"/>
  <c r="BG681"/>
  <c r="BF681"/>
  <c r="T681"/>
  <c r="R681"/>
  <c r="P681"/>
  <c r="BI680"/>
  <c r="BH680"/>
  <c r="BG680"/>
  <c r="BF680"/>
  <c r="T680"/>
  <c r="R680"/>
  <c r="P680"/>
  <c r="BI664"/>
  <c r="BH664"/>
  <c r="BG664"/>
  <c r="BF664"/>
  <c r="T664"/>
  <c r="R664"/>
  <c r="P664"/>
  <c r="BI649"/>
  <c r="BH649"/>
  <c r="BG649"/>
  <c r="BF649"/>
  <c r="T649"/>
  <c r="R649"/>
  <c r="P649"/>
  <c r="BI642"/>
  <c r="BH642"/>
  <c r="BG642"/>
  <c r="BF642"/>
  <c r="T642"/>
  <c r="R642"/>
  <c r="P642"/>
  <c r="BI636"/>
  <c r="BH636"/>
  <c r="BG636"/>
  <c r="BF636"/>
  <c r="T636"/>
  <c r="R636"/>
  <c r="P636"/>
  <c r="BI633"/>
  <c r="BH633"/>
  <c r="BG633"/>
  <c r="BF633"/>
  <c r="T633"/>
  <c r="R633"/>
  <c r="P633"/>
  <c r="BI632"/>
  <c r="BH632"/>
  <c r="BG632"/>
  <c r="BF632"/>
  <c r="T632"/>
  <c r="R632"/>
  <c r="P632"/>
  <c r="BI631"/>
  <c r="BH631"/>
  <c r="BG631"/>
  <c r="BF631"/>
  <c r="T631"/>
  <c r="R631"/>
  <c r="P631"/>
  <c r="BI630"/>
  <c r="BH630"/>
  <c r="BG630"/>
  <c r="BF630"/>
  <c r="T630"/>
  <c r="R630"/>
  <c r="P630"/>
  <c r="BI629"/>
  <c r="BH629"/>
  <c r="BG629"/>
  <c r="BF629"/>
  <c r="T629"/>
  <c r="R629"/>
  <c r="P629"/>
  <c r="BI627"/>
  <c r="BH627"/>
  <c r="BG627"/>
  <c r="BF627"/>
  <c r="T627"/>
  <c r="R627"/>
  <c r="P627"/>
  <c r="BI624"/>
  <c r="BH624"/>
  <c r="BG624"/>
  <c r="BF624"/>
  <c r="T624"/>
  <c r="R624"/>
  <c r="P624"/>
  <c r="BI620"/>
  <c r="BH620"/>
  <c r="BG620"/>
  <c r="BF620"/>
  <c r="T620"/>
  <c r="R620"/>
  <c r="P620"/>
  <c r="BI618"/>
  <c r="BH618"/>
  <c r="BG618"/>
  <c r="BF618"/>
  <c r="T618"/>
  <c r="R618"/>
  <c r="P618"/>
  <c r="BI617"/>
  <c r="BH617"/>
  <c r="BG617"/>
  <c r="BF617"/>
  <c r="T617"/>
  <c r="R617"/>
  <c r="P617"/>
  <c r="BI615"/>
  <c r="BH615"/>
  <c r="BG615"/>
  <c r="BF615"/>
  <c r="T615"/>
  <c r="R615"/>
  <c r="P615"/>
  <c r="BI614"/>
  <c r="BH614"/>
  <c r="BG614"/>
  <c r="BF614"/>
  <c r="T614"/>
  <c r="R614"/>
  <c r="P614"/>
  <c r="BI609"/>
  <c r="BH609"/>
  <c r="BG609"/>
  <c r="BF609"/>
  <c r="T609"/>
  <c r="R609"/>
  <c r="P609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600"/>
  <c r="BH600"/>
  <c r="BG600"/>
  <c r="BF600"/>
  <c r="T600"/>
  <c r="R600"/>
  <c r="P600"/>
  <c r="BI591"/>
  <c r="BH591"/>
  <c r="BG591"/>
  <c r="BF591"/>
  <c r="T591"/>
  <c r="R591"/>
  <c r="P591"/>
  <c r="BI583"/>
  <c r="BH583"/>
  <c r="BG583"/>
  <c r="BF583"/>
  <c r="T583"/>
  <c r="R583"/>
  <c r="P583"/>
  <c r="BI572"/>
  <c r="BH572"/>
  <c r="BG572"/>
  <c r="BF572"/>
  <c r="T572"/>
  <c r="R572"/>
  <c r="P572"/>
  <c r="BI569"/>
  <c r="BH569"/>
  <c r="BG569"/>
  <c r="BF569"/>
  <c r="T569"/>
  <c r="R569"/>
  <c r="P569"/>
  <c r="BI564"/>
  <c r="BH564"/>
  <c r="BG564"/>
  <c r="BF564"/>
  <c r="T564"/>
  <c r="R564"/>
  <c r="P564"/>
  <c r="BI557"/>
  <c r="BH557"/>
  <c r="BG557"/>
  <c r="BF557"/>
  <c r="T557"/>
  <c r="R557"/>
  <c r="P557"/>
  <c r="BI552"/>
  <c r="BH552"/>
  <c r="BG552"/>
  <c r="BF552"/>
  <c r="T552"/>
  <c r="R552"/>
  <c r="P552"/>
  <c r="BI547"/>
  <c r="BH547"/>
  <c r="BG547"/>
  <c r="BF547"/>
  <c r="T547"/>
  <c r="R547"/>
  <c r="P547"/>
  <c r="BI542"/>
  <c r="BH542"/>
  <c r="BG542"/>
  <c r="BF542"/>
  <c r="T542"/>
  <c r="R542"/>
  <c r="P542"/>
  <c r="BI537"/>
  <c r="BH537"/>
  <c r="BG537"/>
  <c r="BF537"/>
  <c r="T537"/>
  <c r="R537"/>
  <c r="P537"/>
  <c r="BI518"/>
  <c r="BH518"/>
  <c r="BG518"/>
  <c r="BF518"/>
  <c r="T518"/>
  <c r="R518"/>
  <c r="P518"/>
  <c r="BI516"/>
  <c r="BH516"/>
  <c r="BG516"/>
  <c r="BF516"/>
  <c r="T516"/>
  <c r="R516"/>
  <c r="P516"/>
  <c r="BI513"/>
  <c r="BH513"/>
  <c r="BG513"/>
  <c r="BF513"/>
  <c r="T513"/>
  <c r="R513"/>
  <c r="P513"/>
  <c r="BI508"/>
  <c r="BH508"/>
  <c r="BG508"/>
  <c r="BF508"/>
  <c r="T508"/>
  <c r="R508"/>
  <c r="P508"/>
  <c r="BI505"/>
  <c r="BH505"/>
  <c r="BG505"/>
  <c r="BF505"/>
  <c r="T505"/>
  <c r="R505"/>
  <c r="P505"/>
  <c r="BI501"/>
  <c r="BH501"/>
  <c r="BG501"/>
  <c r="BF501"/>
  <c r="T501"/>
  <c r="R501"/>
  <c r="P501"/>
  <c r="BI498"/>
  <c r="BH498"/>
  <c r="BG498"/>
  <c r="BF498"/>
  <c r="T498"/>
  <c r="R498"/>
  <c r="P498"/>
  <c r="BI497"/>
  <c r="BH497"/>
  <c r="BG497"/>
  <c r="BF497"/>
  <c r="T497"/>
  <c r="R497"/>
  <c r="P497"/>
  <c r="BI494"/>
  <c r="BH494"/>
  <c r="BG494"/>
  <c r="BF494"/>
  <c r="T494"/>
  <c r="R494"/>
  <c r="P494"/>
  <c r="BI493"/>
  <c r="BH493"/>
  <c r="BG493"/>
  <c r="BF493"/>
  <c r="T493"/>
  <c r="R493"/>
  <c r="P493"/>
  <c r="BI490"/>
  <c r="BH490"/>
  <c r="BG490"/>
  <c r="BF490"/>
  <c r="T490"/>
  <c r="R490"/>
  <c r="P490"/>
  <c r="BI489"/>
  <c r="BH489"/>
  <c r="BG489"/>
  <c r="BF489"/>
  <c r="T489"/>
  <c r="R489"/>
  <c r="P489"/>
  <c r="BI486"/>
  <c r="BH486"/>
  <c r="BG486"/>
  <c r="BF486"/>
  <c r="T486"/>
  <c r="R486"/>
  <c r="P486"/>
  <c r="BI485"/>
  <c r="BH485"/>
  <c r="BG485"/>
  <c r="BF485"/>
  <c r="T485"/>
  <c r="R485"/>
  <c r="P485"/>
  <c r="BI480"/>
  <c r="BH480"/>
  <c r="BG480"/>
  <c r="BF480"/>
  <c r="T480"/>
  <c r="R480"/>
  <c r="P480"/>
  <c r="BI476"/>
  <c r="BH476"/>
  <c r="BG476"/>
  <c r="BF476"/>
  <c r="T476"/>
  <c r="R476"/>
  <c r="P476"/>
  <c r="BI472"/>
  <c r="BH472"/>
  <c r="BG472"/>
  <c r="BF472"/>
  <c r="T472"/>
  <c r="R472"/>
  <c r="P472"/>
  <c r="BI468"/>
  <c r="BH468"/>
  <c r="BG468"/>
  <c r="BF468"/>
  <c r="T468"/>
  <c r="R468"/>
  <c r="P468"/>
  <c r="BI461"/>
  <c r="BH461"/>
  <c r="BG461"/>
  <c r="BF461"/>
  <c r="T461"/>
  <c r="R461"/>
  <c r="P461"/>
  <c r="BI454"/>
  <c r="BH454"/>
  <c r="BG454"/>
  <c r="BF454"/>
  <c r="T454"/>
  <c r="R454"/>
  <c r="P454"/>
  <c r="BI453"/>
  <c r="BH453"/>
  <c r="BG453"/>
  <c r="BF453"/>
  <c r="T453"/>
  <c r="R453"/>
  <c r="P453"/>
  <c r="BI451"/>
  <c r="BH451"/>
  <c r="BG451"/>
  <c r="BF451"/>
  <c r="T451"/>
  <c r="R451"/>
  <c r="P451"/>
  <c r="BI446"/>
  <c r="BH446"/>
  <c r="BG446"/>
  <c r="BF446"/>
  <c r="T446"/>
  <c r="R446"/>
  <c r="P446"/>
  <c r="BI441"/>
  <c r="BH441"/>
  <c r="BG441"/>
  <c r="BF441"/>
  <c r="T441"/>
  <c r="R441"/>
  <c r="P441"/>
  <c r="BI438"/>
  <c r="BH438"/>
  <c r="BG438"/>
  <c r="BF438"/>
  <c r="T438"/>
  <c r="R438"/>
  <c r="P438"/>
  <c r="BI434"/>
  <c r="BH434"/>
  <c r="BG434"/>
  <c r="BF434"/>
  <c r="T434"/>
  <c r="R434"/>
  <c r="P434"/>
  <c r="BI431"/>
  <c r="BH431"/>
  <c r="BG431"/>
  <c r="BF431"/>
  <c r="T431"/>
  <c r="R431"/>
  <c r="P431"/>
  <c r="BI427"/>
  <c r="BH427"/>
  <c r="BG427"/>
  <c r="BF427"/>
  <c r="T427"/>
  <c r="R427"/>
  <c r="P427"/>
  <c r="BI424"/>
  <c r="BH424"/>
  <c r="BG424"/>
  <c r="BF424"/>
  <c r="T424"/>
  <c r="R424"/>
  <c r="P424"/>
  <c r="BI423"/>
  <c r="BH423"/>
  <c r="BG423"/>
  <c r="BF423"/>
  <c r="T423"/>
  <c r="R423"/>
  <c r="P423"/>
  <c r="BI420"/>
  <c r="BH420"/>
  <c r="BG420"/>
  <c r="BF420"/>
  <c r="T420"/>
  <c r="R420"/>
  <c r="P420"/>
  <c r="BI419"/>
  <c r="BH419"/>
  <c r="BG419"/>
  <c r="BF419"/>
  <c r="T419"/>
  <c r="R419"/>
  <c r="P419"/>
  <c r="BI416"/>
  <c r="BH416"/>
  <c r="BG416"/>
  <c r="BF416"/>
  <c r="T416"/>
  <c r="T415"/>
  <c r="R416"/>
  <c r="R415"/>
  <c r="P416"/>
  <c r="P415"/>
  <c r="BI414"/>
  <c r="BH414"/>
  <c r="BG414"/>
  <c r="BF414"/>
  <c r="T414"/>
  <c r="R414"/>
  <c r="P414"/>
  <c r="BI413"/>
  <c r="BH413"/>
  <c r="BG413"/>
  <c r="BF413"/>
  <c r="T413"/>
  <c r="R413"/>
  <c r="P413"/>
  <c r="BI410"/>
  <c r="BH410"/>
  <c r="BG410"/>
  <c r="BF410"/>
  <c r="T410"/>
  <c r="R410"/>
  <c r="P410"/>
  <c r="BI408"/>
  <c r="BH408"/>
  <c r="BG408"/>
  <c r="BF408"/>
  <c r="T408"/>
  <c r="R408"/>
  <c r="P408"/>
  <c r="BI403"/>
  <c r="BH403"/>
  <c r="BG403"/>
  <c r="BF403"/>
  <c r="T403"/>
  <c r="R403"/>
  <c r="P403"/>
  <c r="BI402"/>
  <c r="BH402"/>
  <c r="BG402"/>
  <c r="BF402"/>
  <c r="T402"/>
  <c r="R402"/>
  <c r="P402"/>
  <c r="BI401"/>
  <c r="BH401"/>
  <c r="BG401"/>
  <c r="BF401"/>
  <c r="T401"/>
  <c r="R401"/>
  <c r="P401"/>
  <c r="BI400"/>
  <c r="BH400"/>
  <c r="BG400"/>
  <c r="BF400"/>
  <c r="T400"/>
  <c r="R400"/>
  <c r="P400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89"/>
  <c r="BH389"/>
  <c r="BG389"/>
  <c r="BF389"/>
  <c r="T389"/>
  <c r="R389"/>
  <c r="P389"/>
  <c r="BI387"/>
  <c r="BH387"/>
  <c r="BG387"/>
  <c r="BF387"/>
  <c r="T387"/>
  <c r="R387"/>
  <c r="P387"/>
  <c r="BI383"/>
  <c r="BH383"/>
  <c r="BG383"/>
  <c r="BF383"/>
  <c r="T383"/>
  <c r="R383"/>
  <c r="P383"/>
  <c r="BI382"/>
  <c r="BH382"/>
  <c r="BG382"/>
  <c r="BF382"/>
  <c r="T382"/>
  <c r="R382"/>
  <c r="P382"/>
  <c r="BI378"/>
  <c r="BH378"/>
  <c r="BG378"/>
  <c r="BF378"/>
  <c r="T378"/>
  <c r="R378"/>
  <c r="P378"/>
  <c r="BI377"/>
  <c r="BH377"/>
  <c r="BG377"/>
  <c r="BF377"/>
  <c r="T377"/>
  <c r="R377"/>
  <c r="P377"/>
  <c r="BI373"/>
  <c r="BH373"/>
  <c r="BG373"/>
  <c r="BF373"/>
  <c r="T373"/>
  <c r="R373"/>
  <c r="P373"/>
  <c r="BI372"/>
  <c r="BH372"/>
  <c r="BG372"/>
  <c r="BF372"/>
  <c r="T372"/>
  <c r="R372"/>
  <c r="P372"/>
  <c r="BI368"/>
  <c r="BH368"/>
  <c r="BG368"/>
  <c r="BF368"/>
  <c r="T368"/>
  <c r="R368"/>
  <c r="P368"/>
  <c r="BI364"/>
  <c r="BH364"/>
  <c r="BG364"/>
  <c r="BF364"/>
  <c r="T364"/>
  <c r="R364"/>
  <c r="P364"/>
  <c r="BI360"/>
  <c r="BH360"/>
  <c r="BG360"/>
  <c r="BF360"/>
  <c r="T360"/>
  <c r="R360"/>
  <c r="P360"/>
  <c r="BI353"/>
  <c r="BH353"/>
  <c r="BG353"/>
  <c r="BF353"/>
  <c r="T353"/>
  <c r="R353"/>
  <c r="P353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2"/>
  <c r="BH332"/>
  <c r="BG332"/>
  <c r="BF332"/>
  <c r="T332"/>
  <c r="R332"/>
  <c r="P332"/>
  <c r="BI330"/>
  <c r="BH330"/>
  <c r="BG330"/>
  <c r="BF330"/>
  <c r="T330"/>
  <c r="R330"/>
  <c r="P330"/>
  <c r="BI329"/>
  <c r="BH329"/>
  <c r="BG329"/>
  <c r="BF329"/>
  <c r="T329"/>
  <c r="R329"/>
  <c r="P329"/>
  <c r="BI321"/>
  <c r="BH321"/>
  <c r="BG321"/>
  <c r="BF321"/>
  <c r="T321"/>
  <c r="R321"/>
  <c r="P321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05"/>
  <c r="BH305"/>
  <c r="BG305"/>
  <c r="BF305"/>
  <c r="T305"/>
  <c r="R305"/>
  <c r="P305"/>
  <c r="BI304"/>
  <c r="BH304"/>
  <c r="BG304"/>
  <c r="BF304"/>
  <c r="T304"/>
  <c r="R304"/>
  <c r="P304"/>
  <c r="BI298"/>
  <c r="BH298"/>
  <c r="BG298"/>
  <c r="BF298"/>
  <c r="T298"/>
  <c r="R298"/>
  <c r="P298"/>
  <c r="BI292"/>
  <c r="BH292"/>
  <c r="BG292"/>
  <c r="BF292"/>
  <c r="T292"/>
  <c r="R292"/>
  <c r="P292"/>
  <c r="BI285"/>
  <c r="BH285"/>
  <c r="BG285"/>
  <c r="BF285"/>
  <c r="T285"/>
  <c r="R285"/>
  <c r="P285"/>
  <c r="BI279"/>
  <c r="BH279"/>
  <c r="BG279"/>
  <c r="BF279"/>
  <c r="T279"/>
  <c r="R279"/>
  <c r="P279"/>
  <c r="BI274"/>
  <c r="BH274"/>
  <c r="BG274"/>
  <c r="BF274"/>
  <c r="T274"/>
  <c r="R274"/>
  <c r="P274"/>
  <c r="BI269"/>
  <c r="BH269"/>
  <c r="BG269"/>
  <c r="BF269"/>
  <c r="T269"/>
  <c r="R269"/>
  <c r="P269"/>
  <c r="BI268"/>
  <c r="BH268"/>
  <c r="BG268"/>
  <c r="BF268"/>
  <c r="T268"/>
  <c r="R268"/>
  <c r="P268"/>
  <c r="BI255"/>
  <c r="BH255"/>
  <c r="BG255"/>
  <c r="BF255"/>
  <c r="T255"/>
  <c r="R255"/>
  <c r="P255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24"/>
  <c r="BH224"/>
  <c r="BG224"/>
  <c r="BF224"/>
  <c r="T224"/>
  <c r="R224"/>
  <c r="P224"/>
  <c r="BI218"/>
  <c r="BH218"/>
  <c r="BG218"/>
  <c r="BF218"/>
  <c r="T218"/>
  <c r="R218"/>
  <c r="P218"/>
  <c r="BI217"/>
  <c r="BH217"/>
  <c r="BG217"/>
  <c r="BF217"/>
  <c r="T217"/>
  <c r="R217"/>
  <c r="P217"/>
  <c r="BI212"/>
  <c r="BH212"/>
  <c r="BG212"/>
  <c r="BF212"/>
  <c r="T212"/>
  <c r="R212"/>
  <c r="P212"/>
  <c r="BI203"/>
  <c r="BH203"/>
  <c r="BG203"/>
  <c r="BF203"/>
  <c r="T203"/>
  <c r="R203"/>
  <c r="P203"/>
  <c r="BI197"/>
  <c r="BH197"/>
  <c r="BG197"/>
  <c r="BF197"/>
  <c r="T197"/>
  <c r="R197"/>
  <c r="P197"/>
  <c r="BI178"/>
  <c r="BH178"/>
  <c r="BG178"/>
  <c r="BF178"/>
  <c r="T178"/>
  <c r="R178"/>
  <c r="P178"/>
  <c r="BI171"/>
  <c r="BH171"/>
  <c r="BG171"/>
  <c r="BF171"/>
  <c r="T171"/>
  <c r="R171"/>
  <c r="P171"/>
  <c r="BI170"/>
  <c r="BH170"/>
  <c r="BG170"/>
  <c r="BF170"/>
  <c r="T170"/>
  <c r="R170"/>
  <c r="P170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57"/>
  <c r="BH157"/>
  <c r="BG157"/>
  <c r="BF157"/>
  <c r="T157"/>
  <c r="R157"/>
  <c r="P157"/>
  <c r="BI156"/>
  <c r="BH156"/>
  <c r="BG156"/>
  <c r="BF156"/>
  <c r="T156"/>
  <c r="R156"/>
  <c r="P156"/>
  <c r="J150"/>
  <c r="J149"/>
  <c r="F149"/>
  <c r="F147"/>
  <c r="E145"/>
  <c r="J96"/>
  <c r="J95"/>
  <c r="F95"/>
  <c r="F93"/>
  <c r="E91"/>
  <c r="J22"/>
  <c r="E22"/>
  <c r="F150"/>
  <c r="J21"/>
  <c r="J16"/>
  <c r="J147"/>
  <c r="E7"/>
  <c r="E139"/>
  <c i="15" r="J41"/>
  <c r="J40"/>
  <c i="1" r="AY112"/>
  <c i="15" r="J39"/>
  <c i="1" r="AX112"/>
  <c i="15"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J123"/>
  <c r="F123"/>
  <c r="F121"/>
  <c r="E119"/>
  <c r="J95"/>
  <c r="F95"/>
  <c r="F93"/>
  <c r="E91"/>
  <c r="J28"/>
  <c r="E28"/>
  <c r="J124"/>
  <c r="J27"/>
  <c r="J22"/>
  <c r="E22"/>
  <c r="F96"/>
  <c r="J21"/>
  <c r="J16"/>
  <c r="J93"/>
  <c r="E7"/>
  <c r="E113"/>
  <c i="14" r="J41"/>
  <c r="J40"/>
  <c i="1" r="AY111"/>
  <c i="14" r="J39"/>
  <c i="1" r="AX111"/>
  <c i="14"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J123"/>
  <c r="F123"/>
  <c r="F121"/>
  <c r="E119"/>
  <c r="J95"/>
  <c r="F95"/>
  <c r="F93"/>
  <c r="E91"/>
  <c r="J28"/>
  <c r="E28"/>
  <c r="J96"/>
  <c r="J27"/>
  <c r="J22"/>
  <c r="E22"/>
  <c r="F96"/>
  <c r="J21"/>
  <c r="J16"/>
  <c r="J121"/>
  <c r="E7"/>
  <c r="E113"/>
  <c i="13" r="J127"/>
  <c r="J41"/>
  <c r="J40"/>
  <c i="1" r="AY110"/>
  <c i="13" r="J39"/>
  <c i="1" r="AX110"/>
  <c i="13"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01"/>
  <c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85"/>
  <c i="12" r="J41"/>
  <c r="J40"/>
  <c i="1" r="AY109"/>
  <c i="12" r="J39"/>
  <c i="1" r="AX109"/>
  <c i="12"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J123"/>
  <c r="F123"/>
  <c r="F121"/>
  <c r="E119"/>
  <c r="J95"/>
  <c r="F95"/>
  <c r="F93"/>
  <c r="E91"/>
  <c r="J28"/>
  <c r="E28"/>
  <c r="J124"/>
  <c r="J27"/>
  <c r="J22"/>
  <c r="E22"/>
  <c r="F96"/>
  <c r="J21"/>
  <c r="J16"/>
  <c r="J121"/>
  <c r="E7"/>
  <c r="E113"/>
  <c i="11" r="J41"/>
  <c r="J40"/>
  <c i="1" r="AY108"/>
  <c i="11" r="J39"/>
  <c i="1" r="AX108"/>
  <c i="11"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85"/>
  <c i="10" r="J41"/>
  <c r="J40"/>
  <c i="1" r="AY107"/>
  <c i="10" r="J39"/>
  <c i="1" r="AX107"/>
  <c i="10"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85"/>
  <c i="9" r="J41"/>
  <c r="J40"/>
  <c i="1" r="AY105"/>
  <c i="9" r="J39"/>
  <c i="1" r="AX105"/>
  <c i="9"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J125"/>
  <c r="F125"/>
  <c r="F123"/>
  <c r="E121"/>
  <c r="J95"/>
  <c r="F95"/>
  <c r="F93"/>
  <c r="E91"/>
  <c r="J28"/>
  <c r="E28"/>
  <c r="J96"/>
  <c r="J27"/>
  <c r="J22"/>
  <c r="E22"/>
  <c r="F126"/>
  <c r="J21"/>
  <c r="J16"/>
  <c r="J123"/>
  <c r="E7"/>
  <c r="E115"/>
  <c i="8" r="J41"/>
  <c r="J40"/>
  <c i="1" r="AY104"/>
  <c i="8" r="J39"/>
  <c i="1" r="AX104"/>
  <c i="8"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31"/>
  <c r="BH131"/>
  <c r="BG131"/>
  <c r="BF131"/>
  <c r="T131"/>
  <c r="R131"/>
  <c r="P131"/>
  <c r="J125"/>
  <c r="J124"/>
  <c r="F124"/>
  <c r="F122"/>
  <c r="E120"/>
  <c r="J96"/>
  <c r="J95"/>
  <c r="F95"/>
  <c r="F93"/>
  <c r="E91"/>
  <c r="J22"/>
  <c r="E22"/>
  <c r="F96"/>
  <c r="J21"/>
  <c r="J16"/>
  <c r="J122"/>
  <c r="E7"/>
  <c r="E114"/>
  <c i="7" r="J41"/>
  <c r="J40"/>
  <c i="1" r="AY103"/>
  <c i="7" r="J39"/>
  <c i="1" r="AX103"/>
  <c i="7" r="BI174"/>
  <c r="BH174"/>
  <c r="BG174"/>
  <c r="BF174"/>
  <c r="T174"/>
  <c r="R174"/>
  <c r="P174"/>
  <c r="BI173"/>
  <c r="BH173"/>
  <c r="BG173"/>
  <c r="BF173"/>
  <c r="T173"/>
  <c r="R173"/>
  <c r="P173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124"/>
  <c r="J21"/>
  <c r="J16"/>
  <c r="J93"/>
  <c r="E7"/>
  <c r="E85"/>
  <c i="6" r="J41"/>
  <c r="J40"/>
  <c i="1" r="AY102"/>
  <c i="6" r="J39"/>
  <c i="1" r="AX102"/>
  <c i="6"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124"/>
  <c r="J21"/>
  <c r="J16"/>
  <c r="J121"/>
  <c r="E7"/>
  <c r="E85"/>
  <c i="5" r="J41"/>
  <c r="J40"/>
  <c i="1" r="AY100"/>
  <c i="5" r="J39"/>
  <c i="1" r="AX100"/>
  <c i="5"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J127"/>
  <c r="J126"/>
  <c r="F126"/>
  <c r="F124"/>
  <c r="E122"/>
  <c r="J96"/>
  <c r="J95"/>
  <c r="F95"/>
  <c r="F93"/>
  <c r="E91"/>
  <c r="J22"/>
  <c r="E22"/>
  <c r="F127"/>
  <c r="J21"/>
  <c r="J16"/>
  <c r="J93"/>
  <c r="E7"/>
  <c r="E85"/>
  <c i="4" r="J41"/>
  <c r="J40"/>
  <c i="1" r="AY99"/>
  <c i="4" r="J39"/>
  <c i="1" r="AX99"/>
  <c i="4" r="BI240"/>
  <c r="BH240"/>
  <c r="BG240"/>
  <c r="BF240"/>
  <c r="T240"/>
  <c r="T239"/>
  <c r="R240"/>
  <c r="R239"/>
  <c r="P240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4"/>
  <c r="BH144"/>
  <c r="BG144"/>
  <c r="BF144"/>
  <c r="T144"/>
  <c r="R144"/>
  <c r="P144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T136"/>
  <c r="R137"/>
  <c r="R136"/>
  <c r="P137"/>
  <c r="P136"/>
  <c r="J130"/>
  <c r="F130"/>
  <c r="F128"/>
  <c r="E126"/>
  <c r="J95"/>
  <c r="F95"/>
  <c r="F93"/>
  <c r="E91"/>
  <c r="J28"/>
  <c r="E28"/>
  <c r="J96"/>
  <c r="J27"/>
  <c r="J22"/>
  <c r="E22"/>
  <c r="F131"/>
  <c r="J21"/>
  <c r="J16"/>
  <c r="J93"/>
  <c r="E7"/>
  <c r="E120"/>
  <c i="3" r="J41"/>
  <c r="J40"/>
  <c i="1" r="AY98"/>
  <c i="3" r="J39"/>
  <c i="1" r="AX98"/>
  <c i="3" r="BI1484"/>
  <c r="BH1484"/>
  <c r="BG1484"/>
  <c r="BF1484"/>
  <c r="T1484"/>
  <c r="T1483"/>
  <c r="R1484"/>
  <c r="R1483"/>
  <c r="P1484"/>
  <c r="P1483"/>
  <c r="BI1482"/>
  <c r="BH1482"/>
  <c r="BG1482"/>
  <c r="BF1482"/>
  <c r="T1482"/>
  <c r="R1482"/>
  <c r="P1482"/>
  <c r="BI1476"/>
  <c r="BH1476"/>
  <c r="BG1476"/>
  <c r="BF1476"/>
  <c r="T1476"/>
  <c r="R1476"/>
  <c r="P1476"/>
  <c r="BI1474"/>
  <c r="BH1474"/>
  <c r="BG1474"/>
  <c r="BF1474"/>
  <c r="T1474"/>
  <c r="R1474"/>
  <c r="P1474"/>
  <c r="BI1473"/>
  <c r="BH1473"/>
  <c r="BG1473"/>
  <c r="BF1473"/>
  <c r="T1473"/>
  <c r="R1473"/>
  <c r="P1473"/>
  <c r="BI1471"/>
  <c r="BH1471"/>
  <c r="BG1471"/>
  <c r="BF1471"/>
  <c r="T1471"/>
  <c r="R1471"/>
  <c r="P1471"/>
  <c r="BI1470"/>
  <c r="BH1470"/>
  <c r="BG1470"/>
  <c r="BF1470"/>
  <c r="T1470"/>
  <c r="R1470"/>
  <c r="P1470"/>
  <c r="BI1469"/>
  <c r="BH1469"/>
  <c r="BG1469"/>
  <c r="BF1469"/>
  <c r="T1469"/>
  <c r="R1469"/>
  <c r="P1469"/>
  <c r="BI1468"/>
  <c r="BH1468"/>
  <c r="BG1468"/>
  <c r="BF1468"/>
  <c r="T1468"/>
  <c r="R1468"/>
  <c r="P1468"/>
  <c r="BI1464"/>
  <c r="BH1464"/>
  <c r="BG1464"/>
  <c r="BF1464"/>
  <c r="T1464"/>
  <c r="R1464"/>
  <c r="P1464"/>
  <c r="BI1463"/>
  <c r="BH1463"/>
  <c r="BG1463"/>
  <c r="BF1463"/>
  <c r="T1463"/>
  <c r="R1463"/>
  <c r="P1463"/>
  <c r="BI1462"/>
  <c r="BH1462"/>
  <c r="BG1462"/>
  <c r="BF1462"/>
  <c r="T1462"/>
  <c r="R1462"/>
  <c r="P1462"/>
  <c r="BI1461"/>
  <c r="BH1461"/>
  <c r="BG1461"/>
  <c r="BF1461"/>
  <c r="T1461"/>
  <c r="R1461"/>
  <c r="P1461"/>
  <c r="BI1460"/>
  <c r="BH1460"/>
  <c r="BG1460"/>
  <c r="BF1460"/>
  <c r="T1460"/>
  <c r="R1460"/>
  <c r="P1460"/>
  <c r="BI1458"/>
  <c r="BH1458"/>
  <c r="BG1458"/>
  <c r="BF1458"/>
  <c r="T1458"/>
  <c r="R1458"/>
  <c r="P1458"/>
  <c r="BI1453"/>
  <c r="BH1453"/>
  <c r="BG1453"/>
  <c r="BF1453"/>
  <c r="T1453"/>
  <c r="R1453"/>
  <c r="P1453"/>
  <c r="BI1450"/>
  <c r="BH1450"/>
  <c r="BG1450"/>
  <c r="BF1450"/>
  <c r="T1450"/>
  <c r="R1450"/>
  <c r="P1450"/>
  <c r="BI1445"/>
  <c r="BH1445"/>
  <c r="BG1445"/>
  <c r="BF1445"/>
  <c r="T1445"/>
  <c r="R1445"/>
  <c r="P1445"/>
  <c r="BI1442"/>
  <c r="BH1442"/>
  <c r="BG1442"/>
  <c r="BF1442"/>
  <c r="T1442"/>
  <c r="R1442"/>
  <c r="P1442"/>
  <c r="BI1441"/>
  <c r="BH1441"/>
  <c r="BG1441"/>
  <c r="BF1441"/>
  <c r="T1441"/>
  <c r="R1441"/>
  <c r="P1441"/>
  <c r="BI1438"/>
  <c r="BH1438"/>
  <c r="BG1438"/>
  <c r="BF1438"/>
  <c r="T1438"/>
  <c r="R1438"/>
  <c r="P1438"/>
  <c r="BI1429"/>
  <c r="BH1429"/>
  <c r="BG1429"/>
  <c r="BF1429"/>
  <c r="T1429"/>
  <c r="R1429"/>
  <c r="P1429"/>
  <c r="BI1426"/>
  <c r="BH1426"/>
  <c r="BG1426"/>
  <c r="BF1426"/>
  <c r="T1426"/>
  <c r="R1426"/>
  <c r="P1426"/>
  <c r="BI1409"/>
  <c r="BH1409"/>
  <c r="BG1409"/>
  <c r="BF1409"/>
  <c r="T1409"/>
  <c r="R1409"/>
  <c r="P1409"/>
  <c r="BI1405"/>
  <c r="BH1405"/>
  <c r="BG1405"/>
  <c r="BF1405"/>
  <c r="T1405"/>
  <c r="R1405"/>
  <c r="P1405"/>
  <c r="BI1395"/>
  <c r="BH1395"/>
  <c r="BG1395"/>
  <c r="BF1395"/>
  <c r="T1395"/>
  <c r="R1395"/>
  <c r="P1395"/>
  <c r="BI1394"/>
  <c r="BH1394"/>
  <c r="BG1394"/>
  <c r="BF1394"/>
  <c r="T1394"/>
  <c r="R1394"/>
  <c r="P1394"/>
  <c r="BI1392"/>
  <c r="BH1392"/>
  <c r="BG1392"/>
  <c r="BF1392"/>
  <c r="T1392"/>
  <c r="R1392"/>
  <c r="P1392"/>
  <c r="BI1391"/>
  <c r="BH1391"/>
  <c r="BG1391"/>
  <c r="BF1391"/>
  <c r="T1391"/>
  <c r="R1391"/>
  <c r="P1391"/>
  <c r="BI1388"/>
  <c r="BH1388"/>
  <c r="BG1388"/>
  <c r="BF1388"/>
  <c r="T1388"/>
  <c r="R1388"/>
  <c r="P1388"/>
  <c r="BI1387"/>
  <c r="BH1387"/>
  <c r="BG1387"/>
  <c r="BF1387"/>
  <c r="T1387"/>
  <c r="R1387"/>
  <c r="P1387"/>
  <c r="BI1386"/>
  <c r="BH1386"/>
  <c r="BG1386"/>
  <c r="BF1386"/>
  <c r="T1386"/>
  <c r="R1386"/>
  <c r="P1386"/>
  <c r="BI1385"/>
  <c r="BH1385"/>
  <c r="BG1385"/>
  <c r="BF1385"/>
  <c r="T1385"/>
  <c r="R1385"/>
  <c r="P1385"/>
  <c r="BI1379"/>
  <c r="BH1379"/>
  <c r="BG1379"/>
  <c r="BF1379"/>
  <c r="T1379"/>
  <c r="R1379"/>
  <c r="P1379"/>
  <c r="BI1378"/>
  <c r="BH1378"/>
  <c r="BG1378"/>
  <c r="BF1378"/>
  <c r="T1378"/>
  <c r="R1378"/>
  <c r="P1378"/>
  <c r="BI1376"/>
  <c r="BH1376"/>
  <c r="BG1376"/>
  <c r="BF1376"/>
  <c r="T1376"/>
  <c r="R1376"/>
  <c r="P1376"/>
  <c r="BI1375"/>
  <c r="BH1375"/>
  <c r="BG1375"/>
  <c r="BF1375"/>
  <c r="T1375"/>
  <c r="R1375"/>
  <c r="P1375"/>
  <c r="BI1372"/>
  <c r="BH1372"/>
  <c r="BG1372"/>
  <c r="BF1372"/>
  <c r="T1372"/>
  <c r="R1372"/>
  <c r="P1372"/>
  <c r="BI1353"/>
  <c r="BH1353"/>
  <c r="BG1353"/>
  <c r="BF1353"/>
  <c r="T1353"/>
  <c r="R1353"/>
  <c r="P1353"/>
  <c r="BI1350"/>
  <c r="BH1350"/>
  <c r="BG1350"/>
  <c r="BF1350"/>
  <c r="T1350"/>
  <c r="R1350"/>
  <c r="P1350"/>
  <c r="BI1349"/>
  <c r="BH1349"/>
  <c r="BG1349"/>
  <c r="BF1349"/>
  <c r="T1349"/>
  <c r="R1349"/>
  <c r="P1349"/>
  <c r="BI1348"/>
  <c r="BH1348"/>
  <c r="BG1348"/>
  <c r="BF1348"/>
  <c r="T1348"/>
  <c r="R1348"/>
  <c r="P1348"/>
  <c r="BI1347"/>
  <c r="BH1347"/>
  <c r="BG1347"/>
  <c r="BF1347"/>
  <c r="T1347"/>
  <c r="R1347"/>
  <c r="P1347"/>
  <c r="BI1346"/>
  <c r="BH1346"/>
  <c r="BG1346"/>
  <c r="BF1346"/>
  <c r="T1346"/>
  <c r="R1346"/>
  <c r="P1346"/>
  <c r="BI1344"/>
  <c r="BH1344"/>
  <c r="BG1344"/>
  <c r="BF1344"/>
  <c r="T1344"/>
  <c r="R1344"/>
  <c r="P1344"/>
  <c r="BI1343"/>
  <c r="BH1343"/>
  <c r="BG1343"/>
  <c r="BF1343"/>
  <c r="T1343"/>
  <c r="R1343"/>
  <c r="P1343"/>
  <c r="BI1333"/>
  <c r="BH1333"/>
  <c r="BG1333"/>
  <c r="BF1333"/>
  <c r="T1333"/>
  <c r="R1333"/>
  <c r="P1333"/>
  <c r="BI1332"/>
  <c r="BH1332"/>
  <c r="BG1332"/>
  <c r="BF1332"/>
  <c r="T1332"/>
  <c r="R1332"/>
  <c r="P1332"/>
  <c r="BI1318"/>
  <c r="BH1318"/>
  <c r="BG1318"/>
  <c r="BF1318"/>
  <c r="T1318"/>
  <c r="R1318"/>
  <c r="P1318"/>
  <c r="BI1317"/>
  <c r="BH1317"/>
  <c r="BG1317"/>
  <c r="BF1317"/>
  <c r="T1317"/>
  <c r="R1317"/>
  <c r="P1317"/>
  <c r="BI1314"/>
  <c r="BH1314"/>
  <c r="BG1314"/>
  <c r="BF1314"/>
  <c r="T1314"/>
  <c r="R1314"/>
  <c r="P1314"/>
  <c r="BI1313"/>
  <c r="BH1313"/>
  <c r="BG1313"/>
  <c r="BF1313"/>
  <c r="T1313"/>
  <c r="R1313"/>
  <c r="P1313"/>
  <c r="BI1307"/>
  <c r="BH1307"/>
  <c r="BG1307"/>
  <c r="BF1307"/>
  <c r="T1307"/>
  <c r="R1307"/>
  <c r="P1307"/>
  <c r="BI1301"/>
  <c r="BH1301"/>
  <c r="BG1301"/>
  <c r="BF1301"/>
  <c r="T1301"/>
  <c r="R1301"/>
  <c r="P1301"/>
  <c r="BI1298"/>
  <c r="BH1298"/>
  <c r="BG1298"/>
  <c r="BF1298"/>
  <c r="T1298"/>
  <c r="R1298"/>
  <c r="P1298"/>
  <c r="BI1281"/>
  <c r="BH1281"/>
  <c r="BG1281"/>
  <c r="BF1281"/>
  <c r="T1281"/>
  <c r="R1281"/>
  <c r="P1281"/>
  <c r="BI1280"/>
  <c r="BH1280"/>
  <c r="BG1280"/>
  <c r="BF1280"/>
  <c r="T1280"/>
  <c r="R1280"/>
  <c r="P1280"/>
  <c r="BI1278"/>
  <c r="BH1278"/>
  <c r="BG1278"/>
  <c r="BF1278"/>
  <c r="T1278"/>
  <c r="R1278"/>
  <c r="P1278"/>
  <c r="BI1267"/>
  <c r="BH1267"/>
  <c r="BG1267"/>
  <c r="BF1267"/>
  <c r="T1267"/>
  <c r="R1267"/>
  <c r="P1267"/>
  <c r="BI1258"/>
  <c r="BH1258"/>
  <c r="BG1258"/>
  <c r="BF1258"/>
  <c r="T1258"/>
  <c r="R1258"/>
  <c r="P1258"/>
  <c r="BI1257"/>
  <c r="BH1257"/>
  <c r="BG1257"/>
  <c r="BF1257"/>
  <c r="T1257"/>
  <c r="R1257"/>
  <c r="P1257"/>
  <c r="BI1256"/>
  <c r="BH1256"/>
  <c r="BG1256"/>
  <c r="BF1256"/>
  <c r="T1256"/>
  <c r="R1256"/>
  <c r="P1256"/>
  <c r="BI1252"/>
  <c r="BH1252"/>
  <c r="BG1252"/>
  <c r="BF1252"/>
  <c r="T1252"/>
  <c r="R1252"/>
  <c r="P1252"/>
  <c r="BI1248"/>
  <c r="BH1248"/>
  <c r="BG1248"/>
  <c r="BF1248"/>
  <c r="T1248"/>
  <c r="R1248"/>
  <c r="P1248"/>
  <c r="BI1244"/>
  <c r="BH1244"/>
  <c r="BG1244"/>
  <c r="BF1244"/>
  <c r="T1244"/>
  <c r="R1244"/>
  <c r="P1244"/>
  <c r="BI1240"/>
  <c r="BH1240"/>
  <c r="BG1240"/>
  <c r="BF1240"/>
  <c r="T1240"/>
  <c r="R1240"/>
  <c r="P1240"/>
  <c r="BI1236"/>
  <c r="BH1236"/>
  <c r="BG1236"/>
  <c r="BF1236"/>
  <c r="T1236"/>
  <c r="R1236"/>
  <c r="P1236"/>
  <c r="BI1233"/>
  <c r="BH1233"/>
  <c r="BG1233"/>
  <c r="BF1233"/>
  <c r="T1233"/>
  <c r="R1233"/>
  <c r="P1233"/>
  <c r="BI1227"/>
  <c r="BH1227"/>
  <c r="BG1227"/>
  <c r="BF1227"/>
  <c r="T1227"/>
  <c r="R1227"/>
  <c r="P1227"/>
  <c r="BI1224"/>
  <c r="BH1224"/>
  <c r="BG1224"/>
  <c r="BF1224"/>
  <c r="T1224"/>
  <c r="R1224"/>
  <c r="P1224"/>
  <c r="BI1218"/>
  <c r="BH1218"/>
  <c r="BG1218"/>
  <c r="BF1218"/>
  <c r="T1218"/>
  <c r="R1218"/>
  <c r="P1218"/>
  <c r="BI1214"/>
  <c r="BH1214"/>
  <c r="BG1214"/>
  <c r="BF1214"/>
  <c r="T1214"/>
  <c r="R1214"/>
  <c r="P1214"/>
  <c r="BI1210"/>
  <c r="BH1210"/>
  <c r="BG1210"/>
  <c r="BF1210"/>
  <c r="T1210"/>
  <c r="R1210"/>
  <c r="P1210"/>
  <c r="BI1208"/>
  <c r="BH1208"/>
  <c r="BG1208"/>
  <c r="BF1208"/>
  <c r="T1208"/>
  <c r="R1208"/>
  <c r="P1208"/>
  <c r="BI1207"/>
  <c r="BH1207"/>
  <c r="BG1207"/>
  <c r="BF1207"/>
  <c r="T1207"/>
  <c r="R1207"/>
  <c r="P1207"/>
  <c r="BI1206"/>
  <c r="BH1206"/>
  <c r="BG1206"/>
  <c r="BF1206"/>
  <c r="T1206"/>
  <c r="R1206"/>
  <c r="P1206"/>
  <c r="BI1205"/>
  <c r="BH1205"/>
  <c r="BG1205"/>
  <c r="BF1205"/>
  <c r="T1205"/>
  <c r="R1205"/>
  <c r="P1205"/>
  <c r="BI1200"/>
  <c r="BH1200"/>
  <c r="BG1200"/>
  <c r="BF1200"/>
  <c r="T1200"/>
  <c r="R1200"/>
  <c r="P1200"/>
  <c r="BI1199"/>
  <c r="BH1199"/>
  <c r="BG1199"/>
  <c r="BF1199"/>
  <c r="T1199"/>
  <c r="R1199"/>
  <c r="P1199"/>
  <c r="BI1191"/>
  <c r="BH1191"/>
  <c r="BG1191"/>
  <c r="BF1191"/>
  <c r="T1191"/>
  <c r="R1191"/>
  <c r="P1191"/>
  <c r="BI1190"/>
  <c r="BH1190"/>
  <c r="BG1190"/>
  <c r="BF1190"/>
  <c r="T1190"/>
  <c r="R1190"/>
  <c r="P1190"/>
  <c r="BI1189"/>
  <c r="BH1189"/>
  <c r="BG1189"/>
  <c r="BF1189"/>
  <c r="T1189"/>
  <c r="R1189"/>
  <c r="P1189"/>
  <c r="BI1184"/>
  <c r="BH1184"/>
  <c r="BG1184"/>
  <c r="BF1184"/>
  <c r="T1184"/>
  <c r="R1184"/>
  <c r="P1184"/>
  <c r="BI1180"/>
  <c r="BH1180"/>
  <c r="BG1180"/>
  <c r="BF1180"/>
  <c r="T1180"/>
  <c r="R1180"/>
  <c r="P1180"/>
  <c r="BI1179"/>
  <c r="BH1179"/>
  <c r="BG1179"/>
  <c r="BF1179"/>
  <c r="T1179"/>
  <c r="R1179"/>
  <c r="P1179"/>
  <c r="BI1175"/>
  <c r="BH1175"/>
  <c r="BG1175"/>
  <c r="BF1175"/>
  <c r="T1175"/>
  <c r="R1175"/>
  <c r="P1175"/>
  <c r="BI1174"/>
  <c r="BH1174"/>
  <c r="BG1174"/>
  <c r="BF1174"/>
  <c r="T1174"/>
  <c r="R1174"/>
  <c r="P1174"/>
  <c r="BI1170"/>
  <c r="BH1170"/>
  <c r="BG1170"/>
  <c r="BF1170"/>
  <c r="T1170"/>
  <c r="R1170"/>
  <c r="P1170"/>
  <c r="BI1167"/>
  <c r="BH1167"/>
  <c r="BG1167"/>
  <c r="BF1167"/>
  <c r="T1167"/>
  <c r="R1167"/>
  <c r="P1167"/>
  <c r="BI1163"/>
  <c r="BH1163"/>
  <c r="BG1163"/>
  <c r="BF1163"/>
  <c r="T1163"/>
  <c r="R1163"/>
  <c r="P1163"/>
  <c r="BI1157"/>
  <c r="BH1157"/>
  <c r="BG1157"/>
  <c r="BF1157"/>
  <c r="T1157"/>
  <c r="R1157"/>
  <c r="P1157"/>
  <c r="BI1153"/>
  <c r="BH1153"/>
  <c r="BG1153"/>
  <c r="BF1153"/>
  <c r="T1153"/>
  <c r="R1153"/>
  <c r="P1153"/>
  <c r="BI1149"/>
  <c r="BH1149"/>
  <c r="BG1149"/>
  <c r="BF1149"/>
  <c r="T1149"/>
  <c r="R1149"/>
  <c r="P1149"/>
  <c r="BI1142"/>
  <c r="BH1142"/>
  <c r="BG1142"/>
  <c r="BF1142"/>
  <c r="T1142"/>
  <c r="R1142"/>
  <c r="P1142"/>
  <c r="BI1138"/>
  <c r="BH1138"/>
  <c r="BG1138"/>
  <c r="BF1138"/>
  <c r="T1138"/>
  <c r="R1138"/>
  <c r="P1138"/>
  <c r="BI1134"/>
  <c r="BH1134"/>
  <c r="BG1134"/>
  <c r="BF1134"/>
  <c r="T1134"/>
  <c r="R1134"/>
  <c r="P1134"/>
  <c r="BI1130"/>
  <c r="BH1130"/>
  <c r="BG1130"/>
  <c r="BF1130"/>
  <c r="T1130"/>
  <c r="R1130"/>
  <c r="P1130"/>
  <c r="BI1126"/>
  <c r="BH1126"/>
  <c r="BG1126"/>
  <c r="BF1126"/>
  <c r="T1126"/>
  <c r="R1126"/>
  <c r="P1126"/>
  <c r="BI1122"/>
  <c r="BH1122"/>
  <c r="BG1122"/>
  <c r="BF1122"/>
  <c r="T1122"/>
  <c r="R1122"/>
  <c r="P1122"/>
  <c r="BI1118"/>
  <c r="BH1118"/>
  <c r="BG1118"/>
  <c r="BF1118"/>
  <c r="T1118"/>
  <c r="R1118"/>
  <c r="P1118"/>
  <c r="BI1114"/>
  <c r="BH1114"/>
  <c r="BG1114"/>
  <c r="BF1114"/>
  <c r="T1114"/>
  <c r="R1114"/>
  <c r="P1114"/>
  <c r="BI1110"/>
  <c r="BH1110"/>
  <c r="BG1110"/>
  <c r="BF1110"/>
  <c r="T1110"/>
  <c r="R1110"/>
  <c r="P1110"/>
  <c r="BI1107"/>
  <c r="BH1107"/>
  <c r="BG1107"/>
  <c r="BF1107"/>
  <c r="T1107"/>
  <c r="R1107"/>
  <c r="P1107"/>
  <c r="BI1103"/>
  <c r="BH1103"/>
  <c r="BG1103"/>
  <c r="BF1103"/>
  <c r="T1103"/>
  <c r="R1103"/>
  <c r="P1103"/>
  <c r="BI1100"/>
  <c r="BH1100"/>
  <c r="BG1100"/>
  <c r="BF1100"/>
  <c r="T1100"/>
  <c r="R1100"/>
  <c r="P1100"/>
  <c r="BI1099"/>
  <c r="BH1099"/>
  <c r="BG1099"/>
  <c r="BF1099"/>
  <c r="T1099"/>
  <c r="R1099"/>
  <c r="P1099"/>
  <c r="BI1090"/>
  <c r="BH1090"/>
  <c r="BG1090"/>
  <c r="BF1090"/>
  <c r="T1090"/>
  <c r="R1090"/>
  <c r="P1090"/>
  <c r="BI1083"/>
  <c r="BH1083"/>
  <c r="BG1083"/>
  <c r="BF1083"/>
  <c r="T1083"/>
  <c r="R1083"/>
  <c r="P1083"/>
  <c r="BI1080"/>
  <c r="BH1080"/>
  <c r="BG1080"/>
  <c r="BF1080"/>
  <c r="T1080"/>
  <c r="R1080"/>
  <c r="P1080"/>
  <c r="BI1075"/>
  <c r="BH1075"/>
  <c r="BG1075"/>
  <c r="BF1075"/>
  <c r="T1075"/>
  <c r="R1075"/>
  <c r="P1075"/>
  <c r="BI1071"/>
  <c r="BH1071"/>
  <c r="BG1071"/>
  <c r="BF1071"/>
  <c r="T1071"/>
  <c r="R1071"/>
  <c r="P1071"/>
  <c r="BI1069"/>
  <c r="BH1069"/>
  <c r="BG1069"/>
  <c r="BF1069"/>
  <c r="T1069"/>
  <c r="R1069"/>
  <c r="P1069"/>
  <c r="BI1068"/>
  <c r="BH1068"/>
  <c r="BG1068"/>
  <c r="BF1068"/>
  <c r="T1068"/>
  <c r="R1068"/>
  <c r="P1068"/>
  <c r="BI1065"/>
  <c r="BH1065"/>
  <c r="BG1065"/>
  <c r="BF1065"/>
  <c r="T1065"/>
  <c r="R1065"/>
  <c r="P1065"/>
  <c r="BI1064"/>
  <c r="BH1064"/>
  <c r="BG1064"/>
  <c r="BF1064"/>
  <c r="T1064"/>
  <c r="R1064"/>
  <c r="P1064"/>
  <c r="BI1061"/>
  <c r="BH1061"/>
  <c r="BG1061"/>
  <c r="BF1061"/>
  <c r="T1061"/>
  <c r="R1061"/>
  <c r="P1061"/>
  <c r="BI1060"/>
  <c r="BH1060"/>
  <c r="BG1060"/>
  <c r="BF1060"/>
  <c r="T1060"/>
  <c r="R1060"/>
  <c r="P1060"/>
  <c r="BI1054"/>
  <c r="BH1054"/>
  <c r="BG1054"/>
  <c r="BF1054"/>
  <c r="T1054"/>
  <c r="R1054"/>
  <c r="P1054"/>
  <c r="BI1052"/>
  <c r="BH1052"/>
  <c r="BG1052"/>
  <c r="BF1052"/>
  <c r="T1052"/>
  <c r="R1052"/>
  <c r="P1052"/>
  <c r="BI1048"/>
  <c r="BH1048"/>
  <c r="BG1048"/>
  <c r="BF1048"/>
  <c r="T1048"/>
  <c r="R1048"/>
  <c r="P1048"/>
  <c r="BI1047"/>
  <c r="BH1047"/>
  <c r="BG1047"/>
  <c r="BF1047"/>
  <c r="T1047"/>
  <c r="R1047"/>
  <c r="P1047"/>
  <c r="BI1043"/>
  <c r="BH1043"/>
  <c r="BG1043"/>
  <c r="BF1043"/>
  <c r="T1043"/>
  <c r="R1043"/>
  <c r="P1043"/>
  <c r="BI1038"/>
  <c r="BH1038"/>
  <c r="BG1038"/>
  <c r="BF1038"/>
  <c r="T1038"/>
  <c r="R1038"/>
  <c r="P1038"/>
  <c r="BI1034"/>
  <c r="BH1034"/>
  <c r="BG1034"/>
  <c r="BF1034"/>
  <c r="T1034"/>
  <c r="R1034"/>
  <c r="P1034"/>
  <c r="BI1030"/>
  <c r="BH1030"/>
  <c r="BG1030"/>
  <c r="BF1030"/>
  <c r="T1030"/>
  <c r="R1030"/>
  <c r="P1030"/>
  <c r="BI1028"/>
  <c r="BH1028"/>
  <c r="BG1028"/>
  <c r="BF1028"/>
  <c r="T1028"/>
  <c r="R1028"/>
  <c r="P1028"/>
  <c r="BI1027"/>
  <c r="BH1027"/>
  <c r="BG1027"/>
  <c r="BF1027"/>
  <c r="T1027"/>
  <c r="R1027"/>
  <c r="P1027"/>
  <c r="BI1026"/>
  <c r="BH1026"/>
  <c r="BG1026"/>
  <c r="BF1026"/>
  <c r="T1026"/>
  <c r="R1026"/>
  <c r="P1026"/>
  <c r="BI1025"/>
  <c r="BH1025"/>
  <c r="BG1025"/>
  <c r="BF1025"/>
  <c r="T1025"/>
  <c r="R1025"/>
  <c r="P1025"/>
  <c r="BI1024"/>
  <c r="BH1024"/>
  <c r="BG1024"/>
  <c r="BF1024"/>
  <c r="T1024"/>
  <c r="R1024"/>
  <c r="P1024"/>
  <c r="BI1020"/>
  <c r="BH1020"/>
  <c r="BG1020"/>
  <c r="BF1020"/>
  <c r="T1020"/>
  <c r="R1020"/>
  <c r="P1020"/>
  <c r="BI1016"/>
  <c r="BH1016"/>
  <c r="BG1016"/>
  <c r="BF1016"/>
  <c r="T1016"/>
  <c r="R1016"/>
  <c r="P1016"/>
  <c r="BI1015"/>
  <c r="BH1015"/>
  <c r="BG1015"/>
  <c r="BF1015"/>
  <c r="T1015"/>
  <c r="R1015"/>
  <c r="P1015"/>
  <c r="BI1010"/>
  <c r="BH1010"/>
  <c r="BG1010"/>
  <c r="BF1010"/>
  <c r="T1010"/>
  <c r="R1010"/>
  <c r="P1010"/>
  <c r="BI1003"/>
  <c r="BH1003"/>
  <c r="BG1003"/>
  <c r="BF1003"/>
  <c r="T1003"/>
  <c r="R1003"/>
  <c r="P1003"/>
  <c r="BI998"/>
  <c r="BH998"/>
  <c r="BG998"/>
  <c r="BF998"/>
  <c r="T998"/>
  <c r="R998"/>
  <c r="P998"/>
  <c r="BI996"/>
  <c r="BH996"/>
  <c r="BG996"/>
  <c r="BF996"/>
  <c r="T996"/>
  <c r="R996"/>
  <c r="P996"/>
  <c r="BI993"/>
  <c r="BH993"/>
  <c r="BG993"/>
  <c r="BF993"/>
  <c r="T993"/>
  <c r="R993"/>
  <c r="P993"/>
  <c r="BI987"/>
  <c r="BH987"/>
  <c r="BG987"/>
  <c r="BF987"/>
  <c r="T987"/>
  <c r="R987"/>
  <c r="P987"/>
  <c r="BI984"/>
  <c r="BH984"/>
  <c r="BG984"/>
  <c r="BF984"/>
  <c r="T984"/>
  <c r="R984"/>
  <c r="P984"/>
  <c r="BI983"/>
  <c r="BH983"/>
  <c r="BG983"/>
  <c r="BF983"/>
  <c r="T983"/>
  <c r="R983"/>
  <c r="P983"/>
  <c r="BI980"/>
  <c r="BH980"/>
  <c r="BG980"/>
  <c r="BF980"/>
  <c r="T980"/>
  <c r="R980"/>
  <c r="P980"/>
  <c r="BI979"/>
  <c r="BH979"/>
  <c r="BG979"/>
  <c r="BF979"/>
  <c r="T979"/>
  <c r="R979"/>
  <c r="P979"/>
  <c r="BI978"/>
  <c r="BH978"/>
  <c r="BG978"/>
  <c r="BF978"/>
  <c r="T978"/>
  <c r="R978"/>
  <c r="P978"/>
  <c r="BI972"/>
  <c r="BH972"/>
  <c r="BG972"/>
  <c r="BF972"/>
  <c r="T972"/>
  <c r="R972"/>
  <c r="P972"/>
  <c r="BI967"/>
  <c r="BH967"/>
  <c r="BG967"/>
  <c r="BF967"/>
  <c r="T967"/>
  <c r="R967"/>
  <c r="P967"/>
  <c r="BI961"/>
  <c r="BH961"/>
  <c r="BG961"/>
  <c r="BF961"/>
  <c r="T961"/>
  <c r="R961"/>
  <c r="P961"/>
  <c r="BI956"/>
  <c r="BH956"/>
  <c r="BG956"/>
  <c r="BF956"/>
  <c r="T956"/>
  <c r="R956"/>
  <c r="P956"/>
  <c r="BI955"/>
  <c r="BH955"/>
  <c r="BG955"/>
  <c r="BF955"/>
  <c r="T955"/>
  <c r="R955"/>
  <c r="P955"/>
  <c r="BI945"/>
  <c r="BH945"/>
  <c r="BG945"/>
  <c r="BF945"/>
  <c r="T945"/>
  <c r="R945"/>
  <c r="P945"/>
  <c r="BI944"/>
  <c r="BH944"/>
  <c r="BG944"/>
  <c r="BF944"/>
  <c r="T944"/>
  <c r="R944"/>
  <c r="P944"/>
  <c r="BI941"/>
  <c r="BH941"/>
  <c r="BG941"/>
  <c r="BF941"/>
  <c r="T941"/>
  <c r="R941"/>
  <c r="P941"/>
  <c r="BI935"/>
  <c r="BH935"/>
  <c r="BG935"/>
  <c r="BF935"/>
  <c r="T935"/>
  <c r="R935"/>
  <c r="P935"/>
  <c r="BI934"/>
  <c r="BH934"/>
  <c r="BG934"/>
  <c r="BF934"/>
  <c r="T934"/>
  <c r="R934"/>
  <c r="P934"/>
  <c r="BI918"/>
  <c r="BH918"/>
  <c r="BG918"/>
  <c r="BF918"/>
  <c r="T918"/>
  <c r="R918"/>
  <c r="P918"/>
  <c r="BI903"/>
  <c r="BH903"/>
  <c r="BG903"/>
  <c r="BF903"/>
  <c r="T903"/>
  <c r="R903"/>
  <c r="P903"/>
  <c r="BI896"/>
  <c r="BH896"/>
  <c r="BG896"/>
  <c r="BF896"/>
  <c r="T896"/>
  <c r="R896"/>
  <c r="P896"/>
  <c r="BI890"/>
  <c r="BH890"/>
  <c r="BG890"/>
  <c r="BF890"/>
  <c r="T890"/>
  <c r="R890"/>
  <c r="P890"/>
  <c r="BI887"/>
  <c r="BH887"/>
  <c r="BG887"/>
  <c r="BF887"/>
  <c r="T887"/>
  <c r="R887"/>
  <c r="P887"/>
  <c r="BI886"/>
  <c r="BH886"/>
  <c r="BG886"/>
  <c r="BF886"/>
  <c r="T886"/>
  <c r="R886"/>
  <c r="P886"/>
  <c r="BI885"/>
  <c r="BH885"/>
  <c r="BG885"/>
  <c r="BF885"/>
  <c r="T885"/>
  <c r="R885"/>
  <c r="P885"/>
  <c r="BI884"/>
  <c r="BH884"/>
  <c r="BG884"/>
  <c r="BF884"/>
  <c r="T884"/>
  <c r="R884"/>
  <c r="P884"/>
  <c r="BI883"/>
  <c r="BH883"/>
  <c r="BG883"/>
  <c r="BF883"/>
  <c r="T883"/>
  <c r="R883"/>
  <c r="P883"/>
  <c r="BI881"/>
  <c r="BH881"/>
  <c r="BG881"/>
  <c r="BF881"/>
  <c r="T881"/>
  <c r="R881"/>
  <c r="P881"/>
  <c r="BI878"/>
  <c r="BH878"/>
  <c r="BG878"/>
  <c r="BF878"/>
  <c r="T878"/>
  <c r="R878"/>
  <c r="P878"/>
  <c r="BI874"/>
  <c r="BH874"/>
  <c r="BG874"/>
  <c r="BF874"/>
  <c r="T874"/>
  <c r="R874"/>
  <c r="P874"/>
  <c r="BI872"/>
  <c r="BH872"/>
  <c r="BG872"/>
  <c r="BF872"/>
  <c r="T872"/>
  <c r="R872"/>
  <c r="P872"/>
  <c r="BI871"/>
  <c r="BH871"/>
  <c r="BG871"/>
  <c r="BF871"/>
  <c r="T871"/>
  <c r="R871"/>
  <c r="P871"/>
  <c r="BI869"/>
  <c r="BH869"/>
  <c r="BG869"/>
  <c r="BF869"/>
  <c r="T869"/>
  <c r="R869"/>
  <c r="P869"/>
  <c r="BI868"/>
  <c r="BH868"/>
  <c r="BG868"/>
  <c r="BF868"/>
  <c r="T868"/>
  <c r="R868"/>
  <c r="P868"/>
  <c r="BI861"/>
  <c r="BH861"/>
  <c r="BG861"/>
  <c r="BF861"/>
  <c r="T861"/>
  <c r="R861"/>
  <c r="P861"/>
  <c r="BI859"/>
  <c r="BH859"/>
  <c r="BG859"/>
  <c r="BF859"/>
  <c r="T859"/>
  <c r="R859"/>
  <c r="P859"/>
  <c r="BI856"/>
  <c r="BH856"/>
  <c r="BG856"/>
  <c r="BF856"/>
  <c r="T856"/>
  <c r="R856"/>
  <c r="P856"/>
  <c r="BI853"/>
  <c r="BH853"/>
  <c r="BG853"/>
  <c r="BF853"/>
  <c r="T853"/>
  <c r="R853"/>
  <c r="P853"/>
  <c r="BI852"/>
  <c r="BH852"/>
  <c r="BG852"/>
  <c r="BF852"/>
  <c r="T852"/>
  <c r="R852"/>
  <c r="P852"/>
  <c r="BI837"/>
  <c r="BH837"/>
  <c r="BG837"/>
  <c r="BF837"/>
  <c r="T837"/>
  <c r="R837"/>
  <c r="P837"/>
  <c r="BI829"/>
  <c r="BH829"/>
  <c r="BG829"/>
  <c r="BF829"/>
  <c r="T829"/>
  <c r="R829"/>
  <c r="P829"/>
  <c r="BI822"/>
  <c r="BH822"/>
  <c r="BG822"/>
  <c r="BF822"/>
  <c r="T822"/>
  <c r="R822"/>
  <c r="P822"/>
  <c r="BI803"/>
  <c r="BH803"/>
  <c r="BG803"/>
  <c r="BF803"/>
  <c r="T803"/>
  <c r="R803"/>
  <c r="P803"/>
  <c r="BI800"/>
  <c r="BH800"/>
  <c r="BG800"/>
  <c r="BF800"/>
  <c r="T800"/>
  <c r="R800"/>
  <c r="P800"/>
  <c r="BI795"/>
  <c r="BH795"/>
  <c r="BG795"/>
  <c r="BF795"/>
  <c r="T795"/>
  <c r="R795"/>
  <c r="P795"/>
  <c r="BI788"/>
  <c r="BH788"/>
  <c r="BG788"/>
  <c r="BF788"/>
  <c r="T788"/>
  <c r="R788"/>
  <c r="P788"/>
  <c r="BI783"/>
  <c r="BH783"/>
  <c r="BG783"/>
  <c r="BF783"/>
  <c r="T783"/>
  <c r="R783"/>
  <c r="P783"/>
  <c r="BI780"/>
  <c r="BH780"/>
  <c r="BG780"/>
  <c r="BF780"/>
  <c r="T780"/>
  <c r="R780"/>
  <c r="P780"/>
  <c r="BI775"/>
  <c r="BH775"/>
  <c r="BG775"/>
  <c r="BF775"/>
  <c r="T775"/>
  <c r="R775"/>
  <c r="P775"/>
  <c r="BI770"/>
  <c r="BH770"/>
  <c r="BG770"/>
  <c r="BF770"/>
  <c r="T770"/>
  <c r="R770"/>
  <c r="P770"/>
  <c r="BI765"/>
  <c r="BH765"/>
  <c r="BG765"/>
  <c r="BF765"/>
  <c r="T765"/>
  <c r="R765"/>
  <c r="P765"/>
  <c r="BI760"/>
  <c r="BH760"/>
  <c r="BG760"/>
  <c r="BF760"/>
  <c r="T760"/>
  <c r="R760"/>
  <c r="P760"/>
  <c r="BI755"/>
  <c r="BH755"/>
  <c r="BG755"/>
  <c r="BF755"/>
  <c r="T755"/>
  <c r="R755"/>
  <c r="P755"/>
  <c r="BI720"/>
  <c r="BH720"/>
  <c r="BG720"/>
  <c r="BF720"/>
  <c r="T720"/>
  <c r="R720"/>
  <c r="P720"/>
  <c r="BI718"/>
  <c r="BH718"/>
  <c r="BG718"/>
  <c r="BF718"/>
  <c r="T718"/>
  <c r="R718"/>
  <c r="P718"/>
  <c r="BI715"/>
  <c r="BH715"/>
  <c r="BG715"/>
  <c r="BF715"/>
  <c r="T715"/>
  <c r="R715"/>
  <c r="P715"/>
  <c r="BI710"/>
  <c r="BH710"/>
  <c r="BG710"/>
  <c r="BF710"/>
  <c r="T710"/>
  <c r="R710"/>
  <c r="P710"/>
  <c r="BI707"/>
  <c r="BH707"/>
  <c r="BG707"/>
  <c r="BF707"/>
  <c r="T707"/>
  <c r="R707"/>
  <c r="P707"/>
  <c r="BI703"/>
  <c r="BH703"/>
  <c r="BG703"/>
  <c r="BF703"/>
  <c r="T703"/>
  <c r="R703"/>
  <c r="P703"/>
  <c r="BI700"/>
  <c r="BH700"/>
  <c r="BG700"/>
  <c r="BF700"/>
  <c r="T700"/>
  <c r="R700"/>
  <c r="P700"/>
  <c r="BI699"/>
  <c r="BH699"/>
  <c r="BG699"/>
  <c r="BF699"/>
  <c r="T699"/>
  <c r="R699"/>
  <c r="P699"/>
  <c r="BI696"/>
  <c r="BH696"/>
  <c r="BG696"/>
  <c r="BF696"/>
  <c r="T696"/>
  <c r="R696"/>
  <c r="P696"/>
  <c r="BI695"/>
  <c r="BH695"/>
  <c r="BG695"/>
  <c r="BF695"/>
  <c r="T695"/>
  <c r="R695"/>
  <c r="P695"/>
  <c r="BI692"/>
  <c r="BH692"/>
  <c r="BG692"/>
  <c r="BF692"/>
  <c r="T692"/>
  <c r="R692"/>
  <c r="P692"/>
  <c r="BI691"/>
  <c r="BH691"/>
  <c r="BG691"/>
  <c r="BF691"/>
  <c r="T691"/>
  <c r="R691"/>
  <c r="P691"/>
  <c r="BI688"/>
  <c r="BH688"/>
  <c r="BG688"/>
  <c r="BF688"/>
  <c r="T688"/>
  <c r="R688"/>
  <c r="P688"/>
  <c r="BI687"/>
  <c r="BH687"/>
  <c r="BG687"/>
  <c r="BF687"/>
  <c r="T687"/>
  <c r="R687"/>
  <c r="P687"/>
  <c r="BI684"/>
  <c r="BH684"/>
  <c r="BG684"/>
  <c r="BF684"/>
  <c r="T684"/>
  <c r="R684"/>
  <c r="P684"/>
  <c r="BI683"/>
  <c r="BH683"/>
  <c r="BG683"/>
  <c r="BF683"/>
  <c r="T683"/>
  <c r="R683"/>
  <c r="P683"/>
  <c r="BI678"/>
  <c r="BH678"/>
  <c r="BG678"/>
  <c r="BF678"/>
  <c r="T678"/>
  <c r="R678"/>
  <c r="P678"/>
  <c r="BI674"/>
  <c r="BH674"/>
  <c r="BG674"/>
  <c r="BF674"/>
  <c r="T674"/>
  <c r="R674"/>
  <c r="P674"/>
  <c r="BI670"/>
  <c r="BH670"/>
  <c r="BG670"/>
  <c r="BF670"/>
  <c r="T670"/>
  <c r="R670"/>
  <c r="P670"/>
  <c r="BI666"/>
  <c r="BH666"/>
  <c r="BG666"/>
  <c r="BF666"/>
  <c r="T666"/>
  <c r="R666"/>
  <c r="P666"/>
  <c r="BI659"/>
  <c r="BH659"/>
  <c r="BG659"/>
  <c r="BF659"/>
  <c r="T659"/>
  <c r="R659"/>
  <c r="P659"/>
  <c r="BI652"/>
  <c r="BH652"/>
  <c r="BG652"/>
  <c r="BF652"/>
  <c r="T652"/>
  <c r="R652"/>
  <c r="P652"/>
  <c r="BI651"/>
  <c r="BH651"/>
  <c r="BG651"/>
  <c r="BF651"/>
  <c r="T651"/>
  <c r="R651"/>
  <c r="P651"/>
  <c r="BI648"/>
  <c r="BH648"/>
  <c r="BG648"/>
  <c r="BF648"/>
  <c r="T648"/>
  <c r="R648"/>
  <c r="P648"/>
  <c r="BI647"/>
  <c r="BH647"/>
  <c r="BG647"/>
  <c r="BF647"/>
  <c r="T647"/>
  <c r="R647"/>
  <c r="P647"/>
  <c r="BI644"/>
  <c r="BH644"/>
  <c r="BG644"/>
  <c r="BF644"/>
  <c r="T644"/>
  <c r="R644"/>
  <c r="P644"/>
  <c r="BI643"/>
  <c r="BH643"/>
  <c r="BG643"/>
  <c r="BF643"/>
  <c r="T643"/>
  <c r="R643"/>
  <c r="P643"/>
  <c r="BI641"/>
  <c r="BH641"/>
  <c r="BG641"/>
  <c r="BF641"/>
  <c r="T641"/>
  <c r="R641"/>
  <c r="P641"/>
  <c r="BI636"/>
  <c r="BH636"/>
  <c r="BG636"/>
  <c r="BF636"/>
  <c r="T636"/>
  <c r="R636"/>
  <c r="P636"/>
  <c r="BI631"/>
  <c r="BH631"/>
  <c r="BG631"/>
  <c r="BF631"/>
  <c r="T631"/>
  <c r="R631"/>
  <c r="P631"/>
  <c r="BI628"/>
  <c r="BH628"/>
  <c r="BG628"/>
  <c r="BF628"/>
  <c r="T628"/>
  <c r="R628"/>
  <c r="P628"/>
  <c r="BI617"/>
  <c r="BH617"/>
  <c r="BG617"/>
  <c r="BF617"/>
  <c r="T617"/>
  <c r="R617"/>
  <c r="P617"/>
  <c r="BI614"/>
  <c r="BH614"/>
  <c r="BG614"/>
  <c r="BF614"/>
  <c r="T614"/>
  <c r="R614"/>
  <c r="P614"/>
  <c r="BI605"/>
  <c r="BH605"/>
  <c r="BG605"/>
  <c r="BF605"/>
  <c r="T605"/>
  <c r="R605"/>
  <c r="P605"/>
  <c r="BI602"/>
  <c r="BH602"/>
  <c r="BG602"/>
  <c r="BF602"/>
  <c r="T602"/>
  <c r="R602"/>
  <c r="P602"/>
  <c r="BI601"/>
  <c r="BH601"/>
  <c r="BG601"/>
  <c r="BF601"/>
  <c r="T601"/>
  <c r="R601"/>
  <c r="P601"/>
  <c r="BI598"/>
  <c r="BH598"/>
  <c r="BG598"/>
  <c r="BF598"/>
  <c r="T598"/>
  <c r="R598"/>
  <c r="P598"/>
  <c r="BI597"/>
  <c r="BH597"/>
  <c r="BG597"/>
  <c r="BF597"/>
  <c r="T597"/>
  <c r="R597"/>
  <c r="P597"/>
  <c r="BI594"/>
  <c r="BH594"/>
  <c r="BG594"/>
  <c r="BF594"/>
  <c r="T594"/>
  <c r="T593"/>
  <c r="R594"/>
  <c r="R593"/>
  <c r="P594"/>
  <c r="P593"/>
  <c r="BI592"/>
  <c r="BH592"/>
  <c r="BG592"/>
  <c r="BF592"/>
  <c r="T592"/>
  <c r="R592"/>
  <c r="P592"/>
  <c r="BI591"/>
  <c r="BH591"/>
  <c r="BG591"/>
  <c r="BF591"/>
  <c r="T591"/>
  <c r="R591"/>
  <c r="P591"/>
  <c r="BI588"/>
  <c r="BH588"/>
  <c r="BG588"/>
  <c r="BF588"/>
  <c r="T588"/>
  <c r="R588"/>
  <c r="P588"/>
  <c r="BI586"/>
  <c r="BH586"/>
  <c r="BG586"/>
  <c r="BF586"/>
  <c r="T586"/>
  <c r="R586"/>
  <c r="P586"/>
  <c r="BI581"/>
  <c r="BH581"/>
  <c r="BG581"/>
  <c r="BF581"/>
  <c r="T581"/>
  <c r="R581"/>
  <c r="P581"/>
  <c r="BI576"/>
  <c r="BH576"/>
  <c r="BG576"/>
  <c r="BF576"/>
  <c r="T576"/>
  <c r="R576"/>
  <c r="P576"/>
  <c r="BI575"/>
  <c r="BH575"/>
  <c r="BG575"/>
  <c r="BF575"/>
  <c r="T575"/>
  <c r="R575"/>
  <c r="P575"/>
  <c r="BI574"/>
  <c r="BH574"/>
  <c r="BG574"/>
  <c r="BF574"/>
  <c r="T574"/>
  <c r="R574"/>
  <c r="P574"/>
  <c r="BI573"/>
  <c r="BH573"/>
  <c r="BG573"/>
  <c r="BF573"/>
  <c r="T573"/>
  <c r="R573"/>
  <c r="P573"/>
  <c r="BI572"/>
  <c r="BH572"/>
  <c r="BG572"/>
  <c r="BF572"/>
  <c r="T572"/>
  <c r="R572"/>
  <c r="P572"/>
  <c r="BI571"/>
  <c r="BH571"/>
  <c r="BG571"/>
  <c r="BF571"/>
  <c r="T571"/>
  <c r="R571"/>
  <c r="P571"/>
  <c r="BI570"/>
  <c r="BH570"/>
  <c r="BG570"/>
  <c r="BF570"/>
  <c r="T570"/>
  <c r="R570"/>
  <c r="P570"/>
  <c r="BI569"/>
  <c r="BH569"/>
  <c r="BG569"/>
  <c r="BF569"/>
  <c r="T569"/>
  <c r="R569"/>
  <c r="P569"/>
  <c r="BI562"/>
  <c r="BH562"/>
  <c r="BG562"/>
  <c r="BF562"/>
  <c r="T562"/>
  <c r="R562"/>
  <c r="P562"/>
  <c r="BI559"/>
  <c r="BH559"/>
  <c r="BG559"/>
  <c r="BF559"/>
  <c r="T559"/>
  <c r="R559"/>
  <c r="P559"/>
  <c r="BI554"/>
  <c r="BH554"/>
  <c r="BG554"/>
  <c r="BF554"/>
  <c r="T554"/>
  <c r="R554"/>
  <c r="P554"/>
  <c r="BI552"/>
  <c r="BH552"/>
  <c r="BG552"/>
  <c r="BF552"/>
  <c r="T552"/>
  <c r="R552"/>
  <c r="P552"/>
  <c r="BI549"/>
  <c r="BH549"/>
  <c r="BG549"/>
  <c r="BF549"/>
  <c r="T549"/>
  <c r="R549"/>
  <c r="P549"/>
  <c r="BI543"/>
  <c r="BH543"/>
  <c r="BG543"/>
  <c r="BF543"/>
  <c r="T543"/>
  <c r="R543"/>
  <c r="P543"/>
  <c r="BI542"/>
  <c r="BH542"/>
  <c r="BG542"/>
  <c r="BF542"/>
  <c r="T542"/>
  <c r="R542"/>
  <c r="P542"/>
  <c r="BI538"/>
  <c r="BH538"/>
  <c r="BG538"/>
  <c r="BF538"/>
  <c r="T538"/>
  <c r="R538"/>
  <c r="P538"/>
  <c r="BI537"/>
  <c r="BH537"/>
  <c r="BG537"/>
  <c r="BF537"/>
  <c r="T537"/>
  <c r="R537"/>
  <c r="P537"/>
  <c r="BI533"/>
  <c r="BH533"/>
  <c r="BG533"/>
  <c r="BF533"/>
  <c r="T533"/>
  <c r="R533"/>
  <c r="P533"/>
  <c r="BI532"/>
  <c r="BH532"/>
  <c r="BG532"/>
  <c r="BF532"/>
  <c r="T532"/>
  <c r="R532"/>
  <c r="P532"/>
  <c r="BI528"/>
  <c r="BH528"/>
  <c r="BG528"/>
  <c r="BF528"/>
  <c r="T528"/>
  <c r="R528"/>
  <c r="P528"/>
  <c r="BI527"/>
  <c r="BH527"/>
  <c r="BG527"/>
  <c r="BF527"/>
  <c r="T527"/>
  <c r="R527"/>
  <c r="P527"/>
  <c r="BI523"/>
  <c r="BH523"/>
  <c r="BG523"/>
  <c r="BF523"/>
  <c r="T523"/>
  <c r="R523"/>
  <c r="P523"/>
  <c r="BI519"/>
  <c r="BH519"/>
  <c r="BG519"/>
  <c r="BF519"/>
  <c r="T519"/>
  <c r="R519"/>
  <c r="P519"/>
  <c r="BI515"/>
  <c r="BH515"/>
  <c r="BG515"/>
  <c r="BF515"/>
  <c r="T515"/>
  <c r="R515"/>
  <c r="P515"/>
  <c r="BI508"/>
  <c r="BH508"/>
  <c r="BG508"/>
  <c r="BF508"/>
  <c r="T508"/>
  <c r="R508"/>
  <c r="P508"/>
  <c r="BI496"/>
  <c r="BH496"/>
  <c r="BG496"/>
  <c r="BF496"/>
  <c r="T496"/>
  <c r="R496"/>
  <c r="P496"/>
  <c r="BI495"/>
  <c r="BH495"/>
  <c r="BG495"/>
  <c r="BF495"/>
  <c r="T495"/>
  <c r="R495"/>
  <c r="P495"/>
  <c r="BI494"/>
  <c r="BH494"/>
  <c r="BG494"/>
  <c r="BF494"/>
  <c r="T494"/>
  <c r="R494"/>
  <c r="P494"/>
  <c r="BI493"/>
  <c r="BH493"/>
  <c r="BG493"/>
  <c r="BF493"/>
  <c r="T493"/>
  <c r="R493"/>
  <c r="P493"/>
  <c r="BI492"/>
  <c r="BH492"/>
  <c r="BG492"/>
  <c r="BF492"/>
  <c r="T492"/>
  <c r="R492"/>
  <c r="P492"/>
  <c r="BI480"/>
  <c r="BH480"/>
  <c r="BG480"/>
  <c r="BF480"/>
  <c r="T480"/>
  <c r="R480"/>
  <c r="P480"/>
  <c r="BI479"/>
  <c r="BH479"/>
  <c r="BG479"/>
  <c r="BF479"/>
  <c r="T479"/>
  <c r="R479"/>
  <c r="P479"/>
  <c r="BI478"/>
  <c r="BH478"/>
  <c r="BG478"/>
  <c r="BF478"/>
  <c r="T478"/>
  <c r="R478"/>
  <c r="P478"/>
  <c r="BI475"/>
  <c r="BH475"/>
  <c r="BG475"/>
  <c r="BF475"/>
  <c r="T475"/>
  <c r="R475"/>
  <c r="P475"/>
  <c r="BI473"/>
  <c r="BH473"/>
  <c r="BG473"/>
  <c r="BF473"/>
  <c r="T473"/>
  <c r="R473"/>
  <c r="P473"/>
  <c r="BI472"/>
  <c r="BH472"/>
  <c r="BG472"/>
  <c r="BF472"/>
  <c r="T472"/>
  <c r="R472"/>
  <c r="P472"/>
  <c r="BI459"/>
  <c r="BH459"/>
  <c r="BG459"/>
  <c r="BF459"/>
  <c r="T459"/>
  <c r="R459"/>
  <c r="P459"/>
  <c r="BI443"/>
  <c r="BH443"/>
  <c r="BG443"/>
  <c r="BF443"/>
  <c r="T443"/>
  <c r="R443"/>
  <c r="P443"/>
  <c r="BI442"/>
  <c r="BH442"/>
  <c r="BG442"/>
  <c r="BF442"/>
  <c r="T442"/>
  <c r="R442"/>
  <c r="P442"/>
  <c r="BI441"/>
  <c r="BH441"/>
  <c r="BG441"/>
  <c r="BF441"/>
  <c r="T441"/>
  <c r="R441"/>
  <c r="P441"/>
  <c r="BI424"/>
  <c r="BH424"/>
  <c r="BG424"/>
  <c r="BF424"/>
  <c r="T424"/>
  <c r="R424"/>
  <c r="P424"/>
  <c r="BI423"/>
  <c r="BH423"/>
  <c r="BG423"/>
  <c r="BF423"/>
  <c r="T423"/>
  <c r="R423"/>
  <c r="P423"/>
  <c r="BI406"/>
  <c r="BH406"/>
  <c r="BG406"/>
  <c r="BF406"/>
  <c r="T406"/>
  <c r="R406"/>
  <c r="P406"/>
  <c r="BI389"/>
  <c r="BH389"/>
  <c r="BG389"/>
  <c r="BF389"/>
  <c r="T389"/>
  <c r="R389"/>
  <c r="P389"/>
  <c r="BI383"/>
  <c r="BH383"/>
  <c r="BG383"/>
  <c r="BF383"/>
  <c r="T383"/>
  <c r="R383"/>
  <c r="P383"/>
  <c r="BI377"/>
  <c r="BH377"/>
  <c r="BG377"/>
  <c r="BF377"/>
  <c r="T377"/>
  <c r="R377"/>
  <c r="P377"/>
  <c r="BI371"/>
  <c r="BH371"/>
  <c r="BG371"/>
  <c r="BF371"/>
  <c r="T371"/>
  <c r="R371"/>
  <c r="P371"/>
  <c r="BI359"/>
  <c r="BH359"/>
  <c r="BG359"/>
  <c r="BF359"/>
  <c r="T359"/>
  <c r="R359"/>
  <c r="P359"/>
  <c r="BI347"/>
  <c r="BH347"/>
  <c r="BG347"/>
  <c r="BF347"/>
  <c r="T347"/>
  <c r="R347"/>
  <c r="P347"/>
  <c r="BI341"/>
  <c r="BH341"/>
  <c r="BG341"/>
  <c r="BF341"/>
  <c r="T341"/>
  <c r="R341"/>
  <c r="P341"/>
  <c r="BI336"/>
  <c r="BH336"/>
  <c r="BG336"/>
  <c r="BF336"/>
  <c r="T336"/>
  <c r="R336"/>
  <c r="P336"/>
  <c r="BI331"/>
  <c r="BH331"/>
  <c r="BG331"/>
  <c r="BF331"/>
  <c r="T331"/>
  <c r="R331"/>
  <c r="P331"/>
  <c r="BI326"/>
  <c r="BH326"/>
  <c r="BG326"/>
  <c r="BF326"/>
  <c r="T326"/>
  <c r="R326"/>
  <c r="P326"/>
  <c r="BI325"/>
  <c r="BH325"/>
  <c r="BG325"/>
  <c r="BF325"/>
  <c r="T325"/>
  <c r="R325"/>
  <c r="P325"/>
  <c r="BI319"/>
  <c r="BH319"/>
  <c r="BG319"/>
  <c r="BF319"/>
  <c r="T319"/>
  <c r="R319"/>
  <c r="P319"/>
  <c r="BI308"/>
  <c r="BH308"/>
  <c r="BG308"/>
  <c r="BF308"/>
  <c r="T308"/>
  <c r="R308"/>
  <c r="P308"/>
  <c r="BI302"/>
  <c r="BH302"/>
  <c r="BG302"/>
  <c r="BF302"/>
  <c r="T302"/>
  <c r="R302"/>
  <c r="P302"/>
  <c r="BI291"/>
  <c r="BH291"/>
  <c r="BG291"/>
  <c r="BF291"/>
  <c r="T291"/>
  <c r="R291"/>
  <c r="P291"/>
  <c r="BI284"/>
  <c r="BH284"/>
  <c r="BG284"/>
  <c r="BF284"/>
  <c r="T284"/>
  <c r="R284"/>
  <c r="P284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53"/>
  <c r="BH253"/>
  <c r="BG253"/>
  <c r="BF253"/>
  <c r="T253"/>
  <c r="R253"/>
  <c r="P253"/>
  <c r="BI247"/>
  <c r="BH247"/>
  <c r="BG247"/>
  <c r="BF247"/>
  <c r="T247"/>
  <c r="R247"/>
  <c r="P247"/>
  <c r="BI246"/>
  <c r="BH246"/>
  <c r="BG246"/>
  <c r="BF246"/>
  <c r="T246"/>
  <c r="R246"/>
  <c r="P246"/>
  <c r="BI236"/>
  <c r="BH236"/>
  <c r="BG236"/>
  <c r="BF236"/>
  <c r="T236"/>
  <c r="R236"/>
  <c r="P236"/>
  <c r="BI230"/>
  <c r="BH230"/>
  <c r="BG230"/>
  <c r="BF230"/>
  <c r="T230"/>
  <c r="R230"/>
  <c r="P230"/>
  <c r="BI220"/>
  <c r="BH220"/>
  <c r="BG220"/>
  <c r="BF220"/>
  <c r="T220"/>
  <c r="R220"/>
  <c r="P220"/>
  <c r="BI196"/>
  <c r="BH196"/>
  <c r="BG196"/>
  <c r="BF196"/>
  <c r="T196"/>
  <c r="R196"/>
  <c r="P196"/>
  <c r="BI188"/>
  <c r="BH188"/>
  <c r="BG188"/>
  <c r="BF188"/>
  <c r="T188"/>
  <c r="R188"/>
  <c r="P188"/>
  <c r="BI187"/>
  <c r="BH187"/>
  <c r="BG187"/>
  <c r="BF187"/>
  <c r="T187"/>
  <c r="R187"/>
  <c r="P187"/>
  <c r="BI182"/>
  <c r="BH182"/>
  <c r="BG182"/>
  <c r="BF182"/>
  <c r="T182"/>
  <c r="R182"/>
  <c r="P182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68"/>
  <c r="BH168"/>
  <c r="BG168"/>
  <c r="BF168"/>
  <c r="T168"/>
  <c r="R168"/>
  <c r="P168"/>
  <c r="BI167"/>
  <c r="BH167"/>
  <c r="BG167"/>
  <c r="BF167"/>
  <c r="T167"/>
  <c r="R167"/>
  <c r="P167"/>
  <c r="BI162"/>
  <c r="BH162"/>
  <c r="BG162"/>
  <c r="BF162"/>
  <c r="T162"/>
  <c r="R162"/>
  <c r="P162"/>
  <c r="BI157"/>
  <c r="BH157"/>
  <c r="BG157"/>
  <c r="BF157"/>
  <c r="T157"/>
  <c r="R157"/>
  <c r="P157"/>
  <c r="J151"/>
  <c r="J150"/>
  <c r="F150"/>
  <c r="F148"/>
  <c r="E146"/>
  <c r="J96"/>
  <c r="J95"/>
  <c r="F95"/>
  <c r="F93"/>
  <c r="E91"/>
  <c r="J22"/>
  <c r="E22"/>
  <c r="F151"/>
  <c r="J21"/>
  <c r="J16"/>
  <c r="J148"/>
  <c r="E7"/>
  <c r="E140"/>
  <c i="2" r="J39"/>
  <c r="J38"/>
  <c i="1" r="AY96"/>
  <c i="2" r="J37"/>
  <c i="1" r="AX96"/>
  <c i="2" r="BI209"/>
  <c r="BH209"/>
  <c r="BG209"/>
  <c r="BF209"/>
  <c r="T209"/>
  <c r="R209"/>
  <c r="P209"/>
  <c r="BI208"/>
  <c r="BH208"/>
  <c r="BG208"/>
  <c r="BF208"/>
  <c r="T208"/>
  <c r="R208"/>
  <c r="P208"/>
  <c r="BI205"/>
  <c r="BH205"/>
  <c r="BG205"/>
  <c r="BF205"/>
  <c r="T205"/>
  <c r="R205"/>
  <c r="P205"/>
  <c r="BI204"/>
  <c r="BH204"/>
  <c r="BG204"/>
  <c r="BF204"/>
  <c r="T204"/>
  <c r="R204"/>
  <c r="P204"/>
  <c r="BI201"/>
  <c r="BH201"/>
  <c r="BG201"/>
  <c r="BF201"/>
  <c r="T201"/>
  <c r="R201"/>
  <c r="P201"/>
  <c r="BI196"/>
  <c r="BH196"/>
  <c r="BG196"/>
  <c r="BF196"/>
  <c r="T196"/>
  <c r="T195"/>
  <c r="R196"/>
  <c r="R195"/>
  <c r="P196"/>
  <c r="P195"/>
  <c r="BI191"/>
  <c r="BH191"/>
  <c r="BG191"/>
  <c r="BF191"/>
  <c r="T191"/>
  <c r="T190"/>
  <c r="R191"/>
  <c r="R190"/>
  <c r="P191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4"/>
  <c r="BH174"/>
  <c r="BG174"/>
  <c r="BF174"/>
  <c r="T174"/>
  <c r="R174"/>
  <c r="P174"/>
  <c r="BI171"/>
  <c r="BH171"/>
  <c r="BG171"/>
  <c r="BF171"/>
  <c r="T171"/>
  <c r="R171"/>
  <c r="P171"/>
  <c r="BI170"/>
  <c r="BH170"/>
  <c r="BG170"/>
  <c r="BF170"/>
  <c r="T170"/>
  <c r="R170"/>
  <c r="P170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124"/>
  <c r="J19"/>
  <c r="J14"/>
  <c r="J121"/>
  <c r="E7"/>
  <c r="E85"/>
  <c i="1" r="L90"/>
  <c r="AM90"/>
  <c r="AM89"/>
  <c r="L89"/>
  <c r="AM87"/>
  <c r="L87"/>
  <c r="L85"/>
  <c r="L84"/>
  <c i="3" r="BK935"/>
  <c r="BK674"/>
  <c r="J371"/>
  <c r="BK1016"/>
  <c r="BK760"/>
  <c r="J575"/>
  <c r="J475"/>
  <c r="BK174"/>
  <c r="J1375"/>
  <c r="J1191"/>
  <c r="BK1107"/>
  <c r="J1348"/>
  <c r="BK1208"/>
  <c r="J935"/>
  <c r="BK692"/>
  <c r="BK591"/>
  <c r="J383"/>
  <c r="BK1405"/>
  <c r="BK1210"/>
  <c r="BK993"/>
  <c r="J459"/>
  <c r="BK1458"/>
  <c r="J1256"/>
  <c r="J1200"/>
  <c r="J869"/>
  <c r="BK659"/>
  <c r="BK537"/>
  <c r="BK284"/>
  <c r="BK1441"/>
  <c r="J1317"/>
  <c r="BK1205"/>
  <c r="J934"/>
  <c r="J755"/>
  <c r="J441"/>
  <c r="BK1453"/>
  <c r="J1333"/>
  <c r="BK1175"/>
  <c r="J765"/>
  <c r="BK523"/>
  <c r="J1460"/>
  <c r="J1107"/>
  <c r="BK644"/>
  <c r="BK884"/>
  <c r="BK571"/>
  <c i="4" r="J157"/>
  <c r="J145"/>
  <c r="BK163"/>
  <c r="J196"/>
  <c r="J187"/>
  <c r="J230"/>
  <c r="BK196"/>
  <c r="BK174"/>
  <c r="BK223"/>
  <c r="J228"/>
  <c r="BK216"/>
  <c r="BK145"/>
  <c r="J163"/>
  <c r="J158"/>
  <c r="BK140"/>
  <c i="5" r="BK214"/>
  <c r="J135"/>
  <c i="6" r="BK153"/>
  <c r="J137"/>
  <c r="J144"/>
  <c i="7" r="J146"/>
  <c r="BK144"/>
  <c r="J174"/>
  <c r="BK145"/>
  <c r="J138"/>
  <c i="8" r="J135"/>
  <c i="9" r="J199"/>
  <c r="J164"/>
  <c r="BK184"/>
  <c r="J194"/>
  <c r="J166"/>
  <c r="BK209"/>
  <c r="J144"/>
  <c r="J190"/>
  <c r="J182"/>
  <c r="J210"/>
  <c i="10" r="J150"/>
  <c r="J131"/>
  <c i="12" r="BK135"/>
  <c r="J142"/>
  <c r="BK150"/>
  <c r="BK198"/>
  <c r="BK253"/>
  <c r="J210"/>
  <c i="13" r="BK133"/>
  <c r="J135"/>
  <c i="14" r="BK140"/>
  <c r="BK132"/>
  <c r="J150"/>
  <c r="BK136"/>
  <c r="J160"/>
  <c r="J144"/>
  <c r="J139"/>
  <c i="15" r="BK135"/>
  <c r="BK176"/>
  <c r="J176"/>
  <c r="BK139"/>
  <c r="J151"/>
  <c r="J150"/>
  <c r="J166"/>
  <c i="16" r="J801"/>
  <c r="BK486"/>
  <c r="BK268"/>
  <c r="J164"/>
  <c r="BK636"/>
  <c r="J416"/>
  <c r="J163"/>
  <c r="BK726"/>
  <c r="BK453"/>
  <c r="BK601"/>
  <c r="BK402"/>
  <c r="BK774"/>
  <c r="BK337"/>
  <c r="BK922"/>
  <c r="J733"/>
  <c r="BK372"/>
  <c r="J921"/>
  <c r="J490"/>
  <c r="J1058"/>
  <c r="BK861"/>
  <c r="BK345"/>
  <c r="J1084"/>
  <c r="J743"/>
  <c r="J468"/>
  <c r="J408"/>
  <c r="J995"/>
  <c r="BK600"/>
  <c r="J402"/>
  <c r="BK332"/>
  <c r="BK1150"/>
  <c r="BK921"/>
  <c r="J557"/>
  <c r="BK1158"/>
  <c r="J1056"/>
  <c r="J1135"/>
  <c r="J869"/>
  <c r="BK680"/>
  <c r="J434"/>
  <c r="BK313"/>
  <c r="J1086"/>
  <c r="BK992"/>
  <c r="J725"/>
  <c r="J335"/>
  <c r="BK713"/>
  <c r="BK431"/>
  <c r="J1080"/>
  <c r="BK762"/>
  <c r="BK620"/>
  <c r="J373"/>
  <c i="17" r="J201"/>
  <c r="BK189"/>
  <c r="BK207"/>
  <c r="J166"/>
  <c r="J245"/>
  <c r="BK162"/>
  <c r="BK182"/>
  <c r="J149"/>
  <c r="J199"/>
  <c i="18" r="J196"/>
  <c r="BK212"/>
  <c r="J178"/>
  <c r="J160"/>
  <c r="J171"/>
  <c r="J154"/>
  <c r="J141"/>
  <c r="J156"/>
  <c r="BK159"/>
  <c r="BK156"/>
  <c r="BK162"/>
  <c i="20" r="BK155"/>
  <c r="J144"/>
  <c i="22" r="J152"/>
  <c r="BK219"/>
  <c r="J236"/>
  <c r="BK149"/>
  <c r="J181"/>
  <c r="BK194"/>
  <c r="J159"/>
  <c r="J197"/>
  <c r="J223"/>
  <c i="25" r="BK130"/>
  <c r="J148"/>
  <c r="BK176"/>
  <c r="BK150"/>
  <c r="J146"/>
  <c i="26" r="J142"/>
  <c r="J203"/>
  <c r="BK181"/>
  <c r="BK203"/>
  <c r="BK195"/>
  <c r="J192"/>
  <c r="BK196"/>
  <c i="27" r="BK176"/>
  <c r="BK193"/>
  <c r="J194"/>
  <c r="J129"/>
  <c r="BK175"/>
  <c r="BK146"/>
  <c r="J192"/>
  <c r="BK129"/>
  <c i="28" r="J133"/>
  <c r="BK173"/>
  <c r="J224"/>
  <c r="J246"/>
  <c r="BK271"/>
  <c r="BK138"/>
  <c i="29" r="J137"/>
  <c r="J148"/>
  <c r="J167"/>
  <c r="J161"/>
  <c r="BK135"/>
  <c r="BK149"/>
  <c i="30" r="J149"/>
  <c r="BK168"/>
  <c r="J134"/>
  <c r="J147"/>
  <c r="BK162"/>
  <c r="BK129"/>
  <c r="BK159"/>
  <c r="J152"/>
  <c r="BK156"/>
  <c r="BK178"/>
  <c r="J141"/>
  <c r="BK174"/>
  <c r="J175"/>
  <c i="38" r="BK131"/>
  <c i="39" r="BK130"/>
  <c i="40" r="BK131"/>
  <c i="41" r="J127"/>
  <c i="43" r="BK143"/>
  <c r="BK142"/>
  <c r="J147"/>
  <c i="44" r="BK168"/>
  <c r="BK135"/>
  <c r="BK229"/>
  <c r="J216"/>
  <c r="BK236"/>
  <c r="BK139"/>
  <c r="BK202"/>
  <c r="BK152"/>
  <c r="J151"/>
  <c i="45" r="BK197"/>
  <c r="BK175"/>
  <c r="J191"/>
  <c r="J159"/>
  <c r="BK195"/>
  <c i="46" r="J181"/>
  <c i="48" r="J222"/>
  <c r="BK241"/>
  <c r="BK247"/>
  <c r="BK154"/>
  <c r="J142"/>
  <c i="49" r="J159"/>
  <c r="J236"/>
  <c r="J196"/>
  <c r="J424"/>
  <c r="BK167"/>
  <c i="50" r="J191"/>
  <c r="BK172"/>
  <c r="J173"/>
  <c r="J137"/>
  <c r="BK141"/>
  <c i="54" r="BK179"/>
  <c r="BK176"/>
  <c r="BK162"/>
  <c r="BK168"/>
  <c i="3" r="J941"/>
  <c r="BK699"/>
  <c r="BK1474"/>
  <c r="BK1252"/>
  <c r="J1175"/>
  <c r="BK1026"/>
  <c r="BK861"/>
  <c r="J617"/>
  <c r="BK496"/>
  <c r="BK688"/>
  <c r="BK598"/>
  <c r="J478"/>
  <c r="J277"/>
  <c r="BK1392"/>
  <c r="J1189"/>
  <c r="J884"/>
  <c r="BK479"/>
  <c r="BK1471"/>
  <c r="BK1218"/>
  <c r="BK1075"/>
  <c r="J856"/>
  <c i="4" r="BK179"/>
  <c r="J216"/>
  <c r="J229"/>
  <c r="BK234"/>
  <c r="BK198"/>
  <c r="BK207"/>
  <c r="BK220"/>
  <c r="J152"/>
  <c r="J238"/>
  <c r="J218"/>
  <c r="BK199"/>
  <c r="J190"/>
  <c r="BK156"/>
  <c r="BK185"/>
  <c i="5" r="BK220"/>
  <c r="BK163"/>
  <c r="J234"/>
  <c r="J184"/>
  <c r="J143"/>
  <c r="BK178"/>
  <c r="BK232"/>
  <c r="J245"/>
  <c r="J190"/>
  <c r="J249"/>
  <c r="J150"/>
  <c r="J204"/>
  <c r="J213"/>
  <c r="J151"/>
  <c r="BK244"/>
  <c r="BK207"/>
  <c r="J236"/>
  <c r="J191"/>
  <c r="J229"/>
  <c r="J140"/>
  <c i="6" r="BK145"/>
  <c r="J149"/>
  <c r="BK131"/>
  <c i="7" r="BK131"/>
  <c r="BK142"/>
  <c r="BK148"/>
  <c r="J137"/>
  <c i="9" r="J188"/>
  <c r="J143"/>
  <c i="10" r="BK154"/>
  <c r="J130"/>
  <c r="J161"/>
  <c r="J155"/>
  <c i="11" r="J139"/>
  <c r="BK144"/>
  <c r="BK130"/>
  <c r="BK133"/>
  <c i="12" r="J226"/>
  <c r="BK239"/>
  <c r="J132"/>
  <c r="J169"/>
  <c r="BK226"/>
  <c r="BK171"/>
  <c r="BK137"/>
  <c r="BK153"/>
  <c r="J244"/>
  <c r="BK161"/>
  <c r="BK139"/>
  <c i="13" r="J140"/>
  <c r="J134"/>
  <c i="14" r="J157"/>
  <c r="J162"/>
  <c i="15" r="J132"/>
  <c r="J153"/>
  <c i="16" r="J910"/>
  <c r="J348"/>
  <c r="BK212"/>
  <c r="J945"/>
  <c r="J617"/>
  <c r="J274"/>
  <c r="J736"/>
  <c r="BK377"/>
  <c r="BK413"/>
  <c r="BK241"/>
  <c r="J493"/>
  <c r="BK164"/>
  <c r="J781"/>
  <c r="J378"/>
  <c r="BK927"/>
  <c r="BK1025"/>
  <c r="BK857"/>
  <c r="BK569"/>
  <c r="BK1135"/>
  <c r="J808"/>
  <c r="BK518"/>
  <c r="BK400"/>
  <c r="J984"/>
  <c r="J564"/>
  <c r="J401"/>
  <c r="BK1156"/>
  <c r="J794"/>
  <c r="BK330"/>
  <c r="BK994"/>
  <c r="BK1144"/>
  <c r="J977"/>
  <c r="J795"/>
  <c r="J633"/>
  <c r="BK398"/>
  <c r="BK344"/>
  <c r="J1142"/>
  <c r="BK1006"/>
  <c r="J750"/>
  <c r="BK427"/>
  <c r="BK279"/>
  <c r="BK733"/>
  <c r="BK489"/>
  <c r="J1113"/>
  <c r="BK965"/>
  <c r="BK854"/>
  <c r="J631"/>
  <c r="J431"/>
  <c i="17" r="J209"/>
  <c r="BK201"/>
  <c r="J226"/>
  <c r="BK247"/>
  <c r="BK184"/>
  <c r="J141"/>
  <c r="BK188"/>
  <c r="BK226"/>
  <c r="BK149"/>
  <c i="18" r="J181"/>
  <c r="BK147"/>
  <c i="19" r="BK153"/>
  <c i="20" r="BK195"/>
  <c r="J136"/>
  <c r="BK164"/>
  <c r="BK172"/>
  <c r="BK154"/>
  <c r="BK163"/>
  <c r="J177"/>
  <c r="J159"/>
  <c i="21" r="J136"/>
  <c r="BK153"/>
  <c r="J143"/>
  <c r="BK154"/>
  <c r="J137"/>
  <c r="BK137"/>
  <c i="22" r="J220"/>
  <c r="J136"/>
  <c r="J140"/>
  <c r="BK222"/>
  <c r="J176"/>
  <c r="J231"/>
  <c r="BK241"/>
  <c r="J214"/>
  <c r="J177"/>
  <c r="BK156"/>
  <c r="BK244"/>
  <c r="J210"/>
  <c i="24" r="J137"/>
  <c r="J147"/>
  <c i="25" r="J133"/>
  <c r="BK131"/>
  <c r="J154"/>
  <c r="BK177"/>
  <c r="BK163"/>
  <c r="J151"/>
  <c r="J155"/>
  <c i="26" r="J146"/>
  <c r="BK168"/>
  <c r="BK202"/>
  <c r="J205"/>
  <c r="BK215"/>
  <c r="BK187"/>
  <c r="BK212"/>
  <c r="J195"/>
  <c i="27" r="J178"/>
  <c r="J190"/>
  <c r="BK155"/>
  <c r="BK132"/>
  <c r="J133"/>
  <c r="BK165"/>
  <c r="BK162"/>
  <c i="28" r="J190"/>
  <c r="BK215"/>
  <c r="J213"/>
  <c r="BK252"/>
  <c r="BK256"/>
  <c r="J254"/>
  <c i="30" r="BK141"/>
  <c r="BK138"/>
  <c r="J128"/>
  <c i="31" r="BK128"/>
  <c i="33" r="BK131"/>
  <c i="34" r="J131"/>
  <c i="36" r="J132"/>
  <c i="37" r="J142"/>
  <c r="BK142"/>
  <c i="38" r="BK130"/>
  <c i="40" r="J131"/>
  <c i="41" r="BK129"/>
  <c i="42" r="BK131"/>
  <c i="43" r="J140"/>
  <c r="BK146"/>
  <c i="44" r="BK147"/>
  <c r="BK238"/>
  <c r="BK185"/>
  <c r="J235"/>
  <c r="J140"/>
  <c r="BK194"/>
  <c i="50" r="BK179"/>
  <c r="BK133"/>
  <c r="J132"/>
  <c i="51" r="BK131"/>
  <c i="52" r="J131"/>
  <c i="54" r="BK135"/>
  <c r="J181"/>
  <c r="J192"/>
  <c r="J178"/>
  <c i="3" r="BK983"/>
  <c r="BK473"/>
  <c r="J174"/>
  <c r="J890"/>
  <c r="BK636"/>
  <c r="BK359"/>
  <c r="J1068"/>
  <c r="BK1010"/>
  <c r="BK508"/>
  <c r="J1010"/>
  <c r="BK944"/>
  <c r="J602"/>
  <c r="J1484"/>
  <c r="J1463"/>
  <c r="BK1343"/>
  <c r="BK1180"/>
  <c r="BK996"/>
  <c r="J1024"/>
  <c r="J1065"/>
  <c r="J887"/>
  <c r="J683"/>
  <c r="J495"/>
  <c r="BK279"/>
  <c r="BK570"/>
  <c r="J230"/>
  <c r="BK1347"/>
  <c r="BK1191"/>
  <c r="BK967"/>
  <c r="J519"/>
  <c r="J247"/>
  <c r="J1388"/>
  <c r="J1227"/>
  <c r="J1163"/>
  <c r="BK852"/>
  <c r="J684"/>
  <c r="BK605"/>
  <c r="J523"/>
  <c r="J188"/>
  <c r="BK871"/>
  <c r="J479"/>
  <c r="BK1372"/>
  <c r="J1138"/>
  <c r="J699"/>
  <c i="4" r="J197"/>
  <c r="BK240"/>
  <c r="J156"/>
  <c r="J180"/>
  <c r="J164"/>
  <c r="BK201"/>
  <c r="J225"/>
  <c r="J209"/>
  <c r="BK193"/>
  <c i="5" r="J223"/>
  <c r="J149"/>
  <c r="BK158"/>
  <c r="J193"/>
  <c r="BK167"/>
  <c r="J247"/>
  <c r="J179"/>
  <c r="BK165"/>
  <c r="J246"/>
  <c r="J134"/>
  <c r="J182"/>
  <c r="J137"/>
  <c i="6" r="BK152"/>
  <c i="7" r="BK173"/>
  <c r="BK147"/>
  <c r="J131"/>
  <c i="8" r="J136"/>
  <c i="9" r="J171"/>
  <c r="J187"/>
  <c r="BK177"/>
  <c r="BK192"/>
  <c r="J191"/>
  <c r="BK198"/>
  <c r="J179"/>
  <c r="J170"/>
  <c r="J203"/>
  <c r="J132"/>
  <c r="BK153"/>
  <c r="J175"/>
  <c r="J189"/>
  <c r="BK136"/>
  <c i="10" r="BK155"/>
  <c r="J158"/>
  <c r="BK148"/>
  <c r="BK133"/>
  <c r="BK138"/>
  <c i="11" r="J135"/>
  <c r="J147"/>
  <c i="12" r="BK202"/>
  <c r="J208"/>
  <c r="J147"/>
  <c r="BK254"/>
  <c r="J187"/>
  <c r="BK183"/>
  <c r="J216"/>
  <c r="J246"/>
  <c r="BK219"/>
  <c r="BK214"/>
  <c r="J217"/>
  <c r="J140"/>
  <c r="BK185"/>
  <c r="J250"/>
  <c r="BK132"/>
  <c r="J240"/>
  <c r="J172"/>
  <c i="13" r="BK138"/>
  <c r="BK131"/>
  <c i="14" r="BK142"/>
  <c i="15" r="BK173"/>
  <c r="BK148"/>
  <c i="16" r="J904"/>
  <c r="BK454"/>
  <c r="BK178"/>
  <c r="BK725"/>
  <c r="J279"/>
  <c r="J816"/>
  <c r="BK609"/>
  <c r="BK493"/>
  <c r="J944"/>
  <c r="BK446"/>
  <c r="J965"/>
  <c r="J865"/>
  <c r="J614"/>
  <c r="BK156"/>
  <c r="BK494"/>
  <c r="J976"/>
  <c r="BK701"/>
  <c r="J1146"/>
  <c r="BK812"/>
  <c r="J399"/>
  <c r="J992"/>
  <c r="BK591"/>
  <c r="J337"/>
  <c r="BK1056"/>
  <c r="J772"/>
  <c r="J461"/>
  <c r="BK1152"/>
  <c r="BK1058"/>
  <c r="J1025"/>
  <c r="BK960"/>
  <c r="J1143"/>
  <c r="J953"/>
  <c r="BK707"/>
  <c r="BK441"/>
  <c r="J345"/>
  <c r="J1144"/>
  <c r="BK1054"/>
  <c r="J973"/>
  <c r="J713"/>
  <c r="BK368"/>
  <c r="J1097"/>
  <c r="BK516"/>
  <c r="J1120"/>
  <c r="J1026"/>
  <c r="BK904"/>
  <c r="J680"/>
  <c r="J446"/>
  <c i="17" r="BK208"/>
  <c r="J169"/>
  <c r="J216"/>
  <c r="J179"/>
  <c r="J181"/>
  <c r="J238"/>
  <c r="J160"/>
  <c r="BK193"/>
  <c r="BK170"/>
  <c r="J237"/>
  <c r="BK163"/>
  <c r="J207"/>
  <c r="BK251"/>
  <c r="BK183"/>
  <c r="BK225"/>
  <c r="BK215"/>
  <c r="J161"/>
  <c r="BK218"/>
  <c r="BK186"/>
  <c r="BK222"/>
  <c r="BK181"/>
  <c r="J222"/>
  <c i="18" r="BK195"/>
  <c r="J150"/>
  <c r="BK133"/>
  <c r="J215"/>
  <c r="BK176"/>
  <c r="J190"/>
  <c r="BK196"/>
  <c r="J179"/>
  <c r="J145"/>
  <c i="19" r="J145"/>
  <c r="J180"/>
  <c r="J183"/>
  <c r="J133"/>
  <c r="BK144"/>
  <c r="BK151"/>
  <c r="J151"/>
  <c r="J171"/>
  <c i="20" r="J184"/>
  <c r="J196"/>
  <c r="BK188"/>
  <c r="BK176"/>
  <c r="J154"/>
  <c r="J134"/>
  <c r="BK159"/>
  <c i="21" r="J155"/>
  <c r="J131"/>
  <c r="J135"/>
  <c i="22" r="BK225"/>
  <c r="BK135"/>
  <c r="BK203"/>
  <c r="J183"/>
  <c r="J166"/>
  <c r="BK229"/>
  <c r="BK232"/>
  <c r="BK185"/>
  <c r="BK132"/>
  <c r="J153"/>
  <c r="J250"/>
  <c r="J217"/>
  <c r="BK147"/>
  <c r="J137"/>
  <c r="BK209"/>
  <c r="BK153"/>
  <c r="BK131"/>
  <c r="J239"/>
  <c r="BK238"/>
  <c r="J204"/>
  <c r="BK174"/>
  <c r="BK130"/>
  <c r="BK158"/>
  <c r="BK177"/>
  <c i="23" r="J136"/>
  <c r="BK135"/>
  <c i="24" r="BK154"/>
  <c r="BK147"/>
  <c r="BK161"/>
  <c r="J161"/>
  <c r="J138"/>
  <c r="J136"/>
  <c i="25" r="J137"/>
  <c r="BK178"/>
  <c r="BK143"/>
  <c r="BK137"/>
  <c r="J172"/>
  <c r="J175"/>
  <c r="BK153"/>
  <c r="J143"/>
  <c i="26" r="BK167"/>
  <c r="J199"/>
  <c r="J206"/>
  <c r="J218"/>
  <c r="BK199"/>
  <c r="J151"/>
  <c r="J179"/>
  <c r="J191"/>
  <c r="J186"/>
  <c i="27" r="BK185"/>
  <c r="BK183"/>
  <c r="J151"/>
  <c r="J203"/>
  <c r="J185"/>
  <c r="BK202"/>
  <c r="J162"/>
  <c r="BK197"/>
  <c i="28" r="J180"/>
  <c r="J183"/>
  <c r="BK275"/>
  <c r="J219"/>
  <c i="29" r="J142"/>
  <c r="J143"/>
  <c r="BK153"/>
  <c r="J149"/>
  <c r="BK165"/>
  <c r="J157"/>
  <c r="J136"/>
  <c i="30" r="J166"/>
  <c r="BK144"/>
  <c r="J174"/>
  <c r="BK172"/>
  <c r="BK131"/>
  <c r="J170"/>
  <c r="J153"/>
  <c r="BK163"/>
  <c r="BK143"/>
  <c r="J158"/>
  <c r="J178"/>
  <c r="J173"/>
  <c r="J162"/>
  <c r="J135"/>
  <c i="31" r="J126"/>
  <c i="32" r="J133"/>
  <c i="34" r="J129"/>
  <c i="36" r="BK133"/>
  <c i="37" r="BK144"/>
  <c r="J144"/>
  <c r="BK146"/>
  <c i="38" r="J130"/>
  <c i="39" r="BK129"/>
  <c i="40" r="BK129"/>
  <c i="42" r="BK133"/>
  <c i="43" r="BK136"/>
  <c r="J144"/>
  <c r="BK145"/>
  <c i="44" r="BK164"/>
  <c r="BK158"/>
  <c r="BK221"/>
  <c r="BK145"/>
  <c r="J168"/>
  <c r="BK179"/>
  <c r="J157"/>
  <c i="45" r="BK156"/>
  <c r="BK135"/>
  <c r="BK223"/>
  <c r="BK214"/>
  <c r="BK144"/>
  <c i="46" r="J223"/>
  <c r="BK223"/>
  <c r="BK146"/>
  <c i="47" r="J172"/>
  <c r="BK177"/>
  <c i="48" r="BK232"/>
  <c r="J178"/>
  <c r="J232"/>
  <c r="J168"/>
  <c r="BK205"/>
  <c r="J236"/>
  <c i="49" r="J367"/>
  <c r="J226"/>
  <c r="BK335"/>
  <c r="BK347"/>
  <c r="BK278"/>
  <c r="BK284"/>
  <c r="BK367"/>
  <c r="J185"/>
  <c r="J247"/>
  <c i="51" r="J132"/>
  <c i="52" r="J135"/>
  <c i="53" r="J134"/>
  <c r="BK128"/>
  <c i="54" r="BK185"/>
  <c r="BK178"/>
  <c r="BK181"/>
  <c r="J183"/>
  <c r="J166"/>
  <c i="2" r="J208"/>
  <c i="1" r="AS106"/>
  <c i="2" r="BK182"/>
  <c r="J151"/>
  <c r="BK130"/>
  <c r="BK209"/>
  <c r="J36"/>
  <c r="J164"/>
  <c r="BK143"/>
  <c i="3" r="J1003"/>
  <c r="J770"/>
  <c r="J670"/>
  <c r="J1130"/>
  <c r="BK1060"/>
  <c r="BK987"/>
  <c r="J874"/>
  <c r="BK559"/>
  <c r="BK319"/>
  <c r="J187"/>
  <c r="BK1043"/>
  <c r="BK710"/>
  <c r="BK383"/>
  <c r="BK236"/>
  <c r="BK1024"/>
  <c r="BK588"/>
  <c r="BK1134"/>
  <c r="BK972"/>
  <c r="BK528"/>
  <c r="BK1470"/>
  <c r="J1385"/>
  <c r="BK1317"/>
  <c r="BK1020"/>
  <c r="J1099"/>
  <c r="J538"/>
  <c r="J1020"/>
  <c r="BK783"/>
  <c r="J554"/>
  <c r="BK341"/>
  <c r="J1476"/>
  <c r="J1409"/>
  <c r="J1233"/>
  <c r="BK1130"/>
  <c r="BK1386"/>
  <c r="J1278"/>
  <c r="BK1170"/>
  <c r="BK1015"/>
  <c r="BK715"/>
  <c r="J572"/>
  <c r="J359"/>
  <c r="J1429"/>
  <c r="BK1256"/>
  <c r="J1028"/>
  <c r="BK493"/>
  <c r="BK182"/>
  <c r="J1258"/>
  <c r="J868"/>
  <c r="J692"/>
  <c r="J480"/>
  <c r="J157"/>
  <c r="BK1349"/>
  <c r="J1190"/>
  <c r="BK961"/>
  <c r="BK543"/>
  <c r="BK157"/>
  <c r="J1350"/>
  <c r="J1157"/>
  <c r="J972"/>
  <c r="BK628"/>
  <c r="J896"/>
  <c r="BK594"/>
  <c i="4" r="J183"/>
  <c r="BK170"/>
  <c r="BK221"/>
  <c r="BK178"/>
  <c r="BK231"/>
  <c r="BK148"/>
  <c r="BK211"/>
  <c r="BK158"/>
  <c r="J186"/>
  <c r="J213"/>
  <c r="BK236"/>
  <c r="J204"/>
  <c r="BK175"/>
  <c r="J237"/>
  <c r="J149"/>
  <c r="J184"/>
  <c r="BK144"/>
  <c i="5" r="J152"/>
  <c r="J163"/>
  <c r="J195"/>
  <c r="BK233"/>
  <c r="J218"/>
  <c r="J230"/>
  <c r="J160"/>
  <c r="J209"/>
  <c r="BK156"/>
  <c r="BK160"/>
  <c r="J221"/>
  <c r="BK204"/>
  <c r="J239"/>
  <c r="J192"/>
  <c r="BK208"/>
  <c r="BK134"/>
  <c i="6" r="J141"/>
  <c r="BK149"/>
  <c i="7" r="J149"/>
  <c r="BK165"/>
  <c r="J136"/>
  <c i="9" r="BK172"/>
  <c r="BK203"/>
  <c r="J139"/>
  <c r="J154"/>
  <c r="J146"/>
  <c r="BK163"/>
  <c r="BK151"/>
  <c r="BK156"/>
  <c i="10" r="J153"/>
  <c r="BK151"/>
  <c r="J133"/>
  <c r="J140"/>
  <c i="11" r="BK141"/>
  <c r="J131"/>
  <c r="J136"/>
  <c i="12" r="J229"/>
  <c r="BK210"/>
  <c r="BK149"/>
  <c r="J178"/>
  <c r="J251"/>
  <c r="J179"/>
  <c r="J171"/>
  <c r="J247"/>
  <c r="BK187"/>
  <c r="J249"/>
  <c r="BK174"/>
  <c r="J183"/>
  <c r="J256"/>
  <c r="BK168"/>
  <c r="BK257"/>
  <c r="J193"/>
  <c r="BK140"/>
  <c r="BK196"/>
  <c r="BK251"/>
  <c r="BK241"/>
  <c r="BK204"/>
  <c i="13" r="J133"/>
  <c r="J137"/>
  <c r="J132"/>
  <c i="14" r="J130"/>
  <c r="J137"/>
  <c r="BK139"/>
  <c r="J136"/>
  <c r="BK131"/>
  <c i="15" r="BK133"/>
  <c r="BK177"/>
  <c r="BK178"/>
  <c r="BK143"/>
  <c r="J152"/>
  <c r="BK157"/>
  <c r="J144"/>
  <c i="16" r="J807"/>
  <c r="J649"/>
  <c r="J170"/>
  <c r="J830"/>
  <c r="J508"/>
  <c r="BK242"/>
  <c r="J583"/>
  <c r="BK799"/>
  <c r="BK346"/>
  <c r="J917"/>
  <c r="J707"/>
  <c r="J344"/>
  <c r="J927"/>
  <c r="BK729"/>
  <c r="BK217"/>
  <c r="J1158"/>
  <c r="J960"/>
  <c r="J767"/>
  <c r="J1151"/>
  <c r="BK956"/>
  <c r="BK724"/>
  <c r="J1164"/>
  <c r="BK1113"/>
  <c r="J1040"/>
  <c r="J877"/>
  <c r="BK1015"/>
  <c r="J812"/>
  <c r="BK681"/>
  <c r="J419"/>
  <c r="J1140"/>
  <c i="17" r="BK194"/>
  <c r="BK229"/>
  <c r="BK155"/>
  <c r="J176"/>
  <c r="BK234"/>
  <c i="26" r="J187"/>
  <c r="BK144"/>
  <c i="27" r="BK147"/>
  <c r="J136"/>
  <c r="BK133"/>
  <c r="BK196"/>
  <c r="J184"/>
  <c r="BK190"/>
  <c i="28" r="BK251"/>
  <c r="J247"/>
  <c r="BK167"/>
  <c r="BK226"/>
  <c r="BK139"/>
  <c i="30" r="J148"/>
  <c r="BK153"/>
  <c i="31" r="BK129"/>
  <c i="34" r="J132"/>
  <c i="44" r="J145"/>
  <c r="J147"/>
  <c i="45" r="J177"/>
  <c r="BK219"/>
  <c r="BK187"/>
  <c i="46" r="J172"/>
  <c r="J231"/>
  <c i="47" r="J146"/>
  <c r="BK182"/>
  <c i="48" r="J186"/>
  <c r="J201"/>
  <c r="BK163"/>
  <c r="BK153"/>
  <c r="J217"/>
  <c r="BK146"/>
  <c r="J138"/>
  <c i="49" r="J359"/>
  <c r="J378"/>
  <c r="BK265"/>
  <c i="50" r="J144"/>
  <c i="54" r="BK175"/>
  <c r="BK192"/>
  <c r="J174"/>
  <c i="55" r="J127"/>
  <c i="56" r="J137"/>
  <c r="BK145"/>
  <c r="J131"/>
  <c i="1" r="AS132"/>
  <c i="2" r="BK201"/>
  <c r="BK159"/>
  <c r="BK135"/>
  <c r="J196"/>
  <c r="F38"/>
  <c r="BK155"/>
  <c r="J130"/>
  <c i="3" r="BK868"/>
  <c r="BK700"/>
  <c r="J597"/>
  <c r="J1075"/>
  <c r="J1025"/>
  <c r="J883"/>
  <c r="J562"/>
  <c r="J472"/>
  <c r="J236"/>
  <c r="J1048"/>
  <c r="BK887"/>
  <c r="BK515"/>
  <c r="BK1038"/>
  <c r="BK569"/>
  <c r="J1015"/>
  <c r="BK647"/>
  <c r="BK187"/>
  <c r="J1346"/>
  <c r="BK1244"/>
  <c r="BK1048"/>
  <c r="BK1103"/>
  <c r="BK586"/>
  <c r="J1047"/>
  <c r="J852"/>
  <c r="J605"/>
  <c r="BK480"/>
  <c r="J246"/>
  <c r="BK1463"/>
  <c r="BK1280"/>
  <c r="J1126"/>
  <c r="BK1307"/>
  <c r="BK856"/>
  <c r="J167"/>
  <c r="BK1313"/>
  <c r="J1153"/>
  <c r="J955"/>
  <c r="J644"/>
  <c r="J162"/>
  <c r="J1347"/>
  <c r="BK1065"/>
  <c r="BK441"/>
  <c r="BK684"/>
  <c r="J515"/>
  <c i="4" r="J194"/>
  <c r="J148"/>
  <c r="J202"/>
  <c r="BK159"/>
  <c r="BK172"/>
  <c r="BK232"/>
  <c r="BK168"/>
  <c r="BK177"/>
  <c r="J200"/>
  <c i="5" r="BK227"/>
  <c r="BK183"/>
  <c r="BK168"/>
  <c r="J219"/>
  <c r="J183"/>
  <c r="J199"/>
  <c r="BK210"/>
  <c r="J237"/>
  <c r="BK145"/>
  <c r="BK202"/>
  <c r="BK146"/>
  <c r="J200"/>
  <c r="J211"/>
  <c r="BK250"/>
  <c r="BK223"/>
  <c r="J202"/>
  <c r="BK242"/>
  <c r="BK192"/>
  <c r="BK219"/>
  <c i="6" r="J151"/>
  <c r="BK141"/>
  <c r="J140"/>
  <c r="BK137"/>
  <c r="J134"/>
  <c r="J142"/>
  <c r="BK140"/>
  <c i="7" r="BK157"/>
  <c r="J164"/>
  <c r="BK137"/>
  <c r="J153"/>
  <c r="BK140"/>
  <c i="8" r="BK139"/>
  <c i="9" r="J172"/>
  <c r="BK196"/>
  <c r="BK176"/>
  <c r="J141"/>
  <c r="J185"/>
  <c r="J137"/>
  <c r="BK189"/>
  <c r="BK207"/>
  <c r="J135"/>
  <c r="J153"/>
  <c r="BK149"/>
  <c r="J173"/>
  <c r="BK142"/>
  <c r="BK137"/>
  <c i="10" r="BK159"/>
  <c r="J148"/>
  <c i="12" r="J145"/>
  <c r="J223"/>
  <c r="BK211"/>
  <c r="J138"/>
  <c r="BK152"/>
  <c r="BK244"/>
  <c r="J165"/>
  <c r="J159"/>
  <c r="J149"/>
  <c r="BK180"/>
  <c r="BK259"/>
  <c r="J175"/>
  <c r="J134"/>
  <c r="BK166"/>
  <c r="BK176"/>
  <c r="J130"/>
  <c r="J168"/>
  <c i="13" r="BK140"/>
  <c r="BK132"/>
  <c r="J129"/>
  <c i="14" r="BK150"/>
  <c r="BK157"/>
  <c r="BK144"/>
  <c r="J132"/>
  <c r="BK158"/>
  <c r="J143"/>
  <c r="BK133"/>
  <c i="15" r="BK144"/>
  <c r="J149"/>
  <c r="J170"/>
  <c r="J179"/>
  <c r="J169"/>
  <c r="BK166"/>
  <c r="J164"/>
  <c i="16" r="J217"/>
  <c r="BK837"/>
  <c r="J569"/>
  <c r="BK389"/>
  <c r="J757"/>
  <c r="BK542"/>
  <c r="J609"/>
  <c r="J347"/>
  <c r="BK818"/>
  <c r="J702"/>
  <c r="J312"/>
  <c r="J218"/>
  <c r="BK931"/>
  <c r="BK740"/>
  <c r="BK423"/>
  <c i="17" r="BK140"/>
  <c i="18" r="BK161"/>
  <c r="J195"/>
  <c r="BK215"/>
  <c r="J144"/>
  <c r="J204"/>
  <c r="J164"/>
  <c r="J189"/>
  <c r="J199"/>
  <c r="J151"/>
  <c r="BK152"/>
  <c r="J143"/>
  <c r="BK154"/>
  <c i="19" r="J146"/>
  <c r="BK163"/>
  <c r="BK145"/>
  <c r="BK142"/>
  <c r="J182"/>
  <c r="BK173"/>
  <c r="J155"/>
  <c i="20" r="BK170"/>
  <c r="J189"/>
  <c r="J187"/>
  <c r="BK135"/>
  <c r="J141"/>
  <c r="BK144"/>
  <c i="26" r="BK164"/>
  <c r="J136"/>
  <c i="27" r="J196"/>
  <c r="BK136"/>
  <c r="J155"/>
  <c r="BK135"/>
  <c r="J200"/>
  <c r="BK191"/>
  <c i="28" r="J167"/>
  <c r="BK222"/>
  <c r="J137"/>
  <c r="BK223"/>
  <c r="BK264"/>
  <c i="30" r="J143"/>
  <c r="BK169"/>
  <c i="31" r="J128"/>
  <c i="33" r="BK130"/>
  <c i="34" r="J130"/>
  <c i="37" r="BK147"/>
  <c r="BK143"/>
  <c r="J143"/>
  <c i="38" r="BK134"/>
  <c i="40" r="BK130"/>
  <c i="42" r="J133"/>
  <c i="43" r="BK144"/>
  <c r="BK150"/>
  <c i="44" r="BK205"/>
  <c r="J217"/>
  <c r="BK237"/>
  <c r="J179"/>
  <c r="J208"/>
  <c r="J186"/>
  <c i="45" r="J152"/>
  <c r="J195"/>
  <c r="J223"/>
  <c r="BK167"/>
  <c i="46" r="BK180"/>
  <c r="BK212"/>
  <c r="J155"/>
  <c r="BK155"/>
  <c i="47" r="J161"/>
  <c r="J134"/>
  <c i="48" r="J161"/>
  <c r="J250"/>
  <c r="BK248"/>
  <c r="BK222"/>
  <c r="BK186"/>
  <c i="49" r="J347"/>
  <c r="BK315"/>
  <c r="BK328"/>
  <c r="BK372"/>
  <c r="J399"/>
  <c r="BK373"/>
  <c r="BK322"/>
  <c r="BK359"/>
  <c r="J160"/>
  <c r="J256"/>
  <c i="50" r="BK157"/>
  <c r="BK177"/>
  <c r="BK156"/>
  <c r="J186"/>
  <c r="BK191"/>
  <c r="BK132"/>
  <c r="BK170"/>
  <c i="51" r="BK127"/>
  <c i="52" r="BK129"/>
  <c i="53" r="BK134"/>
  <c i="54" r="BK186"/>
  <c r="J180"/>
  <c r="BK180"/>
  <c r="J179"/>
  <c r="BK190"/>
  <c r="J162"/>
  <c r="J170"/>
  <c i="55" r="BK127"/>
  <c i="56" r="BK147"/>
  <c r="J151"/>
  <c r="BK136"/>
  <c i="3" r="BK648"/>
  <c r="J1103"/>
  <c r="J987"/>
  <c r="J775"/>
  <c r="BK601"/>
  <c r="J473"/>
  <c r="BK277"/>
  <c r="J1470"/>
  <c r="BK1394"/>
  <c r="J1257"/>
  <c r="J1387"/>
  <c r="J1149"/>
  <c r="J442"/>
  <c r="J1445"/>
  <c r="BK1267"/>
  <c r="BK984"/>
  <c r="J703"/>
  <c r="J601"/>
  <c r="BK325"/>
  <c r="BK230"/>
  <c r="BK1278"/>
  <c r="J1208"/>
  <c r="J885"/>
  <c r="BK597"/>
  <c r="BK472"/>
  <c r="J1378"/>
  <c r="J508"/>
  <c i="4" r="J193"/>
  <c r="J207"/>
  <c r="BK204"/>
  <c r="BK212"/>
  <c r="J220"/>
  <c r="J159"/>
  <c r="J181"/>
  <c r="J232"/>
  <c r="J168"/>
  <c r="J231"/>
  <c r="J195"/>
  <c r="BK191"/>
  <c r="BK152"/>
  <c r="BK226"/>
  <c r="BK137"/>
  <c i="5" r="J225"/>
  <c r="BK173"/>
  <c r="BK143"/>
  <c r="BK190"/>
  <c r="BK181"/>
  <c r="J165"/>
  <c r="BK175"/>
  <c r="J185"/>
  <c r="BK246"/>
  <c r="J224"/>
  <c r="BK240"/>
  <c r="J154"/>
  <c r="BK154"/>
  <c r="J207"/>
  <c r="BK140"/>
  <c r="BK157"/>
  <c r="J208"/>
  <c r="J248"/>
  <c r="BK221"/>
  <c r="J232"/>
  <c r="BK155"/>
  <c i="7" r="J167"/>
  <c r="J166"/>
  <c r="BK139"/>
  <c r="J148"/>
  <c i="8" r="BK138"/>
  <c i="9" r="BK170"/>
  <c r="J180"/>
  <c r="J174"/>
  <c r="BK195"/>
  <c r="BK162"/>
  <c r="J192"/>
  <c r="J177"/>
  <c r="J186"/>
  <c r="J202"/>
  <c r="BK204"/>
  <c r="J149"/>
  <c r="J152"/>
  <c r="BK150"/>
  <c r="J165"/>
  <c r="BK135"/>
  <c i="10" r="BK153"/>
  <c r="BK129"/>
  <c r="J144"/>
  <c i="12" r="BK195"/>
  <c r="J192"/>
  <c r="J189"/>
  <c r="J260"/>
  <c r="BK169"/>
  <c r="BK232"/>
  <c r="BK217"/>
  <c r="J257"/>
  <c r="J163"/>
  <c r="J195"/>
  <c r="BK155"/>
  <c r="J135"/>
  <c r="BK141"/>
  <c r="BK138"/>
  <c r="J205"/>
  <c i="13" r="J139"/>
  <c i="14" r="BK134"/>
  <c r="J147"/>
  <c r="BK164"/>
  <c r="J145"/>
  <c r="J140"/>
  <c i="15" r="J139"/>
  <c r="J175"/>
  <c r="J143"/>
  <c r="BK146"/>
  <c r="BK151"/>
  <c r="J159"/>
  <c i="16" r="J936"/>
  <c r="BK691"/>
  <c r="BK910"/>
  <c r="BK490"/>
  <c r="BK881"/>
  <c r="J383"/>
  <c r="BK690"/>
  <c r="J1132"/>
  <c r="BK476"/>
  <c r="J931"/>
  <c r="J591"/>
  <c r="J241"/>
  <c r="J827"/>
  <c r="BK547"/>
  <c r="BK335"/>
  <c r="BK1009"/>
  <c r="J846"/>
  <c r="BK583"/>
  <c r="J304"/>
  <c r="J1150"/>
  <c r="J1041"/>
  <c r="BK950"/>
  <c r="J1054"/>
  <c r="BK815"/>
  <c r="BK632"/>
  <c r="BK414"/>
  <c r="BK1124"/>
  <c r="BK978"/>
  <c r="J636"/>
  <c r="BK292"/>
  <c r="BK830"/>
  <c r="BK497"/>
  <c r="BK274"/>
  <c r="BK976"/>
  <c r="J818"/>
  <c r="BK630"/>
  <c r="J427"/>
  <c i="17" r="BK227"/>
  <c r="BK159"/>
  <c r="J159"/>
  <c r="BK200"/>
  <c r="J234"/>
  <c r="BK206"/>
  <c r="BK217"/>
  <c r="J172"/>
  <c r="BK197"/>
  <c r="J188"/>
  <c r="BK223"/>
  <c r="BK167"/>
  <c r="J239"/>
  <c r="BK141"/>
  <c r="J210"/>
  <c r="BK233"/>
  <c r="BK216"/>
  <c r="J156"/>
  <c r="BK156"/>
  <c r="BK171"/>
  <c i="18" r="BK174"/>
  <c r="BK137"/>
  <c r="J200"/>
  <c r="BK136"/>
  <c r="J191"/>
  <c r="J180"/>
  <c r="J159"/>
  <c r="J134"/>
  <c r="BK185"/>
  <c r="J146"/>
  <c r="BK134"/>
  <c r="J187"/>
  <c r="J172"/>
  <c i="19" r="BK182"/>
  <c r="J149"/>
  <c r="J144"/>
  <c r="J170"/>
  <c r="BK155"/>
  <c r="J181"/>
  <c r="BK136"/>
  <c i="20" r="J149"/>
  <c r="BK191"/>
  <c r="BK141"/>
  <c r="J155"/>
  <c r="BK133"/>
  <c r="BK196"/>
  <c r="BK160"/>
  <c r="BK190"/>
  <c r="BK174"/>
  <c r="BK162"/>
  <c r="J158"/>
  <c r="J176"/>
  <c r="BK147"/>
  <c i="21" r="J160"/>
  <c r="BK152"/>
  <c r="BK160"/>
  <c r="BK143"/>
  <c r="J152"/>
  <c i="22" r="J240"/>
  <c r="J206"/>
  <c r="J215"/>
  <c r="BK168"/>
  <c r="J225"/>
  <c r="J241"/>
  <c i="23" r="BK130"/>
  <c r="J132"/>
  <c i="24" r="BK158"/>
  <c r="BK162"/>
  <c r="J155"/>
  <c r="BK149"/>
  <c r="BK137"/>
  <c r="J151"/>
  <c i="25" r="J164"/>
  <c r="J173"/>
  <c r="J159"/>
  <c r="J141"/>
  <c r="J157"/>
  <c r="J132"/>
  <c r="J144"/>
  <c i="26" r="J215"/>
  <c r="J137"/>
  <c r="BK186"/>
  <c r="BK153"/>
  <c r="J171"/>
  <c r="BK156"/>
  <c i="27" r="J137"/>
  <c r="J193"/>
  <c r="J187"/>
  <c r="J183"/>
  <c r="J188"/>
  <c r="J170"/>
  <c i="28" r="J256"/>
  <c r="BK246"/>
  <c r="J143"/>
  <c r="BK240"/>
  <c r="BK219"/>
  <c i="30" r="BK167"/>
  <c r="BK152"/>
  <c i="32" r="BK132"/>
  <c i="33" r="J129"/>
  <c i="35" r="BK127"/>
  <c i="37" r="J146"/>
  <c i="44" r="J236"/>
  <c r="BK235"/>
  <c r="J144"/>
  <c r="J205"/>
  <c r="BK159"/>
  <c i="45" r="J214"/>
  <c r="J142"/>
  <c r="BK142"/>
  <c r="BK221"/>
  <c r="BK159"/>
  <c i="46" r="BK143"/>
  <c r="BK220"/>
  <c r="J192"/>
  <c i="47" r="J187"/>
  <c i="48" r="BK187"/>
  <c r="BK160"/>
  <c r="BK236"/>
  <c r="BK182"/>
  <c i="49" r="BK385"/>
  <c r="BK166"/>
  <c r="BK141"/>
  <c r="BK196"/>
  <c i="50" r="J183"/>
  <c r="BK183"/>
  <c r="J175"/>
  <c i="54" r="BK144"/>
  <c r="J184"/>
  <c r="BK166"/>
  <c r="J138"/>
  <c i="55" r="J130"/>
  <c i="56" r="BK146"/>
  <c r="J143"/>
  <c i="2" r="BK196"/>
  <c i="1" r="AS101"/>
  <c i="2" r="J204"/>
  <c r="J165"/>
  <c r="BK147"/>
  <c r="BK191"/>
  <c i="1" r="AS139"/>
  <c i="2" r="J191"/>
  <c r="BK186"/>
  <c r="BK178"/>
  <c r="BK175"/>
  <c r="BK174"/>
  <c r="BK171"/>
  <c r="BK170"/>
  <c r="BK166"/>
  <c r="J159"/>
  <c r="J135"/>
  <c i="3" r="J918"/>
  <c r="BK765"/>
  <c r="J641"/>
  <c r="BK1126"/>
  <c r="J1061"/>
  <c r="J984"/>
  <c r="J700"/>
  <c r="J308"/>
  <c r="J168"/>
  <c r="J996"/>
  <c r="J720"/>
  <c r="BK371"/>
  <c r="BK1099"/>
  <c r="BK670"/>
  <c r="J533"/>
  <c r="BK247"/>
  <c r="BK614"/>
  <c r="BK331"/>
  <c r="J1471"/>
  <c r="BK1438"/>
  <c r="BK1332"/>
  <c r="BK956"/>
  <c r="J666"/>
  <c r="J1122"/>
  <c r="J980"/>
  <c r="J718"/>
  <c r="BK573"/>
  <c r="J423"/>
  <c r="BK1484"/>
  <c r="BK1462"/>
  <c r="J1313"/>
  <c r="J1349"/>
  <c r="BK1227"/>
  <c r="J881"/>
  <c r="J691"/>
  <c r="J1174"/>
  <c r="J829"/>
  <c r="J628"/>
  <c r="J594"/>
  <c r="BK424"/>
  <c r="J1468"/>
  <c r="BK1375"/>
  <c r="J1236"/>
  <c r="BK1052"/>
  <c r="BK853"/>
  <c r="J822"/>
  <c r="BK495"/>
  <c r="J760"/>
  <c i="4" r="BK181"/>
  <c r="BK161"/>
  <c r="BK209"/>
  <c r="BK164"/>
  <c r="J179"/>
  <c r="BK182"/>
  <c r="J206"/>
  <c r="BK149"/>
  <c r="J178"/>
  <c r="J153"/>
  <c r="J177"/>
  <c r="BK230"/>
  <c r="BK187"/>
  <c r="J185"/>
  <c r="J215"/>
  <c i="5" r="BK151"/>
  <c r="BK170"/>
  <c r="BK212"/>
  <c r="BK248"/>
  <c r="BK195"/>
  <c r="BK138"/>
  <c r="BK237"/>
  <c r="J167"/>
  <c r="BK225"/>
  <c r="BK161"/>
  <c r="BK142"/>
  <c i="6" r="BK144"/>
  <c r="J143"/>
  <c r="BK151"/>
  <c r="J138"/>
  <c i="7" r="BK164"/>
  <c r="BK149"/>
  <c r="BK136"/>
  <c r="J141"/>
  <c i="8" r="J139"/>
  <c r="J131"/>
  <c i="9" r="J183"/>
  <c r="J157"/>
  <c r="BK165"/>
  <c r="J133"/>
  <c r="BK174"/>
  <c r="BK145"/>
  <c r="BK133"/>
  <c r="BK132"/>
  <c r="BK154"/>
  <c r="J151"/>
  <c r="BK191"/>
  <c r="BK179"/>
  <c r="BK206"/>
  <c r="BK167"/>
  <c r="J161"/>
  <c i="10" r="J157"/>
  <c r="BK158"/>
  <c r="J138"/>
  <c r="BK135"/>
  <c r="BK143"/>
  <c i="11" r="BK134"/>
  <c r="BK148"/>
  <c r="BK135"/>
  <c i="12" r="J199"/>
  <c r="J180"/>
  <c r="J252"/>
  <c r="BK234"/>
  <c r="J213"/>
  <c r="BK222"/>
  <c r="BK147"/>
  <c r="J207"/>
  <c r="J143"/>
  <c r="BK193"/>
  <c r="J162"/>
  <c r="J238"/>
  <c r="J166"/>
  <c r="BK192"/>
  <c r="BK136"/>
  <c r="J152"/>
  <c r="J131"/>
  <c r="J201"/>
  <c i="13" r="BK129"/>
  <c r="BK137"/>
  <c i="14" r="J149"/>
  <c r="BK154"/>
  <c r="J164"/>
  <c r="J134"/>
  <c r="J138"/>
  <c i="15" r="J173"/>
  <c r="BK165"/>
  <c r="J147"/>
  <c r="BK153"/>
  <c r="BK155"/>
  <c r="BK130"/>
  <c i="16" r="BK775"/>
  <c r="BK468"/>
  <c r="J165"/>
  <c r="J664"/>
  <c r="J311"/>
  <c r="J815"/>
  <c r="J505"/>
  <c r="BK604"/>
  <c r="J313"/>
  <c r="BK811"/>
  <c r="BK387"/>
  <c r="J298"/>
  <c r="J382"/>
  <c r="BK649"/>
  <c r="BK984"/>
  <c r="BK718"/>
  <c r="BK1140"/>
  <c r="BK827"/>
  <c r="J424"/>
  <c r="J601"/>
  <c r="J420"/>
  <c r="BK312"/>
  <c r="J1022"/>
  <c r="J777"/>
  <c r="J472"/>
  <c r="BK1153"/>
  <c r="BK1051"/>
  <c r="J952"/>
  <c r="J1051"/>
  <c r="J799"/>
  <c r="J627"/>
  <c r="BK401"/>
  <c r="J268"/>
  <c r="J607"/>
  <c r="BK383"/>
  <c i="17" r="J221"/>
  <c r="BK243"/>
  <c r="J208"/>
  <c r="BK168"/>
  <c r="BK176"/>
  <c r="J190"/>
  <c r="J233"/>
  <c r="J232"/>
  <c r="J162"/>
  <c r="J187"/>
  <c r="BK202"/>
  <c r="BK153"/>
  <c r="J219"/>
  <c i="18" r="J185"/>
  <c r="BK144"/>
  <c r="J209"/>
  <c r="BK216"/>
  <c r="J212"/>
  <c r="BK200"/>
  <c r="BK179"/>
  <c r="J184"/>
  <c i="20" r="BK165"/>
  <c r="BK153"/>
  <c r="BK134"/>
  <c r="BK143"/>
  <c r="J168"/>
  <c r="BK142"/>
  <c r="BK161"/>
  <c r="J186"/>
  <c r="BK193"/>
  <c r="J188"/>
  <c r="J174"/>
  <c r="BK146"/>
  <c i="21" r="BK161"/>
  <c r="J146"/>
  <c r="BK138"/>
  <c r="BK130"/>
  <c r="BK156"/>
  <c r="BK135"/>
  <c i="22" r="J198"/>
  <c r="J130"/>
  <c r="J201"/>
  <c r="J178"/>
  <c r="BK235"/>
  <c r="BK234"/>
  <c r="BK136"/>
  <c r="BK140"/>
  <c r="BK206"/>
  <c r="J192"/>
  <c r="BK210"/>
  <c r="BK214"/>
  <c r="BK176"/>
  <c r="BK207"/>
  <c r="BK239"/>
  <c i="23" r="BK131"/>
  <c r="J137"/>
  <c i="24" r="J145"/>
  <c r="BK148"/>
  <c r="BK145"/>
  <c r="J133"/>
  <c r="J140"/>
  <c r="J144"/>
  <c i="25" r="BK155"/>
  <c r="J176"/>
  <c r="BK145"/>
  <c r="J147"/>
  <c r="J179"/>
  <c r="BK171"/>
  <c r="BK159"/>
  <c i="26" r="J147"/>
  <c r="BK143"/>
  <c r="J212"/>
  <c r="BK224"/>
  <c r="J144"/>
  <c r="BK133"/>
  <c r="BK221"/>
  <c r="J145"/>
  <c r="J196"/>
  <c r="BK138"/>
  <c r="BK142"/>
  <c i="27" r="J135"/>
  <c r="BK178"/>
  <c r="J141"/>
  <c r="BK152"/>
  <c i="28" r="BK262"/>
  <c r="J136"/>
  <c i="29" r="J172"/>
  <c r="BK142"/>
  <c r="BK161"/>
  <c r="J153"/>
  <c r="J168"/>
  <c r="BK134"/>
  <c i="30" r="J171"/>
  <c r="J138"/>
  <c r="BK146"/>
  <c r="J130"/>
  <c r="BK171"/>
  <c r="J156"/>
  <c r="J168"/>
  <c r="J146"/>
  <c r="BK147"/>
  <c r="BK177"/>
  <c r="BK175"/>
  <c r="BK149"/>
  <c r="BK150"/>
  <c i="32" r="BK133"/>
  <c i="33" r="J131"/>
  <c i="34" r="BK130"/>
  <c i="35" r="J129"/>
  <c i="36" r="BK132"/>
  <c i="37" r="J150"/>
  <c r="J147"/>
  <c r="BK134"/>
  <c i="39" r="J129"/>
  <c i="41" r="BK128"/>
  <c i="42" r="BK136"/>
  <c i="43" r="BK140"/>
  <c r="J137"/>
  <c i="44" r="J158"/>
  <c r="BK198"/>
  <c r="J185"/>
  <c r="BK195"/>
  <c i="45" r="BK143"/>
  <c i="46" r="BK183"/>
  <c r="J183"/>
  <c r="J180"/>
  <c i="47" r="BK187"/>
  <c r="BK140"/>
  <c i="48" r="BK201"/>
  <c r="J156"/>
  <c r="J231"/>
  <c r="BK216"/>
  <c r="BK243"/>
  <c r="J247"/>
  <c r="BK246"/>
  <c r="BK156"/>
  <c r="J167"/>
  <c i="49" r="BK380"/>
  <c r="J372"/>
  <c r="BK185"/>
  <c r="BK329"/>
  <c r="J244"/>
  <c r="BK390"/>
  <c r="J390"/>
  <c r="J423"/>
  <c r="J306"/>
  <c r="J173"/>
  <c r="J265"/>
  <c r="J141"/>
  <c i="50" r="BK180"/>
  <c r="BK174"/>
  <c r="J200"/>
  <c r="BK195"/>
  <c r="BK192"/>
  <c r="BK186"/>
  <c r="J177"/>
  <c r="BK164"/>
  <c i="51" r="BK132"/>
  <c i="52" r="BK135"/>
  <c i="53" r="BK135"/>
  <c i="54" r="J191"/>
  <c r="J143"/>
  <c r="J173"/>
  <c i="56" r="BK143"/>
  <c i="3" r="J377"/>
  <c r="BK1429"/>
  <c r="J1224"/>
  <c r="BK1090"/>
  <c r="J695"/>
  <c r="J571"/>
  <c r="J319"/>
  <c r="BK176"/>
  <c r="J1353"/>
  <c r="BK1240"/>
  <c r="BK1061"/>
  <c r="BK859"/>
  <c r="J552"/>
  <c r="J1469"/>
  <c r="J1205"/>
  <c r="J878"/>
  <c r="J576"/>
  <c r="BK188"/>
  <c r="BK1233"/>
  <c r="BK881"/>
  <c r="J574"/>
  <c r="BK869"/>
  <c i="4" r="J226"/>
  <c r="BK153"/>
  <c r="J169"/>
  <c r="J192"/>
  <c r="BK165"/>
  <c r="BK154"/>
  <c i="5" r="BK198"/>
  <c r="J250"/>
  <c r="BK144"/>
  <c r="J159"/>
  <c r="J206"/>
  <c r="J242"/>
  <c r="J215"/>
  <c r="BK200"/>
  <c r="BK186"/>
  <c r="J203"/>
  <c r="BK136"/>
  <c i="6" r="BK138"/>
  <c r="BK136"/>
  <c r="J130"/>
  <c i="7" r="BK167"/>
  <c r="BK141"/>
  <c r="J163"/>
  <c r="BK166"/>
  <c i="10" r="J136"/>
  <c r="BK131"/>
  <c i="11" r="J145"/>
  <c r="BK131"/>
  <c r="J141"/>
  <c i="12" r="BK248"/>
  <c r="J221"/>
  <c r="J148"/>
  <c r="BK133"/>
  <c r="BK216"/>
  <c r="J190"/>
  <c r="BK134"/>
  <c r="BK177"/>
  <c r="BK242"/>
  <c r="BK162"/>
  <c r="BK207"/>
  <c r="BK240"/>
  <c r="BK145"/>
  <c r="BK178"/>
  <c r="BK144"/>
  <c r="J243"/>
  <c r="J224"/>
  <c r="BK159"/>
  <c i="13" r="BK136"/>
  <c r="J138"/>
  <c r="BK130"/>
  <c i="14" r="BK137"/>
  <c i="16" r="J790"/>
  <c r="BK1155"/>
  <c r="BK877"/>
  <c r="J763"/>
  <c r="J1166"/>
  <c r="BK1132"/>
  <c r="BK642"/>
  <c r="J485"/>
  <c r="J377"/>
  <c r="BK461"/>
  <c r="BK951"/>
  <c r="BK501"/>
  <c r="BK1151"/>
  <c r="BK416"/>
  <c r="BK224"/>
  <c r="J600"/>
  <c r="J346"/>
  <c r="BK1041"/>
  <c r="BK687"/>
  <c r="J552"/>
  <c r="BK298"/>
  <c i="17" r="J212"/>
  <c r="J247"/>
  <c r="J241"/>
  <c r="J196"/>
  <c r="BK230"/>
  <c r="J244"/>
  <c r="BK245"/>
  <c r="J249"/>
  <c r="J250"/>
  <c r="BK253"/>
  <c r="BK144"/>
  <c r="BK164"/>
  <c r="J194"/>
  <c r="BK219"/>
  <c r="J243"/>
  <c r="J217"/>
  <c r="J224"/>
  <c r="J182"/>
  <c r="BK172"/>
  <c i="18" r="BK183"/>
  <c r="J149"/>
  <c r="BK211"/>
  <c r="BK178"/>
  <c r="J192"/>
  <c r="BK171"/>
  <c r="BK165"/>
  <c r="BK208"/>
  <c r="BK155"/>
  <c r="J167"/>
  <c r="J170"/>
  <c r="BK201"/>
  <c r="J147"/>
  <c i="20" r="J160"/>
  <c i="21" r="J147"/>
  <c r="J144"/>
  <c r="BK157"/>
  <c r="J141"/>
  <c i="22" r="BK163"/>
  <c r="J170"/>
  <c r="J161"/>
  <c r="J149"/>
  <c r="BK216"/>
  <c r="BK172"/>
  <c r="J135"/>
  <c r="BK189"/>
  <c r="J251"/>
  <c r="BK215"/>
  <c r="J142"/>
  <c r="J244"/>
  <c r="J203"/>
  <c i="25" r="BK139"/>
  <c r="BK141"/>
  <c r="BK166"/>
  <c r="J169"/>
  <c r="BK161"/>
  <c i="26" r="BK209"/>
  <c r="BK157"/>
  <c r="BK188"/>
  <c r="J157"/>
  <c r="BK141"/>
  <c r="J188"/>
  <c r="BK161"/>
  <c r="BK137"/>
  <c r="J153"/>
  <c i="27" r="J132"/>
  <c r="BK161"/>
  <c r="J176"/>
  <c r="BK203"/>
  <c r="J150"/>
  <c r="J199"/>
  <c r="BK192"/>
  <c r="BK141"/>
  <c r="J158"/>
  <c i="28" r="J248"/>
  <c r="J223"/>
  <c r="BK165"/>
  <c r="J271"/>
  <c r="BK220"/>
  <c r="BK247"/>
  <c r="BK221"/>
  <c r="J220"/>
  <c r="BK213"/>
  <c r="BK183"/>
  <c r="J159"/>
  <c r="J274"/>
  <c r="BK268"/>
  <c r="J262"/>
  <c r="J260"/>
  <c r="BK224"/>
  <c r="J215"/>
  <c r="J210"/>
  <c r="J186"/>
  <c r="BK174"/>
  <c r="J173"/>
  <c r="BK136"/>
  <c r="BK133"/>
  <c r="BK210"/>
  <c r="J264"/>
  <c r="BK255"/>
  <c r="J165"/>
  <c r="BK159"/>
  <c r="J255"/>
  <c r="J240"/>
  <c r="J226"/>
  <c r="J187"/>
  <c r="J177"/>
  <c r="J174"/>
  <c r="BK143"/>
  <c r="J140"/>
  <c r="J251"/>
  <c r="J222"/>
  <c r="BK190"/>
  <c r="BK186"/>
  <c r="BK137"/>
  <c i="29" r="BK157"/>
  <c r="J169"/>
  <c r="J135"/>
  <c r="BK172"/>
  <c r="J171"/>
  <c r="J165"/>
  <c r="J134"/>
  <c r="J150"/>
  <c r="J166"/>
  <c r="BK168"/>
  <c r="BK170"/>
  <c r="BK171"/>
  <c r="BK137"/>
  <c r="BK143"/>
  <c r="J130"/>
  <c i="30" r="J163"/>
  <c r="J140"/>
  <c r="J157"/>
  <c r="J145"/>
  <c r="BK128"/>
  <c r="BK158"/>
  <c r="BK151"/>
  <c r="BK145"/>
  <c r="BK166"/>
  <c r="J137"/>
  <c r="BK148"/>
  <c r="BK134"/>
  <c i="31" r="J127"/>
  <c i="32" r="BK130"/>
  <c i="34" r="BK132"/>
  <c i="35" r="J128"/>
  <c i="36" r="J133"/>
  <c i="37" r="J136"/>
  <c r="BK150"/>
  <c r="J134"/>
  <c i="43" r="BK134"/>
  <c r="BK137"/>
  <c i="44" r="BK230"/>
  <c r="J197"/>
  <c r="BK208"/>
  <c r="BK212"/>
  <c r="J229"/>
  <c r="J135"/>
  <c r="J198"/>
  <c r="BK156"/>
  <c r="J139"/>
  <c i="45" r="J143"/>
  <c r="J221"/>
  <c r="BK177"/>
  <c r="J206"/>
  <c r="BK200"/>
  <c r="J176"/>
  <c i="46" r="BK135"/>
  <c r="BK209"/>
  <c r="J164"/>
  <c i="47" r="BK152"/>
  <c r="J140"/>
  <c i="48" r="BK173"/>
  <c r="J212"/>
  <c r="J205"/>
  <c i="49" r="BK413"/>
  <c r="BK416"/>
  <c r="J158"/>
  <c r="J167"/>
  <c r="BK399"/>
  <c r="J315"/>
  <c r="J250"/>
  <c r="J146"/>
  <c i="50" r="BK196"/>
  <c r="J133"/>
  <c r="BK187"/>
  <c r="BK175"/>
  <c r="J178"/>
  <c r="J176"/>
  <c r="BK144"/>
  <c i="52" r="BK131"/>
  <c i="53" r="J131"/>
  <c i="54" r="BK171"/>
  <c r="J135"/>
  <c r="BK154"/>
  <c r="BK136"/>
  <c r="BK189"/>
  <c r="BK191"/>
  <c r="J172"/>
  <c r="J177"/>
  <c i="56" r="BK135"/>
  <c r="J149"/>
  <c r="J147"/>
  <c i="2" r="BK208"/>
  <c r="J209"/>
  <c r="J205"/>
  <c r="BK204"/>
  <c r="J186"/>
  <c r="J155"/>
  <c r="BK139"/>
  <c r="F36"/>
  <c r="J166"/>
  <c r="J147"/>
  <c i="1" r="AS119"/>
  <c i="3" r="J648"/>
  <c r="J1090"/>
  <c r="BK1034"/>
  <c r="BK980"/>
  <c r="J803"/>
  <c r="BK549"/>
  <c r="BK459"/>
  <c r="J284"/>
  <c r="BK998"/>
  <c r="J859"/>
  <c r="J586"/>
  <c r="BK278"/>
  <c r="BK1025"/>
  <c r="J631"/>
  <c r="BK443"/>
  <c r="J998"/>
  <c r="J636"/>
  <c r="BK1468"/>
  <c r="J1252"/>
  <c r="J1134"/>
  <c r="BK533"/>
  <c r="BK885"/>
  <c r="BK691"/>
  <c r="J570"/>
  <c r="BK406"/>
  <c r="J176"/>
  <c r="J1386"/>
  <c r="BK1189"/>
  <c r="J1462"/>
  <c r="BK1236"/>
  <c r="BK1114"/>
  <c r="BK896"/>
  <c r="BK592"/>
  <c r="J406"/>
  <c r="J1473"/>
  <c r="BK1318"/>
  <c r="BK1149"/>
  <c r="BK643"/>
  <c r="J331"/>
  <c r="J1379"/>
  <c r="BK1184"/>
  <c r="J853"/>
  <c r="BK572"/>
  <c r="BK326"/>
  <c r="BK175"/>
  <c r="BK1350"/>
  <c r="BK1224"/>
  <c r="J945"/>
  <c r="J559"/>
  <c r="J220"/>
  <c r="J1441"/>
  <c r="J1240"/>
  <c r="J1052"/>
  <c r="J696"/>
  <c r="BK527"/>
  <c r="BK1388"/>
  <c r="BK1199"/>
  <c r="BK878"/>
  <c r="J581"/>
  <c r="BK347"/>
  <c r="J278"/>
  <c i="4" r="J173"/>
  <c r="J227"/>
  <c r="J175"/>
  <c r="BK205"/>
  <c r="BK224"/>
  <c r="BK217"/>
  <c r="J166"/>
  <c r="J201"/>
  <c r="BK173"/>
  <c r="BK183"/>
  <c r="BK169"/>
  <c r="J151"/>
  <c r="BK225"/>
  <c r="BK151"/>
  <c r="J208"/>
  <c r="BK166"/>
  <c r="BK157"/>
  <c r="J211"/>
  <c i="5" r="J231"/>
  <c r="BK176"/>
  <c r="J146"/>
  <c r="J141"/>
  <c r="BK187"/>
  <c r="J157"/>
  <c r="J217"/>
  <c r="BK197"/>
  <c r="BK147"/>
  <c r="J172"/>
  <c r="J244"/>
  <c r="J147"/>
  <c r="BK182"/>
  <c r="J197"/>
  <c r="BK153"/>
  <c r="BK199"/>
  <c r="BK245"/>
  <c r="J164"/>
  <c r="BK238"/>
  <c r="BK206"/>
  <c r="J233"/>
  <c r="BK193"/>
  <c r="BK213"/>
  <c i="6" r="J153"/>
  <c r="J150"/>
  <c r="J131"/>
  <c r="J136"/>
  <c i="7" r="J134"/>
  <c r="J144"/>
  <c r="BK174"/>
  <c r="J139"/>
  <c i="8" r="J138"/>
  <c i="9" r="BK205"/>
  <c r="J136"/>
  <c r="J200"/>
  <c r="J167"/>
  <c r="BK180"/>
  <c r="J169"/>
  <c i="10" r="BK136"/>
  <c r="J135"/>
  <c r="J159"/>
  <c r="BK142"/>
  <c r="BK132"/>
  <c i="11" r="BK147"/>
  <c r="BK146"/>
  <c r="J137"/>
  <c r="BK129"/>
  <c i="12" r="BK238"/>
  <c r="J155"/>
  <c r="J177"/>
  <c i="13" r="BK135"/>
  <c i="14" r="J158"/>
  <c r="BK153"/>
  <c r="BK145"/>
  <c r="J155"/>
  <c i="15" r="J172"/>
  <c r="J171"/>
  <c r="J168"/>
  <c r="BK131"/>
  <c r="J146"/>
  <c r="J155"/>
  <c i="16" r="J873"/>
  <c r="BK767"/>
  <c r="J423"/>
  <c r="J171"/>
  <c r="BK505"/>
  <c r="BK304"/>
  <c r="BK750"/>
  <c r="J537"/>
  <c r="BK614"/>
  <c r="J403"/>
  <c r="BK795"/>
  <c r="BK378"/>
  <c r="BK807"/>
  <c r="BK373"/>
  <c r="BK572"/>
  <c r="J1061"/>
  <c r="BK773"/>
  <c r="J1155"/>
  <c r="J1057"/>
  <c r="J501"/>
  <c r="J162"/>
  <c r="BK781"/>
  <c r="BK498"/>
  <c r="J329"/>
  <c r="J1015"/>
  <c r="J950"/>
  <c r="J547"/>
  <c r="J285"/>
  <c r="J718"/>
  <c r="J360"/>
  <c r="J1087"/>
  <c r="J847"/>
  <c r="BK633"/>
  <c r="BK424"/>
  <c r="BK165"/>
  <c i="17" r="J200"/>
  <c r="BK204"/>
  <c r="BK214"/>
  <c r="J167"/>
  <c r="BK175"/>
  <c r="J163"/>
  <c r="BK221"/>
  <c r="J180"/>
  <c r="J213"/>
  <c r="BK138"/>
  <c r="BK180"/>
  <c r="BK198"/>
  <c r="J144"/>
  <c r="J164"/>
  <c r="J214"/>
  <c r="BK238"/>
  <c r="J206"/>
  <c r="BK161"/>
  <c r="J185"/>
  <c r="J150"/>
  <c i="18" r="BK180"/>
  <c r="J139"/>
  <c r="BK206"/>
  <c r="BK184"/>
  <c r="J137"/>
  <c r="J148"/>
  <c r="BK190"/>
  <c r="J202"/>
  <c r="J163"/>
  <c r="BK202"/>
  <c r="BK189"/>
  <c r="BK150"/>
  <c r="BK153"/>
  <c r="BK149"/>
  <c r="BK148"/>
  <c i="19" r="BK147"/>
  <c r="J148"/>
  <c r="BK152"/>
  <c r="J174"/>
  <c r="J159"/>
  <c r="BK137"/>
  <c i="20" r="J172"/>
  <c r="BK175"/>
  <c r="BK194"/>
  <c r="J161"/>
  <c r="J133"/>
  <c r="J197"/>
  <c r="J165"/>
  <c r="J164"/>
  <c r="BK178"/>
  <c i="21" r="BK150"/>
  <c r="J157"/>
  <c r="J130"/>
  <c r="J129"/>
  <c r="BK139"/>
  <c r="BK149"/>
  <c i="22" r="BK144"/>
  <c r="J232"/>
  <c r="BK204"/>
  <c r="BK247"/>
  <c r="BK173"/>
  <c r="BK220"/>
  <c r="J134"/>
  <c r="J248"/>
  <c r="BK245"/>
  <c i="23" r="J131"/>
  <c i="24" r="BK132"/>
  <c r="BK143"/>
  <c r="BK150"/>
  <c r="BK130"/>
  <c r="BK134"/>
  <c i="26" r="J156"/>
  <c r="J181"/>
  <c r="J158"/>
  <c r="J221"/>
  <c r="J211"/>
  <c r="J202"/>
  <c r="BK147"/>
  <c r="BK192"/>
  <c i="27" r="BK187"/>
  <c r="J186"/>
  <c r="BK173"/>
  <c r="BK145"/>
  <c r="J146"/>
  <c i="46" r="BK192"/>
  <c r="BK191"/>
  <c r="J209"/>
  <c r="BK164"/>
  <c i="47" r="BK134"/>
  <c i="48" r="BK209"/>
  <c r="J154"/>
  <c r="BK226"/>
  <c r="J197"/>
  <c r="BK250"/>
  <c r="J226"/>
  <c r="BK192"/>
  <c r="BK142"/>
  <c i="49" r="J300"/>
  <c r="J231"/>
  <c r="BK146"/>
  <c r="BK415"/>
  <c r="J415"/>
  <c r="BK401"/>
  <c r="BK424"/>
  <c r="J329"/>
  <c r="BK158"/>
  <c r="BK247"/>
  <c i="50" r="J145"/>
  <c r="BK171"/>
  <c r="J199"/>
  <c r="J192"/>
  <c r="J141"/>
  <c r="BK163"/>
  <c i="51" r="J128"/>
  <c i="52" r="J129"/>
  <c i="53" r="J129"/>
  <c i="54" r="BK183"/>
  <c r="J190"/>
  <c r="BK137"/>
  <c r="J167"/>
  <c r="J154"/>
  <c r="J144"/>
  <c r="BK172"/>
  <c i="56" r="J135"/>
  <c r="BK139"/>
  <c i="3" r="BK1100"/>
  <c r="BK978"/>
  <c r="J1043"/>
  <c r="BK822"/>
  <c r="BK602"/>
  <c r="J496"/>
  <c r="BK220"/>
  <c r="BK1461"/>
  <c r="BK1207"/>
  <c r="BK1482"/>
  <c r="J1248"/>
  <c r="BK934"/>
  <c r="BK829"/>
  <c r="BK576"/>
  <c r="BK196"/>
  <c r="J1332"/>
  <c r="BK1190"/>
  <c r="BK795"/>
  <c r="BK1473"/>
  <c r="J1307"/>
  <c r="BK979"/>
  <c r="BK687"/>
  <c r="J543"/>
  <c r="J291"/>
  <c r="J1426"/>
  <c r="BK1258"/>
  <c r="J1064"/>
  <c r="BK780"/>
  <c r="J494"/>
  <c r="BK162"/>
  <c r="BK1379"/>
  <c r="BK1200"/>
  <c r="J983"/>
  <c r="BK581"/>
  <c r="BK423"/>
  <c r="J1318"/>
  <c r="J780"/>
  <c r="J389"/>
  <c i="4" r="J205"/>
  <c r="BK160"/>
  <c r="BK200"/>
  <c r="J235"/>
  <c r="BK214"/>
  <c r="BK155"/>
  <c r="J212"/>
  <c r="J144"/>
  <c r="J191"/>
  <c r="BK229"/>
  <c r="J176"/>
  <c r="BK227"/>
  <c r="BK235"/>
  <c i="5" r="BK235"/>
  <c r="J241"/>
  <c r="BK215"/>
  <c r="BK239"/>
  <c r="J162"/>
  <c r="BK224"/>
  <c r="J133"/>
  <c r="J166"/>
  <c r="BK159"/>
  <c r="J212"/>
  <c r="J175"/>
  <c r="J220"/>
  <c r="BK180"/>
  <c r="BK133"/>
  <c i="6" r="BK139"/>
  <c r="J145"/>
  <c i="7" r="BK168"/>
  <c i="9" r="BK210"/>
  <c r="J134"/>
  <c r="J198"/>
  <c r="BK208"/>
  <c r="J163"/>
  <c r="BK197"/>
  <c r="BK190"/>
  <c i="10" r="J141"/>
  <c r="J137"/>
  <c r="BK140"/>
  <c r="J142"/>
  <c r="BK150"/>
  <c r="BK137"/>
  <c i="11" r="BK138"/>
  <c r="J144"/>
  <c r="BK136"/>
  <c i="12" r="BK201"/>
  <c r="J253"/>
  <c r="BK247"/>
  <c r="BK224"/>
  <c r="BK190"/>
  <c r="BK189"/>
  <c r="J144"/>
  <c r="J222"/>
  <c r="BK148"/>
  <c r="BK230"/>
  <c r="BK131"/>
  <c r="J174"/>
  <c r="J254"/>
  <c r="BK143"/>
  <c r="BK250"/>
  <c r="J198"/>
  <c r="J161"/>
  <c i="13" r="J131"/>
  <c r="BK139"/>
  <c i="14" r="J154"/>
  <c r="J163"/>
  <c r="BK130"/>
  <c r="BK162"/>
  <c r="J148"/>
  <c r="J142"/>
  <c i="15" r="BK150"/>
  <c r="BK172"/>
  <c r="BK171"/>
  <c r="J161"/>
  <c r="BK152"/>
  <c r="BK161"/>
  <c r="BK141"/>
  <c i="16" r="BK865"/>
  <c r="BK557"/>
  <c r="J242"/>
  <c r="BK953"/>
  <c r="J642"/>
  <c r="J396"/>
  <c r="J956"/>
  <c r="BK615"/>
  <c r="J745"/>
  <c r="J410"/>
  <c r="BK885"/>
  <c r="BK485"/>
  <c r="J926"/>
  <c r="J630"/>
  <c r="J203"/>
  <c r="BK1166"/>
  <c r="BK977"/>
  <c r="BK772"/>
  <c r="BK1143"/>
  <c r="J861"/>
  <c r="BK617"/>
  <c r="BK434"/>
  <c r="BK1087"/>
  <c r="J690"/>
  <c r="BK348"/>
  <c r="BK1120"/>
  <c r="J774"/>
  <c r="BK329"/>
  <c r="J1124"/>
  <c r="BK1022"/>
  <c r="BK1146"/>
  <c r="BK973"/>
  <c r="J542"/>
  <c r="BK382"/>
  <c r="J1152"/>
  <c r="J994"/>
  <c r="BK203"/>
  <c i="17" r="J157"/>
  <c r="J138"/>
  <c r="BK199"/>
  <c r="BK236"/>
  <c r="BK237"/>
  <c r="BK231"/>
  <c r="J173"/>
  <c r="BK209"/>
  <c r="J225"/>
  <c r="J193"/>
  <c r="J230"/>
  <c r="BK220"/>
  <c r="BK240"/>
  <c r="J204"/>
  <c r="J197"/>
  <c r="BK203"/>
  <c i="18" r="J176"/>
  <c r="J216"/>
  <c r="BK188"/>
  <c r="J217"/>
  <c r="BK217"/>
  <c r="J208"/>
  <c r="J165"/>
  <c r="J138"/>
  <c r="BK197"/>
  <c r="BK187"/>
  <c r="BK145"/>
  <c r="BK181"/>
  <c i="19" r="BK154"/>
  <c r="BK181"/>
  <c r="BK179"/>
  <c r="BK150"/>
  <c r="J152"/>
  <c r="J147"/>
  <c r="J140"/>
  <c i="20" r="BK157"/>
  <c r="J143"/>
  <c r="BK137"/>
  <c r="J146"/>
  <c r="J190"/>
  <c r="J192"/>
  <c r="J152"/>
  <c r="J167"/>
  <c r="J173"/>
  <c r="BK156"/>
  <c r="J175"/>
  <c i="21" r="J149"/>
  <c r="J156"/>
  <c r="J138"/>
  <c r="BK155"/>
  <c r="BK131"/>
  <c r="J133"/>
  <c i="22" r="J172"/>
  <c r="J209"/>
  <c r="J185"/>
  <c r="BK175"/>
  <c r="BK171"/>
  <c r="BK170"/>
  <c r="BK237"/>
  <c r="J144"/>
  <c r="BK231"/>
  <c r="J186"/>
  <c r="J216"/>
  <c r="J194"/>
  <c r="J234"/>
  <c r="J247"/>
  <c r="BK212"/>
  <c r="J162"/>
  <c r="BK201"/>
  <c r="J175"/>
  <c i="23" r="BK132"/>
  <c r="BK134"/>
  <c r="J133"/>
  <c i="24" r="BK160"/>
  <c r="J143"/>
  <c r="J156"/>
  <c r="J142"/>
  <c r="BK131"/>
  <c i="25" r="J178"/>
  <c r="BK132"/>
  <c r="J171"/>
  <c r="BK169"/>
  <c r="BK172"/>
  <c r="BK168"/>
  <c r="J150"/>
  <c i="26" r="BK145"/>
  <c r="BK151"/>
  <c r="BK200"/>
  <c r="BK158"/>
  <c r="J209"/>
  <c r="J167"/>
  <c r="BK204"/>
  <c i="27" r="J165"/>
  <c r="J195"/>
  <c r="J152"/>
  <c r="BK194"/>
  <c r="BK184"/>
  <c r="J191"/>
  <c r="BK137"/>
  <c i="28" r="J252"/>
  <c r="BK253"/>
  <c r="BK180"/>
  <c r="J261"/>
  <c r="BK140"/>
  <c r="BK177"/>
  <c i="30" r="J167"/>
  <c i="43" r="J134"/>
  <c i="44" r="J215"/>
  <c r="BK144"/>
  <c r="BK216"/>
  <c r="J232"/>
  <c r="BK186"/>
  <c r="BK196"/>
  <c r="BK215"/>
  <c i="45" r="J167"/>
  <c i="46" r="BK200"/>
  <c r="J143"/>
  <c i="47" r="BK154"/>
  <c r="BK146"/>
  <c i="48" r="J153"/>
  <c r="BK162"/>
  <c r="J209"/>
  <c r="J160"/>
  <c r="BK231"/>
  <c r="J216"/>
  <c r="BK168"/>
  <c i="49" r="J278"/>
  <c r="BK353"/>
  <c r="J365"/>
  <c r="BK341"/>
  <c r="BK365"/>
  <c r="BK245"/>
  <c r="BK256"/>
  <c r="J353"/>
  <c r="J322"/>
  <c i="50" r="J179"/>
  <c r="J172"/>
  <c r="BK199"/>
  <c r="BK137"/>
  <c r="BK161"/>
  <c r="J174"/>
  <c r="BK162"/>
  <c i="52" r="J134"/>
  <c r="J128"/>
  <c i="53" r="J128"/>
  <c i="54" r="BK177"/>
  <c r="BK138"/>
  <c r="J187"/>
  <c r="BK167"/>
  <c i="3" r="BK1047"/>
  <c r="BK945"/>
  <c r="J1034"/>
  <c r="J800"/>
  <c r="J528"/>
  <c r="J325"/>
  <c r="J1482"/>
  <c r="BK1445"/>
  <c r="J1267"/>
  <c r="BK1153"/>
  <c r="BK1353"/>
  <c r="J1184"/>
  <c r="J1016"/>
  <c r="BK837"/>
  <c r="J598"/>
  <c r="J341"/>
  <c r="BK1348"/>
  <c r="BK542"/>
  <c r="J302"/>
  <c r="J1453"/>
  <c r="J1343"/>
  <c r="J1214"/>
  <c r="J1054"/>
  <c r="J861"/>
  <c r="J569"/>
  <c r="J493"/>
  <c r="BK1344"/>
  <c r="BK1083"/>
  <c r="J678"/>
  <c r="J443"/>
  <c r="BK1385"/>
  <c r="BK1068"/>
  <c r="J707"/>
  <c r="J592"/>
  <c i="4" r="J199"/>
  <c r="J234"/>
  <c r="J174"/>
  <c r="J198"/>
  <c r="J182"/>
  <c r="J139"/>
  <c r="J223"/>
  <c i="5" r="BK234"/>
  <c r="BK217"/>
  <c r="J168"/>
  <c r="J177"/>
  <c r="BK209"/>
  <c r="J144"/>
  <c r="J142"/>
  <c r="BK164"/>
  <c r="J171"/>
  <c r="J214"/>
  <c r="J189"/>
  <c r="J227"/>
  <c r="BK152"/>
  <c r="BK203"/>
  <c r="J216"/>
  <c i="9" r="BK171"/>
  <c r="J206"/>
  <c r="BK152"/>
  <c r="BK143"/>
  <c r="BK144"/>
  <c r="BK200"/>
  <c r="J145"/>
  <c i="10" r="BK161"/>
  <c r="J162"/>
  <c r="BK147"/>
  <c r="BK141"/>
  <c r="J129"/>
  <c i="11" r="BK145"/>
  <c r="J142"/>
  <c r="J130"/>
  <c i="12" r="BK249"/>
  <c r="BK179"/>
  <c r="BK172"/>
  <c r="BK223"/>
  <c r="BK205"/>
  <c r="BK256"/>
  <c r="BK163"/>
  <c r="BK199"/>
  <c r="J185"/>
  <c r="BK252"/>
  <c r="BK165"/>
  <c r="J176"/>
  <c r="J141"/>
  <c r="J150"/>
  <c r="BK227"/>
  <c r="J230"/>
  <c r="J133"/>
  <c i="13" r="BK134"/>
  <c r="J130"/>
  <c i="14" r="J151"/>
  <c r="J161"/>
  <c r="BK163"/>
  <c r="J131"/>
  <c i="15" r="J167"/>
  <c r="J131"/>
  <c r="BK163"/>
  <c r="J141"/>
  <c r="BK175"/>
  <c r="J165"/>
  <c r="BK137"/>
  <c i="16" r="BK664"/>
  <c r="BK244"/>
  <c r="BK914"/>
  <c r="BK624"/>
  <c r="J398"/>
  <c r="BK847"/>
  <c r="J857"/>
  <c r="J438"/>
  <c r="J1145"/>
  <c r="BK850"/>
  <c r="J681"/>
  <c r="BK508"/>
  <c r="J336"/>
  <c r="BK1086"/>
  <c r="BK311"/>
  <c r="BK1061"/>
  <c r="BK952"/>
  <c i="21" r="BK146"/>
  <c i="22" r="J163"/>
  <c r="J237"/>
  <c r="J219"/>
  <c r="BK198"/>
  <c r="BK252"/>
  <c r="J188"/>
  <c r="BK141"/>
  <c r="J212"/>
  <c r="BK195"/>
  <c r="BK191"/>
  <c r="BK248"/>
  <c r="BK192"/>
  <c r="J233"/>
  <c r="J156"/>
  <c r="BK159"/>
  <c i="23" r="BK138"/>
  <c r="J135"/>
  <c i="24" r="BK135"/>
  <c r="BK164"/>
  <c r="J160"/>
  <c r="BK157"/>
  <c r="J149"/>
  <c r="J131"/>
  <c r="J135"/>
  <c i="25" r="J139"/>
  <c r="BK173"/>
  <c r="J135"/>
  <c r="J145"/>
  <c r="BK133"/>
  <c r="BK154"/>
  <c i="26" r="J207"/>
  <c r="BK146"/>
  <c r="J168"/>
  <c r="J176"/>
  <c r="BK216"/>
  <c r="BK206"/>
  <c r="J138"/>
  <c r="BK205"/>
  <c r="BK134"/>
  <c i="27" r="BK134"/>
  <c r="J189"/>
  <c r="BK200"/>
  <c r="BK150"/>
  <c r="BK170"/>
  <c r="BK158"/>
  <c i="28" r="J139"/>
  <c r="J144"/>
  <c r="J253"/>
  <c r="BK257"/>
  <c r="BK144"/>
  <c i="30" r="J160"/>
  <c i="31" r="BK131"/>
  <c i="45" r="J144"/>
  <c r="BK222"/>
  <c r="J201"/>
  <c r="BK191"/>
  <c i="46" r="J146"/>
  <c r="BK181"/>
  <c r="J200"/>
  <c i="47" r="BK172"/>
  <c r="J182"/>
  <c i="48" r="BK230"/>
  <c r="J192"/>
  <c r="J162"/>
  <c r="J146"/>
  <c r="J241"/>
  <c r="J173"/>
  <c i="49" r="BK277"/>
  <c r="BK190"/>
  <c r="J407"/>
  <c r="J385"/>
  <c r="J328"/>
  <c r="J190"/>
  <c r="BK159"/>
  <c i="50" r="J164"/>
  <c r="J151"/>
  <c i="3" r="BK1387"/>
  <c r="BK1138"/>
  <c r="J1405"/>
  <c r="BK1314"/>
  <c r="J1167"/>
  <c r="J978"/>
  <c r="BK718"/>
  <c r="J549"/>
  <c r="BK1376"/>
  <c r="J1179"/>
  <c r="BK641"/>
  <c r="BK1464"/>
  <c r="J1376"/>
  <c r="J1206"/>
  <c r="BK955"/>
  <c i="5" r="BK228"/>
  <c r="J170"/>
  <c r="BK174"/>
  <c r="BK201"/>
  <c r="J180"/>
  <c r="BK179"/>
  <c r="BK177"/>
  <c r="BK184"/>
  <c r="BK241"/>
  <c r="J161"/>
  <c r="BK229"/>
  <c r="BK171"/>
  <c r="BK249"/>
  <c r="BK236"/>
  <c r="BK166"/>
  <c r="BK196"/>
  <c r="BK162"/>
  <c r="J153"/>
  <c i="6" r="BK130"/>
  <c r="BK142"/>
  <c r="J139"/>
  <c i="7" r="BK153"/>
  <c r="J130"/>
  <c r="J165"/>
  <c r="BK163"/>
  <c r="J140"/>
  <c i="8" r="BK132"/>
  <c r="BK136"/>
  <c i="9" r="J162"/>
  <c r="J176"/>
  <c r="BK182"/>
  <c r="J196"/>
  <c r="J178"/>
  <c r="J207"/>
  <c r="J142"/>
  <c r="BK181"/>
  <c r="J148"/>
  <c r="BK146"/>
  <c r="BK188"/>
  <c r="J208"/>
  <c r="J195"/>
  <c r="J138"/>
  <c r="BK185"/>
  <c r="BK134"/>
  <c i="10" r="BK156"/>
  <c r="BK145"/>
  <c r="J151"/>
  <c r="J143"/>
  <c r="J147"/>
  <c i="11" r="J148"/>
  <c r="BK132"/>
  <c r="J132"/>
  <c r="J129"/>
  <c i="12" r="J242"/>
  <c r="BK156"/>
  <c r="J181"/>
  <c r="J248"/>
  <c r="J137"/>
  <c r="J261"/>
  <c r="J236"/>
  <c r="J146"/>
  <c r="J239"/>
  <c r="J158"/>
  <c r="J259"/>
  <c r="J204"/>
  <c r="BK229"/>
  <c r="BK142"/>
  <c r="J211"/>
  <c r="J232"/>
  <c r="J136"/>
  <c i="13" r="J136"/>
  <c i="14" r="BK143"/>
  <c r="J153"/>
  <c r="BK151"/>
  <c r="BK161"/>
  <c r="BK147"/>
  <c i="15" r="BK149"/>
  <c r="J145"/>
  <c r="J178"/>
  <c r="J177"/>
  <c r="BK147"/>
  <c i="16" r="BK629"/>
  <c r="BK408"/>
  <c r="J224"/>
  <c r="J498"/>
  <c r="J330"/>
  <c r="BK869"/>
  <c r="BK399"/>
  <c r="J197"/>
  <c r="J900"/>
  <c r="BK607"/>
  <c r="J305"/>
  <c r="BK1127"/>
  <c r="BK1055"/>
  <c r="J885"/>
  <c r="J978"/>
  <c r="J701"/>
  <c r="BK537"/>
  <c r="J368"/>
  <c r="J1156"/>
  <c r="BK1052"/>
  <c r="BK926"/>
  <c r="J632"/>
  <c r="J414"/>
  <c r="BK218"/>
  <c r="J687"/>
  <c r="BK171"/>
  <c r="BK944"/>
  <c r="J740"/>
  <c r="BK420"/>
  <c r="J292"/>
  <c i="17" r="J203"/>
  <c r="BK250"/>
  <c r="J171"/>
  <c r="J165"/>
  <c r="BK187"/>
  <c r="J223"/>
  <c r="BK158"/>
  <c r="J178"/>
  <c i="18" r="BK207"/>
  <c r="J168"/>
  <c r="J211"/>
  <c r="J152"/>
  <c r="J194"/>
  <c r="BK213"/>
  <c r="J182"/>
  <c r="J206"/>
  <c r="J213"/>
  <c r="BK169"/>
  <c r="BK194"/>
  <c r="BK172"/>
  <c r="BK186"/>
  <c r="J157"/>
  <c r="J161"/>
  <c i="19" r="J132"/>
  <c r="J172"/>
  <c r="J154"/>
  <c r="BK149"/>
  <c r="J142"/>
  <c r="BK133"/>
  <c r="BK169"/>
  <c i="20" r="J156"/>
  <c r="BK187"/>
  <c i="22" r="BK181"/>
  <c r="BK155"/>
  <c r="J252"/>
  <c r="J168"/>
  <c r="J171"/>
  <c r="BK138"/>
  <c r="BK251"/>
  <c r="J148"/>
  <c r="J242"/>
  <c r="BK236"/>
  <c r="J179"/>
  <c r="BK148"/>
  <c r="BK133"/>
  <c r="J146"/>
  <c i="23" r="BK136"/>
  <c r="J129"/>
  <c i="24" r="J157"/>
  <c r="J162"/>
  <c r="J130"/>
  <c r="J134"/>
  <c r="J139"/>
  <c i="25" r="BK152"/>
  <c r="J130"/>
  <c r="J149"/>
  <c r="BK179"/>
  <c r="BK148"/>
  <c r="BK167"/>
  <c i="26" r="J161"/>
  <c r="J201"/>
  <c r="J135"/>
  <c r="BK218"/>
  <c i="41" r="BK127"/>
  <c i="43" r="BK147"/>
  <c i="48" r="BK217"/>
  <c r="BK197"/>
  <c i="49" r="J291"/>
  <c r="J271"/>
  <c r="BK226"/>
  <c r="J335"/>
  <c r="BK425"/>
  <c i="53" r="BK131"/>
  <c i="54" r="J136"/>
  <c r="J185"/>
  <c r="J158"/>
  <c r="J189"/>
  <c r="BK158"/>
  <c r="J151"/>
  <c i="56" r="BK151"/>
  <c r="BK132"/>
  <c i="1" r="AS146"/>
  <c i="2" r="BK164"/>
  <c r="J143"/>
  <c r="J201"/>
  <c r="F39"/>
  <c r="J139"/>
  <c i="3" r="J961"/>
  <c r="J715"/>
  <c r="J1110"/>
  <c r="BK1028"/>
  <c r="J944"/>
  <c r="J643"/>
  <c r="BK475"/>
  <c r="BK291"/>
  <c r="BK1118"/>
  <c r="BK903"/>
  <c r="J591"/>
  <c r="BK1110"/>
  <c r="J652"/>
  <c r="BK1003"/>
  <c r="J788"/>
  <c r="BK1476"/>
  <c r="J1170"/>
  <c r="J1060"/>
  <c r="BK1054"/>
  <c r="J537"/>
  <c r="J1069"/>
  <c r="J1298"/>
  <c r="J1118"/>
  <c r="BK918"/>
  <c r="J659"/>
  <c r="BK389"/>
  <c r="J1438"/>
  <c r="BK1301"/>
  <c r="J1142"/>
  <c r="BK775"/>
  <c r="J424"/>
  <c r="BK246"/>
  <c r="J1394"/>
  <c r="J1218"/>
  <c r="BK1122"/>
  <c r="J837"/>
  <c r="BK652"/>
  <c r="J532"/>
  <c r="BK253"/>
  <c r="BK1391"/>
  <c r="J1244"/>
  <c r="BK1069"/>
  <c r="BK874"/>
  <c r="BK703"/>
  <c r="J279"/>
  <c r="J1392"/>
  <c r="J1314"/>
  <c r="BK1071"/>
  <c r="BK695"/>
  <c r="J1458"/>
  <c r="BK1206"/>
  <c r="BK554"/>
  <c r="BK678"/>
  <c i="4" r="BK192"/>
  <c r="J172"/>
  <c r="BK208"/>
  <c r="BK202"/>
  <c r="BK213"/>
  <c r="BK218"/>
  <c r="J140"/>
  <c r="BK222"/>
  <c r="BK188"/>
  <c r="J222"/>
  <c r="J236"/>
  <c r="BK186"/>
  <c r="J210"/>
  <c r="J219"/>
  <c i="5" r="BK218"/>
  <c r="J139"/>
  <c r="J196"/>
  <c r="J156"/>
  <c r="BK169"/>
  <c r="BK172"/>
  <c r="BK135"/>
  <c r="J155"/>
  <c r="BK191"/>
  <c r="BK211"/>
  <c r="BK141"/>
  <c i="6" r="BK143"/>
  <c r="BK150"/>
  <c i="7" r="J157"/>
  <c r="BK138"/>
  <c r="J145"/>
  <c r="J147"/>
  <c r="BK130"/>
  <c i="8" r="J137"/>
  <c r="BK135"/>
  <c i="9" r="BK166"/>
  <c r="J156"/>
  <c r="BK202"/>
  <c r="BK173"/>
  <c r="BK139"/>
  <c r="BK187"/>
  <c r="J168"/>
  <c r="BK164"/>
  <c r="J204"/>
  <c r="J209"/>
  <c r="BK201"/>
  <c r="J159"/>
  <c r="BK148"/>
  <c r="BK138"/>
  <c i="10" r="J156"/>
  <c r="J132"/>
  <c r="J139"/>
  <c r="J160"/>
  <c r="J134"/>
  <c r="BK157"/>
  <c r="J154"/>
  <c i="11" r="BK137"/>
  <c r="J134"/>
  <c r="BK142"/>
  <c i="12" r="J234"/>
  <c r="J182"/>
  <c r="BK221"/>
  <c r="BK175"/>
  <c r="J214"/>
  <c i="14" r="BK149"/>
  <c r="BK156"/>
  <c r="BK155"/>
  <c r="J135"/>
  <c i="15" r="J137"/>
  <c r="BK132"/>
  <c r="J157"/>
  <c r="J154"/>
  <c r="J148"/>
  <c i="16" r="BK790"/>
  <c r="BK472"/>
  <c r="J255"/>
  <c r="BK163"/>
  <c r="J771"/>
  <c r="BK438"/>
  <c r="BK968"/>
  <c r="BK745"/>
  <c r="BK552"/>
  <c r="J896"/>
  <c r="J516"/>
  <c r="J850"/>
  <c r="BK480"/>
  <c r="BK1080"/>
  <c r="BK896"/>
  <c r="J620"/>
  <c r="J372"/>
  <c r="BK1123"/>
  <c r="J1009"/>
  <c r="BK1145"/>
  <c r="J968"/>
  <c r="BK702"/>
  <c r="J397"/>
  <c r="J1153"/>
  <c r="BK1083"/>
  <c r="J729"/>
  <c r="BK410"/>
  <c r="J1127"/>
  <c r="J615"/>
  <c r="J1083"/>
  <c r="J822"/>
  <c r="J624"/>
  <c r="BK403"/>
  <c r="BK162"/>
  <c i="17" r="J195"/>
  <c r="J158"/>
  <c r="J175"/>
  <c r="BK212"/>
  <c r="BK166"/>
  <c r="BK249"/>
  <c r="J192"/>
  <c r="J168"/>
  <c r="J198"/>
  <c r="J220"/>
  <c r="J174"/>
  <c r="J205"/>
  <c r="J236"/>
  <c r="J154"/>
  <c r="J227"/>
  <c r="J183"/>
  <c r="BK213"/>
  <c r="BK174"/>
  <c i="18" r="BK204"/>
  <c r="BK167"/>
  <c r="BK214"/>
  <c r="BK177"/>
  <c r="J133"/>
  <c r="BK143"/>
  <c r="J197"/>
  <c r="BK141"/>
  <c r="J169"/>
  <c r="BK203"/>
  <c r="J173"/>
  <c r="J183"/>
  <c r="BK170"/>
  <c r="J158"/>
  <c i="19" r="BK148"/>
  <c r="BK172"/>
  <c r="BK170"/>
  <c r="BK183"/>
  <c r="J184"/>
  <c r="J143"/>
  <c i="20" r="BK171"/>
  <c r="BK192"/>
  <c r="J181"/>
  <c r="J170"/>
  <c r="J145"/>
  <c r="BK149"/>
  <c r="BK180"/>
  <c r="J171"/>
  <c r="BK136"/>
  <c r="J163"/>
  <c r="BK185"/>
  <c r="BK145"/>
  <c i="21" r="J158"/>
  <c r="BK133"/>
  <c r="BK147"/>
  <c i="22" r="BK178"/>
  <c r="BK161"/>
  <c r="BK166"/>
  <c r="BK162"/>
  <c i="23" r="J138"/>
  <c r="BK137"/>
  <c i="24" r="J164"/>
  <c r="J153"/>
  <c r="BK155"/>
  <c r="J148"/>
  <c r="J154"/>
  <c r="J132"/>
  <c i="25" r="J131"/>
  <c r="J170"/>
  <c r="BK135"/>
  <c r="BK170"/>
  <c r="J166"/>
  <c i="26" r="BK171"/>
  <c i="28" r="BK261"/>
  <c i="31" r="BK127"/>
  <c i="32" r="J130"/>
  <c i="34" r="BK129"/>
  <c i="36" r="BK136"/>
  <c i="37" r="BK137"/>
  <c r="J148"/>
  <c i="38" r="J134"/>
  <c i="39" r="BK131"/>
  <c i="40" r="J130"/>
  <c i="42" r="J132"/>
  <c i="43" r="J145"/>
  <c r="J150"/>
  <c i="44" r="J159"/>
  <c r="J193"/>
  <c i="48" r="BK212"/>
  <c r="J133"/>
  <c r="BK167"/>
  <c r="J248"/>
  <c r="J230"/>
  <c r="BK138"/>
  <c r="BK133"/>
  <c i="49" r="J341"/>
  <c r="J380"/>
  <c r="BK423"/>
  <c r="J401"/>
  <c r="J416"/>
  <c r="BK378"/>
  <c r="BK308"/>
  <c r="BK271"/>
  <c i="50" r="BK151"/>
  <c r="J156"/>
  <c r="J196"/>
  <c r="J187"/>
  <c r="J162"/>
  <c r="J171"/>
  <c i="51" r="J127"/>
  <c i="52" r="BK128"/>
  <c i="53" r="BK129"/>
  <c i="54" r="BK188"/>
  <c r="BK184"/>
  <c r="J149"/>
  <c r="J186"/>
  <c r="BK174"/>
  <c r="BK151"/>
  <c r="BK169"/>
  <c r="J171"/>
  <c i="56" r="BK137"/>
  <c r="J146"/>
  <c r="BK142"/>
  <c i="3" r="J542"/>
  <c r="J871"/>
  <c r="J1030"/>
  <c r="BK631"/>
  <c r="J326"/>
  <c r="J1372"/>
  <c r="J1199"/>
  <c r="BK788"/>
  <c r="BK1460"/>
  <c r="J253"/>
  <c r="BK1179"/>
  <c r="J872"/>
  <c r="BK575"/>
  <c r="BK492"/>
  <c r="BK1426"/>
  <c r="BK1248"/>
  <c r="BK1064"/>
  <c r="J688"/>
  <c r="J674"/>
  <c i="4" r="BK184"/>
  <c r="J217"/>
  <c r="J165"/>
  <c r="J170"/>
  <c r="BK180"/>
  <c r="BK197"/>
  <c r="BK237"/>
  <c r="J137"/>
  <c r="J189"/>
  <c r="BK228"/>
  <c r="J167"/>
  <c r="BK150"/>
  <c r="BK189"/>
  <c r="BK215"/>
  <c r="J150"/>
  <c r="BK176"/>
  <c r="BK194"/>
  <c i="5" r="BK230"/>
  <c r="J187"/>
  <c r="BK148"/>
  <c r="J235"/>
  <c r="BK189"/>
  <c r="J174"/>
  <c r="BK139"/>
  <c r="BK137"/>
  <c r="J145"/>
  <c r="J173"/>
  <c r="J240"/>
  <c r="BK222"/>
  <c r="BK185"/>
  <c i="9" r="BK199"/>
  <c r="BK155"/>
  <c r="BK175"/>
  <c r="BK141"/>
  <c r="BK178"/>
  <c r="BK169"/>
  <c r="J147"/>
  <c r="BK186"/>
  <c r="BK183"/>
  <c r="BK157"/>
  <c r="J155"/>
  <c r="J181"/>
  <c i="11" r="J133"/>
  <c r="J138"/>
  <c i="12" r="J245"/>
  <c r="BK236"/>
  <c r="BK260"/>
  <c r="BK181"/>
  <c r="BK246"/>
  <c r="J156"/>
  <c i="14" r="BK148"/>
  <c r="BK160"/>
  <c r="J133"/>
  <c i="15" r="J163"/>
  <c r="BK164"/>
  <c r="BK170"/>
  <c r="BK159"/>
  <c r="BK167"/>
  <c i="16" r="BK954"/>
  <c r="J773"/>
  <c r="BK347"/>
  <c r="J724"/>
  <c r="J156"/>
  <c r="J726"/>
  <c r="J212"/>
  <c r="J785"/>
  <c r="J1101"/>
  <c r="BK873"/>
  <c r="BK157"/>
  <c r="BK1101"/>
  <c r="BK618"/>
  <c r="J441"/>
  <c r="BK1097"/>
  <c r="BK822"/>
  <c r="J572"/>
  <c r="BK353"/>
  <c r="BK170"/>
  <c r="J1006"/>
  <c r="J775"/>
  <c r="J854"/>
  <c r="BK419"/>
  <c r="BK197"/>
  <c r="J618"/>
  <c r="J332"/>
  <c r="BK1057"/>
  <c r="J914"/>
  <c r="BK736"/>
  <c r="BK451"/>
  <c i="17" r="J228"/>
  <c r="BK150"/>
  <c r="J229"/>
  <c r="J170"/>
  <c r="J184"/>
  <c r="BK239"/>
  <c r="BK232"/>
  <c r="BK178"/>
  <c r="J253"/>
  <c r="BK196"/>
  <c r="J191"/>
  <c r="BK195"/>
  <c i="18" r="J201"/>
  <c r="J142"/>
  <c r="BK198"/>
  <c r="BK182"/>
  <c r="J162"/>
  <c r="BK163"/>
  <c r="BK191"/>
  <c r="BK192"/>
  <c r="J174"/>
  <c i="19" r="BK174"/>
  <c r="BK146"/>
  <c r="BK140"/>
  <c r="BK132"/>
  <c r="BK180"/>
  <c r="J150"/>
  <c i="20" r="J178"/>
  <c r="BK182"/>
  <c r="BK167"/>
  <c r="J166"/>
  <c r="J157"/>
  <c r="BK177"/>
  <c r="J138"/>
  <c r="BK151"/>
  <c r="J180"/>
  <c r="BK179"/>
  <c r="BK181"/>
  <c i="21" r="J139"/>
  <c r="BK142"/>
  <c r="J153"/>
  <c r="BK132"/>
  <c r="BK129"/>
  <c r="BK140"/>
  <c r="J134"/>
  <c i="22" r="BK197"/>
  <c r="J207"/>
  <c r="BK186"/>
  <c r="J174"/>
  <c r="BK250"/>
  <c r="J195"/>
  <c r="J173"/>
  <c r="J141"/>
  <c r="J227"/>
  <c r="BK142"/>
  <c r="BK152"/>
  <c r="BK183"/>
  <c r="BK243"/>
  <c r="J243"/>
  <c r="J189"/>
  <c r="BK227"/>
  <c r="BK242"/>
  <c r="J147"/>
  <c i="23" r="J134"/>
  <c r="BK129"/>
  <c i="24" r="J163"/>
  <c r="BK163"/>
  <c r="J158"/>
  <c r="BK151"/>
  <c r="BK138"/>
  <c r="BK142"/>
  <c i="25" r="J153"/>
  <c r="BK146"/>
  <c r="BK157"/>
  <c r="J163"/>
  <c r="BK149"/>
  <c r="BK165"/>
  <c i="26" r="BK152"/>
  <c r="BK179"/>
  <c r="BK201"/>
  <c r="BK207"/>
  <c r="J224"/>
  <c r="J204"/>
  <c r="J164"/>
  <c r="BK136"/>
  <c r="J216"/>
  <c r="BK135"/>
  <c r="J133"/>
  <c i="27" r="J147"/>
  <c r="BK189"/>
  <c r="J175"/>
  <c r="J197"/>
  <c r="BK186"/>
  <c r="J140"/>
  <c r="BK140"/>
  <c r="J161"/>
  <c i="28" r="J138"/>
  <c r="J166"/>
  <c r="J221"/>
  <c r="J257"/>
  <c r="J275"/>
  <c r="BK260"/>
  <c i="29" r="BK166"/>
  <c r="BK167"/>
  <c r="BK169"/>
  <c r="J170"/>
  <c r="BK150"/>
  <c r="BK148"/>
  <c r="BK136"/>
  <c r="BK130"/>
  <c i="30" r="J169"/>
  <c r="J131"/>
  <c r="J177"/>
  <c r="J144"/>
  <c r="J172"/>
  <c r="BK157"/>
  <c r="BK130"/>
  <c r="J154"/>
  <c r="BK170"/>
  <c r="BK140"/>
  <c r="J142"/>
  <c r="BK135"/>
  <c r="J159"/>
  <c i="31" r="BK126"/>
  <c i="32" r="J132"/>
  <c i="34" r="BK131"/>
  <c i="35" r="BK128"/>
  <c i="36" r="J131"/>
  <c i="37" r="J140"/>
  <c r="BK145"/>
  <c i="38" r="BK133"/>
  <c i="39" r="J130"/>
  <c i="40" r="BK132"/>
  <c i="41" r="J129"/>
  <c i="42" r="J131"/>
  <c i="43" r="J136"/>
  <c r="J146"/>
  <c i="44" r="J196"/>
  <c r="J194"/>
  <c r="BK140"/>
  <c r="J237"/>
  <c r="J202"/>
  <c r="BK217"/>
  <c r="BK193"/>
  <c r="J176"/>
  <c i="45" r="J175"/>
  <c r="J213"/>
  <c r="BK206"/>
  <c r="J222"/>
  <c r="J197"/>
  <c i="46" r="BK172"/>
  <c r="J135"/>
  <c r="J220"/>
  <c i="47" r="J177"/>
  <c r="BK161"/>
  <c r="J152"/>
  <c i="48" r="J182"/>
  <c r="J187"/>
  <c r="J163"/>
  <c r="J246"/>
  <c r="BK240"/>
  <c r="J240"/>
  <c r="J243"/>
  <c r="BK161"/>
  <c i="49" r="BK244"/>
  <c r="BK291"/>
  <c r="J245"/>
  <c r="J209"/>
  <c r="BK209"/>
  <c r="J413"/>
  <c r="BK236"/>
  <c r="J277"/>
  <c r="J373"/>
  <c r="J166"/>
  <c i="50" r="BK200"/>
  <c r="BK145"/>
  <c r="J157"/>
  <c r="J195"/>
  <c r="BK173"/>
  <c r="J161"/>
  <c r="J163"/>
  <c i="54" r="BK187"/>
  <c r="BK150"/>
  <c r="BK173"/>
  <c r="J175"/>
  <c i="56" r="J140"/>
  <c r="BK138"/>
  <c r="J136"/>
  <c r="BK140"/>
  <c i="2" r="BK205"/>
  <c r="F37"/>
  <c r="J182"/>
  <c r="J178"/>
  <c r="J175"/>
  <c r="J174"/>
  <c r="J171"/>
  <c r="J170"/>
  <c r="BK165"/>
  <c r="BK151"/>
  <c i="3" r="J1114"/>
  <c r="J783"/>
  <c r="BK683"/>
  <c r="J614"/>
  <c r="BK1080"/>
  <c r="BK1027"/>
  <c r="BK941"/>
  <c r="J651"/>
  <c r="BK519"/>
  <c r="BK302"/>
  <c r="J175"/>
  <c r="J993"/>
  <c r="BK886"/>
  <c r="J588"/>
  <c r="J347"/>
  <c r="J1026"/>
  <c r="BK666"/>
  <c r="J492"/>
  <c r="J967"/>
  <c r="BK574"/>
  <c r="J182"/>
  <c r="J1461"/>
  <c r="BK1333"/>
  <c r="BK1163"/>
  <c r="BK872"/>
  <c r="BK696"/>
  <c r="BK377"/>
  <c r="BK883"/>
  <c r="BK651"/>
  <c r="BK494"/>
  <c r="BK167"/>
  <c r="BK1395"/>
  <c r="BK1157"/>
  <c r="J1450"/>
  <c r="BK1281"/>
  <c r="BK1142"/>
  <c r="BK890"/>
  <c r="J647"/>
  <c r="BK442"/>
  <c r="J1391"/>
  <c r="J1280"/>
  <c r="BK1030"/>
  <c r="J573"/>
  <c r="BK168"/>
  <c r="J1344"/>
  <c r="J1207"/>
  <c r="J956"/>
  <c r="J710"/>
  <c r="J527"/>
  <c r="BK1378"/>
  <c r="BK1174"/>
  <c r="J1281"/>
  <c r="J795"/>
  <c i="4" r="BK210"/>
  <c r="BK190"/>
  <c r="J240"/>
  <c r="BK238"/>
  <c r="J188"/>
  <c r="J154"/>
  <c r="J224"/>
  <c r="BK139"/>
  <c i="5" r="J201"/>
  <c r="BK188"/>
  <c r="J238"/>
  <c r="BK231"/>
  <c r="J186"/>
  <c r="BK247"/>
  <c r="J178"/>
  <c r="J176"/>
  <c r="J210"/>
  <c r="BK149"/>
  <c r="J222"/>
  <c r="J228"/>
  <c r="J138"/>
  <c i="6" r="J152"/>
  <c r="BK134"/>
  <c i="7" r="J168"/>
  <c r="BK143"/>
  <c r="J173"/>
  <c r="J142"/>
  <c i="8" r="J132"/>
  <c i="9" r="J184"/>
  <c r="BK159"/>
  <c r="BK168"/>
  <c r="J205"/>
  <c r="BK194"/>
  <c r="J160"/>
  <c i="10" r="BK160"/>
  <c r="BK134"/>
  <c r="J145"/>
  <c r="BK162"/>
  <c r="BK139"/>
  <c r="BK130"/>
  <c r="BK144"/>
  <c i="11" r="J146"/>
  <c r="BK139"/>
  <c i="12" r="BK245"/>
  <c r="J241"/>
  <c r="J202"/>
  <c r="J219"/>
  <c r="J227"/>
  <c r="BK158"/>
  <c r="BK146"/>
  <c r="BK243"/>
  <c r="BK261"/>
  <c r="BK182"/>
  <c r="BK213"/>
  <c r="BK130"/>
  <c r="BK208"/>
  <c r="J139"/>
  <c r="J196"/>
  <c r="J153"/>
  <c i="14" r="BK138"/>
  <c r="J156"/>
  <c r="BK135"/>
  <c i="15" r="BK145"/>
  <c r="J135"/>
  <c i="16" r="BK816"/>
  <c r="J494"/>
  <c r="J178"/>
  <c r="BK743"/>
  <c r="BK397"/>
  <c r="J513"/>
  <c r="J244"/>
  <c r="BK794"/>
  <c r="J954"/>
  <c r="BK763"/>
  <c r="BK255"/>
  <c r="J518"/>
  <c r="J1055"/>
  <c r="J837"/>
  <c r="BK1164"/>
  <c r="BK1026"/>
  <c r="J480"/>
  <c r="BK1084"/>
  <c r="BK777"/>
  <c r="J453"/>
  <c r="J321"/>
  <c r="BK1021"/>
  <c r="BK771"/>
  <c r="J387"/>
  <c r="BK1142"/>
  <c r="J1052"/>
  <c r="J881"/>
  <c r="BK1040"/>
  <c r="BK889"/>
  <c r="J691"/>
  <c r="J451"/>
  <c r="J400"/>
  <c r="BK321"/>
  <c r="J1123"/>
  <c r="BK995"/>
  <c r="J489"/>
  <c r="BK360"/>
  <c r="BK936"/>
  <c r="J364"/>
  <c r="J1116"/>
  <c r="BK945"/>
  <c r="BK801"/>
  <c r="J629"/>
  <c r="BK396"/>
  <c r="J157"/>
  <c i="17" r="J202"/>
  <c r="BK210"/>
  <c r="BK192"/>
  <c r="BK224"/>
  <c r="BK165"/>
  <c r="J218"/>
  <c r="J240"/>
  <c r="J231"/>
  <c r="BK190"/>
  <c r="J153"/>
  <c i="18" r="J205"/>
  <c r="BK173"/>
  <c r="J136"/>
  <c r="J203"/>
  <c r="J153"/>
  <c r="J198"/>
  <c r="J214"/>
  <c r="BK160"/>
  <c r="BK142"/>
  <c r="BK168"/>
  <c r="BK151"/>
  <c r="BK205"/>
  <c r="BK135"/>
  <c i="19" r="BK143"/>
  <c r="J153"/>
  <c r="J137"/>
  <c i="20" r="J147"/>
  <c r="J182"/>
  <c r="J194"/>
  <c r="J135"/>
  <c r="J179"/>
  <c r="J195"/>
  <c r="J153"/>
  <c r="BK168"/>
  <c r="BK138"/>
  <c r="BK166"/>
  <c r="BK189"/>
  <c r="BK186"/>
  <c r="BK173"/>
  <c r="J142"/>
  <c i="21" r="J159"/>
  <c r="J150"/>
  <c r="J142"/>
  <c r="BK159"/>
  <c r="BK134"/>
  <c r="BK141"/>
  <c r="J132"/>
  <c i="22" r="J200"/>
  <c r="BK139"/>
  <c r="BK145"/>
  <c r="BK143"/>
  <c r="BK179"/>
  <c r="BK134"/>
  <c r="BK240"/>
  <c r="J132"/>
  <c r="BK137"/>
  <c r="J145"/>
  <c r="J235"/>
  <c r="J165"/>
  <c r="J139"/>
  <c r="J155"/>
  <c r="BK217"/>
  <c r="J143"/>
  <c r="BK200"/>
  <c r="J222"/>
  <c r="BK188"/>
  <c r="J158"/>
  <c i="25" r="BK144"/>
  <c r="J161"/>
  <c r="BK151"/>
  <c r="BK147"/>
  <c i="26" r="J134"/>
  <c r="J141"/>
  <c r="J200"/>
  <c r="J152"/>
  <c r="BK211"/>
  <c r="BK176"/>
  <c r="J189"/>
  <c i="27" r="J145"/>
  <c r="J198"/>
  <c r="BK198"/>
  <c r="BK151"/>
  <c i="28" r="J268"/>
  <c i="30" r="BK154"/>
  <c r="BK160"/>
  <c r="J129"/>
  <c r="BK142"/>
  <c r="J176"/>
  <c r="BK176"/>
  <c r="BK137"/>
  <c r="J151"/>
  <c i="31" r="J129"/>
  <c i="33" r="BK129"/>
  <c i="35" r="J127"/>
  <c i="36" r="BK131"/>
  <c i="37" r="J137"/>
  <c r="J145"/>
  <c r="BK136"/>
  <c i="38" r="J133"/>
  <c i="39" r="J131"/>
  <c i="40" r="J129"/>
  <c i="42" r="J136"/>
  <c i="43" r="J142"/>
  <c r="BK148"/>
  <c i="44" r="BK151"/>
  <c r="BK157"/>
  <c r="J238"/>
  <c r="J152"/>
  <c r="BK176"/>
  <c r="BK226"/>
  <c r="J195"/>
  <c r="J212"/>
  <c i="45" r="J145"/>
  <c r="J219"/>
  <c r="J187"/>
  <c r="BK145"/>
  <c r="J156"/>
  <c r="J135"/>
  <c i="46" r="BK231"/>
  <c r="J212"/>
  <c r="J191"/>
  <c i="47" r="BK169"/>
  <c r="J169"/>
  <c r="J154"/>
  <c i="48" r="BK178"/>
  <c i="49" r="BK306"/>
  <c r="J308"/>
  <c r="BK160"/>
  <c r="J425"/>
  <c r="BK173"/>
  <c r="BK407"/>
  <c r="BK300"/>
  <c r="J284"/>
  <c r="BK231"/>
  <c r="BK250"/>
  <c i="50" r="BK178"/>
  <c r="J170"/>
  <c r="BK176"/>
  <c r="BK129"/>
  <c r="J129"/>
  <c r="J180"/>
  <c i="51" r="J131"/>
  <c r="BK128"/>
  <c i="52" r="BK134"/>
  <c i="53" r="J135"/>
  <c i="54" r="J176"/>
  <c r="J131"/>
  <c r="J150"/>
  <c r="J188"/>
  <c r="J168"/>
  <c r="BK149"/>
  <c r="J137"/>
  <c i="55" r="BK130"/>
  <c i="56" r="BK149"/>
  <c r="J139"/>
  <c r="J132"/>
  <c r="J138"/>
  <c i="3" r="J1038"/>
  <c r="J1083"/>
  <c r="J979"/>
  <c r="BK755"/>
  <c r="BK562"/>
  <c r="J336"/>
  <c r="J1474"/>
  <c r="BK1442"/>
  <c r="J1180"/>
  <c r="J1442"/>
  <c r="BK1346"/>
  <c r="J1100"/>
  <c r="J903"/>
  <c r="BK720"/>
  <c r="BK552"/>
  <c r="BK1469"/>
  <c r="BK1298"/>
  <c r="J1071"/>
  <c r="BK770"/>
  <c r="BK336"/>
  <c r="BK1409"/>
  <c r="J1210"/>
  <c r="BK803"/>
  <c r="BK617"/>
  <c r="BK538"/>
  <c r="BK308"/>
  <c r="J1464"/>
  <c r="J1301"/>
  <c r="BK1167"/>
  <c r="J886"/>
  <c r="BK707"/>
  <c r="J196"/>
  <c r="J1395"/>
  <c r="BK1257"/>
  <c r="J1080"/>
  <c r="J687"/>
  <c r="BK478"/>
  <c r="BK1450"/>
  <c r="BK1214"/>
  <c r="BK800"/>
  <c r="J1027"/>
  <c r="BK532"/>
  <c i="4" r="J161"/>
  <c r="BK167"/>
  <c r="J214"/>
  <c r="J162"/>
  <c r="J155"/>
  <c r="BK162"/>
  <c r="BK219"/>
  <c r="BK195"/>
  <c r="BK206"/>
  <c r="J221"/>
  <c r="J160"/>
  <c i="5" r="BK216"/>
  <c r="J169"/>
  <c r="J158"/>
  <c r="J188"/>
  <c r="BK150"/>
  <c r="J198"/>
  <c r="J181"/>
  <c r="J148"/>
  <c r="J136"/>
  <c i="7" r="J143"/>
  <c r="BK134"/>
  <c r="BK146"/>
  <c i="8" r="BK131"/>
  <c r="BK137"/>
  <c i="9" r="BK160"/>
  <c r="BK147"/>
  <c r="J201"/>
  <c r="J150"/>
  <c r="BK161"/>
  <c r="J197"/>
  <c i="15" r="BK169"/>
  <c r="BK179"/>
  <c r="BK168"/>
  <c r="J133"/>
  <c r="BK154"/>
  <c r="J130"/>
  <c i="16" r="BK785"/>
  <c r="BK564"/>
  <c r="BK305"/>
  <c r="BK900"/>
  <c r="J497"/>
  <c r="BK269"/>
  <c r="BK808"/>
  <c r="J604"/>
  <c r="J762"/>
  <c r="J486"/>
  <c r="J269"/>
  <c r="BK757"/>
  <c r="J353"/>
  <c r="J811"/>
  <c r="J454"/>
  <c r="J389"/>
  <c r="J889"/>
  <c r="J476"/>
  <c r="BK285"/>
  <c r="BK1116"/>
  <c r="J1021"/>
  <c r="J922"/>
  <c r="BK631"/>
  <c r="BK364"/>
  <c r="BK917"/>
  <c r="BK513"/>
  <c r="BK336"/>
  <c r="J951"/>
  <c r="BK846"/>
  <c r="BK627"/>
  <c r="J413"/>
  <c i="17" r="J246"/>
  <c r="BK241"/>
  <c r="BK244"/>
  <c r="BK169"/>
  <c r="BK205"/>
  <c r="BK173"/>
  <c r="BK191"/>
  <c r="BK246"/>
  <c r="BK154"/>
  <c r="BK160"/>
  <c r="BK235"/>
  <c r="J251"/>
  <c r="J140"/>
  <c r="BK185"/>
  <c r="BK145"/>
  <c r="J189"/>
  <c r="J235"/>
  <c r="J155"/>
  <c r="BK228"/>
  <c r="J215"/>
  <c r="BK179"/>
  <c r="J186"/>
  <c r="BK157"/>
  <c r="J145"/>
  <c i="18" r="J177"/>
  <c r="BK138"/>
  <c r="BK209"/>
  <c r="BK158"/>
  <c r="BK199"/>
  <c r="BK157"/>
  <c r="BK146"/>
  <c r="J207"/>
  <c r="BK140"/>
  <c r="J188"/>
  <c r="J140"/>
  <c r="J155"/>
  <c r="BK164"/>
  <c r="J186"/>
  <c r="J135"/>
  <c r="BK139"/>
  <c i="19" r="J179"/>
  <c r="BK171"/>
  <c r="J169"/>
  <c r="BK159"/>
  <c r="J136"/>
  <c r="BK184"/>
  <c r="J173"/>
  <c r="J163"/>
  <c i="20" r="J169"/>
  <c r="J148"/>
  <c r="BK158"/>
  <c r="BK169"/>
  <c r="J191"/>
  <c r="J151"/>
  <c r="BK197"/>
  <c r="J137"/>
  <c r="BK152"/>
  <c r="J193"/>
  <c r="J185"/>
  <c r="J162"/>
  <c r="BK184"/>
  <c r="BK148"/>
  <c i="21" r="BK144"/>
  <c r="J154"/>
  <c r="J161"/>
  <c r="BK158"/>
  <c r="J140"/>
  <c r="BK136"/>
  <c i="22" r="J229"/>
  <c r="BK146"/>
  <c r="J133"/>
  <c r="J191"/>
  <c r="BK165"/>
  <c r="J238"/>
  <c r="BK223"/>
  <c r="J138"/>
  <c r="J150"/>
  <c r="BK233"/>
  <c r="BK150"/>
  <c r="J245"/>
  <c r="J131"/>
  <c i="23" r="BK133"/>
  <c r="J130"/>
  <c i="24" r="BK140"/>
  <c r="BK153"/>
  <c r="J150"/>
  <c r="BK144"/>
  <c r="BK156"/>
  <c r="BK139"/>
  <c r="BK136"/>
  <c r="BK133"/>
  <c i="25" r="J152"/>
  <c r="J168"/>
  <c r="BK175"/>
  <c r="J177"/>
  <c r="J165"/>
  <c r="BK164"/>
  <c r="J167"/>
  <c i="26" r="J143"/>
  <c r="BK191"/>
  <c r="BK189"/>
  <c i="27" r="BK188"/>
  <c r="BK195"/>
  <c r="J202"/>
  <c r="BK199"/>
  <c r="J134"/>
  <c r="J173"/>
  <c i="28" r="BK187"/>
  <c r="BK248"/>
  <c r="BK166"/>
  <c r="BK254"/>
  <c r="BK274"/>
  <c i="30" r="BK173"/>
  <c r="J150"/>
  <c i="31" r="J131"/>
  <c i="33" r="J130"/>
  <c i="35" r="BK129"/>
  <c i="36" r="J136"/>
  <c i="37" r="BK140"/>
  <c r="BK148"/>
  <c i="38" r="J131"/>
  <c i="40" r="J132"/>
  <c i="41" r="J128"/>
  <c i="42" r="BK132"/>
  <c i="43" r="J143"/>
  <c r="J148"/>
  <c i="44" r="J230"/>
  <c r="J221"/>
  <c r="BK232"/>
  <c r="BK197"/>
  <c r="J226"/>
  <c r="J164"/>
  <c r="J156"/>
  <c i="45" r="J200"/>
  <c r="BK176"/>
  <c r="BK152"/>
  <c r="BK213"/>
  <c r="BK201"/>
  <c i="54" r="BK170"/>
  <c r="BK143"/>
  <c r="J169"/>
  <c r="BK131"/>
  <c i="56" r="J145"/>
  <c r="J142"/>
  <c r="BK131"/>
  <c i="55" l="1" r="T124"/>
  <c r="R124"/>
  <c i="56" r="R133"/>
  <c r="T133"/>
  <c i="12" r="T129"/>
  <c i="14" r="T129"/>
  <c i="15" r="BK129"/>
  <c i="16" r="BK331"/>
  <c r="J331"/>
  <c r="J106"/>
  <c r="P517"/>
  <c r="R608"/>
  <c r="R616"/>
  <c r="BK744"/>
  <c r="J744"/>
  <c r="J118"/>
  <c r="P800"/>
  <c r="R993"/>
  <c r="R1141"/>
  <c i="22" r="T246"/>
  <c i="24" r="P159"/>
  <c i="26" r="BK210"/>
  <c r="J210"/>
  <c r="J105"/>
  <c i="27" r="T182"/>
  <c i="28" r="P132"/>
  <c r="BK245"/>
  <c r="J245"/>
  <c r="J104"/>
  <c r="R273"/>
  <c r="R272"/>
  <c i="29" r="BK164"/>
  <c r="J164"/>
  <c r="J105"/>
  <c i="30" r="T165"/>
  <c r="T164"/>
  <c i="35" r="T126"/>
  <c r="T125"/>
  <c i="43" r="R141"/>
  <c r="R138"/>
  <c i="44" r="R146"/>
  <c i="45" r="T199"/>
  <c i="46" r="P134"/>
  <c r="R211"/>
  <c r="R210"/>
  <c i="48" r="BK155"/>
  <c r="J155"/>
  <c r="J103"/>
  <c i="49" r="BK249"/>
  <c r="J249"/>
  <c r="J109"/>
  <c r="BK379"/>
  <c r="J379"/>
  <c r="J112"/>
  <c i="50" r="T128"/>
  <c r="T127"/>
  <c r="T126"/>
  <c i="52" r="P127"/>
  <c r="P126"/>
  <c i="54" r="R182"/>
  <c i="2" r="T200"/>
  <c i="3" r="R156"/>
  <c r="BK358"/>
  <c r="J358"/>
  <c r="J105"/>
  <c r="T474"/>
  <c r="R596"/>
  <c r="P642"/>
  <c r="R882"/>
  <c r="R1070"/>
  <c r="BK1279"/>
  <c r="J1279"/>
  <c r="J123"/>
  <c r="BK1393"/>
  <c r="J1393"/>
  <c r="J126"/>
  <c r="BK1459"/>
  <c r="J1459"/>
  <c r="J127"/>
  <c r="R1472"/>
  <c i="4" r="T138"/>
  <c r="R143"/>
  <c r="P171"/>
  <c r="R233"/>
  <c i="5" r="R194"/>
  <c r="P226"/>
  <c i="6" r="T135"/>
  <c i="7" r="P135"/>
  <c i="8" r="T130"/>
  <c r="T129"/>
  <c i="9" r="BK140"/>
  <c r="J140"/>
  <c r="J103"/>
  <c i="11" r="T128"/>
  <c r="T127"/>
  <c r="T126"/>
  <c i="13" r="P128"/>
  <c r="P126"/>
  <c i="1" r="AU110"/>
  <c i="14" r="R159"/>
  <c i="16" r="BK177"/>
  <c r="J177"/>
  <c r="J103"/>
  <c r="T291"/>
  <c r="P452"/>
  <c r="BK608"/>
  <c r="J608"/>
  <c r="J114"/>
  <c r="BK616"/>
  <c r="J616"/>
  <c r="J115"/>
  <c r="P619"/>
  <c r="T619"/>
  <c r="BK776"/>
  <c r="J776"/>
  <c r="J119"/>
  <c r="T800"/>
  <c r="BK1085"/>
  <c r="J1085"/>
  <c r="J125"/>
  <c r="R1157"/>
  <c i="17" r="T148"/>
  <c r="P211"/>
  <c i="18" r="BK175"/>
  <c r="J175"/>
  <c r="J104"/>
  <c i="19" r="T131"/>
  <c r="T130"/>
  <c i="20" r="R150"/>
  <c i="21" r="R128"/>
  <c r="R127"/>
  <c r="R126"/>
  <c i="22" r="P246"/>
  <c i="24" r="BK129"/>
  <c i="25" r="P129"/>
  <c i="26" r="T132"/>
  <c r="R185"/>
  <c r="BK217"/>
  <c r="J217"/>
  <c r="J106"/>
  <c i="27" r="R128"/>
  <c r="P201"/>
  <c i="28" r="BK273"/>
  <c r="BK272"/>
  <c r="J272"/>
  <c r="J107"/>
  <c i="30" r="BK127"/>
  <c r="J127"/>
  <c r="J100"/>
  <c i="42" r="P130"/>
  <c r="P129"/>
  <c r="P128"/>
  <c i="1" r="AU144"/>
  <c i="44" r="P146"/>
  <c r="T234"/>
  <c r="T233"/>
  <c i="45" r="R134"/>
  <c r="P186"/>
  <c r="BK220"/>
  <c r="J220"/>
  <c r="J108"/>
  <c i="46" r="T163"/>
  <c i="48" r="BK225"/>
  <c r="J225"/>
  <c r="J104"/>
  <c i="49" r="P243"/>
  <c r="P400"/>
  <c i="52" r="T133"/>
  <c r="T132"/>
  <c i="9" r="R131"/>
  <c r="R140"/>
  <c r="R193"/>
  <c i="12" r="P129"/>
  <c i="14" r="P129"/>
  <c i="15" r="BK174"/>
  <c r="J174"/>
  <c r="J103"/>
  <c i="16" r="P243"/>
  <c r="P388"/>
  <c r="T409"/>
  <c r="T418"/>
  <c r="T817"/>
  <c i="17" r="R152"/>
  <c r="T242"/>
  <c i="18" r="P132"/>
  <c r="R193"/>
  <c i="19" r="P135"/>
  <c i="20" r="T183"/>
  <c i="22" r="BK129"/>
  <c i="23" r="T128"/>
  <c r="T126"/>
  <c i="25" r="T129"/>
  <c i="26" r="P190"/>
  <c i="27" r="P174"/>
  <c i="30" r="R127"/>
  <c i="41" r="BK126"/>
  <c r="BK125"/>
  <c r="J125"/>
  <c r="J100"/>
  <c i="43" r="P135"/>
  <c r="P132"/>
  <c i="44" r="P192"/>
  <c i="45" r="BK199"/>
  <c r="BK198"/>
  <c r="J198"/>
  <c r="J106"/>
  <c i="46" r="BK211"/>
  <c r="J211"/>
  <c r="J108"/>
  <c i="47" r="BK171"/>
  <c r="J171"/>
  <c r="J107"/>
  <c i="48" r="R155"/>
  <c i="49" r="T172"/>
  <c r="BK366"/>
  <c r="J366"/>
  <c r="J111"/>
  <c r="R414"/>
  <c i="52" r="BK133"/>
  <c r="J133"/>
  <c r="J103"/>
  <c i="53" r="BK133"/>
  <c r="BK132"/>
  <c r="J132"/>
  <c r="J102"/>
  <c i="2" r="BK129"/>
  <c r="J129"/>
  <c r="J100"/>
  <c r="BK207"/>
  <c r="J207"/>
  <c r="J105"/>
  <c i="3" r="P156"/>
  <c r="BK290"/>
  <c r="J290"/>
  <c r="J104"/>
  <c r="P358"/>
  <c r="BK553"/>
  <c r="J553"/>
  <c r="J107"/>
  <c r="T596"/>
  <c r="R642"/>
  <c r="T882"/>
  <c r="P1070"/>
  <c r="T1209"/>
  <c r="P1345"/>
  <c r="P1377"/>
  <c i="4" r="BK143"/>
  <c r="J143"/>
  <c r="J104"/>
  <c r="P143"/>
  <c r="T143"/>
  <c r="R171"/>
  <c r="BK233"/>
  <c r="J233"/>
  <c r="J109"/>
  <c i="5" r="R132"/>
  <c r="P205"/>
  <c r="BK243"/>
  <c r="J243"/>
  <c r="J106"/>
  <c i="6" r="P129"/>
  <c i="8" r="P134"/>
  <c r="P133"/>
  <c i="9" r="P131"/>
  <c r="T158"/>
  <c i="10" r="T128"/>
  <c r="T127"/>
  <c r="T126"/>
  <c i="11" r="P128"/>
  <c r="P127"/>
  <c r="P126"/>
  <c i="1" r="AU108"/>
  <c i="12" r="BK129"/>
  <c i="13" r="T128"/>
  <c r="T126"/>
  <c i="14" r="R129"/>
  <c r="R128"/>
  <c r="R127"/>
  <c i="15" r="P174"/>
  <c i="16" r="T177"/>
  <c r="BK388"/>
  <c r="J388"/>
  <c r="J107"/>
  <c r="P409"/>
  <c r="P418"/>
  <c r="T628"/>
  <c r="BK800"/>
  <c r="J800"/>
  <c r="J120"/>
  <c r="T993"/>
  <c r="P1141"/>
  <c r="BK1154"/>
  <c r="J1154"/>
  <c r="J127"/>
  <c i="17" r="P148"/>
  <c r="R211"/>
  <c i="18" r="P166"/>
  <c r="P210"/>
  <c i="19" r="T141"/>
  <c i="20" r="T132"/>
  <c r="T131"/>
  <c i="24" r="BK159"/>
  <c r="J159"/>
  <c r="J103"/>
  <c i="25" r="BK129"/>
  <c i="26" r="R190"/>
  <c r="P217"/>
  <c i="27" r="BK128"/>
  <c r="J128"/>
  <c r="J100"/>
  <c r="R174"/>
  <c r="BK201"/>
  <c r="J201"/>
  <c r="J104"/>
  <c i="28" r="R267"/>
  <c i="35" r="P126"/>
  <c r="P125"/>
  <c i="1" r="AU136"/>
  <c i="41" r="T126"/>
  <c r="T125"/>
  <c i="43" r="T135"/>
  <c r="T132"/>
  <c i="44" r="R192"/>
  <c i="45" r="R151"/>
  <c r="P220"/>
  <c i="46" r="R163"/>
  <c i="48" r="R132"/>
  <c r="T242"/>
  <c i="49" r="T140"/>
  <c r="T307"/>
  <c r="T414"/>
  <c i="51" r="BK126"/>
  <c r="J126"/>
  <c r="J100"/>
  <c r="R130"/>
  <c r="R129"/>
  <c i="16" r="BK243"/>
  <c r="J243"/>
  <c r="J104"/>
  <c r="BK517"/>
  <c r="J517"/>
  <c r="J113"/>
  <c r="T608"/>
  <c r="T616"/>
  <c r="R744"/>
  <c r="R955"/>
  <c r="R1053"/>
  <c r="P1154"/>
  <c i="17" r="BK139"/>
  <c r="J139"/>
  <c r="J103"/>
  <c r="T152"/>
  <c r="BK248"/>
  <c r="J248"/>
  <c r="J110"/>
  <c i="18" r="BK166"/>
  <c r="J166"/>
  <c r="J103"/>
  <c r="R210"/>
  <c i="20" r="BK150"/>
  <c r="J150"/>
  <c r="J105"/>
  <c i="24" r="R129"/>
  <c i="25" r="T174"/>
  <c i="26" r="R217"/>
  <c i="28" r="BK132"/>
  <c r="J132"/>
  <c r="J100"/>
  <c r="R245"/>
  <c r="P273"/>
  <c r="P272"/>
  <c i="30" r="R155"/>
  <c i="31" r="BK125"/>
  <c r="J125"/>
  <c r="J100"/>
  <c i="36" r="P130"/>
  <c r="P129"/>
  <c r="P128"/>
  <c i="1" r="AU137"/>
  <c i="37" r="P141"/>
  <c r="P138"/>
  <c i="38" r="P132"/>
  <c i="39" r="R128"/>
  <c r="R127"/>
  <c r="R126"/>
  <c i="41" r="R126"/>
  <c r="R125"/>
  <c i="45" r="BK151"/>
  <c r="J151"/>
  <c r="J103"/>
  <c i="49" r="P140"/>
  <c r="P307"/>
  <c r="T400"/>
  <c i="51" r="BK130"/>
  <c r="BK129"/>
  <c r="J129"/>
  <c r="J101"/>
  <c i="54" r="R165"/>
  <c r="R163"/>
  <c i="56" r="BK130"/>
  <c r="BK129"/>
  <c r="J129"/>
  <c r="J99"/>
  <c r="R130"/>
  <c r="R129"/>
  <c r="R128"/>
  <c r="BK134"/>
  <c r="J134"/>
  <c r="J102"/>
  <c i="16" r="P155"/>
  <c r="R331"/>
  <c r="BK409"/>
  <c r="J409"/>
  <c r="J108"/>
  <c r="BK628"/>
  <c r="J628"/>
  <c r="J117"/>
  <c r="P776"/>
  <c r="T955"/>
  <c r="T1053"/>
  <c r="P1157"/>
  <c i="17" r="T139"/>
  <c r="T136"/>
  <c r="P177"/>
  <c r="R242"/>
  <c i="18" r="T166"/>
  <c r="T210"/>
  <c i="20" r="R183"/>
  <c i="22" r="R129"/>
  <c i="27" r="T128"/>
  <c r="T201"/>
  <c i="29" r="R129"/>
  <c r="R128"/>
  <c i="32" r="P131"/>
  <c r="P128"/>
  <c r="P127"/>
  <c i="1" r="AU133"/>
  <c i="40" r="BK128"/>
  <c r="BK127"/>
  <c r="J127"/>
  <c r="J101"/>
  <c i="42" r="T130"/>
  <c r="T129"/>
  <c r="T128"/>
  <c i="43" r="BK141"/>
  <c r="J141"/>
  <c r="J106"/>
  <c i="44" r="BK146"/>
  <c r="J146"/>
  <c r="J103"/>
  <c r="P234"/>
  <c r="P233"/>
  <c i="46" r="P182"/>
  <c i="48" r="P155"/>
  <c i="49" r="P249"/>
  <c r="P379"/>
  <c i="52" r="T127"/>
  <c r="T126"/>
  <c r="T125"/>
  <c i="54" r="T182"/>
  <c i="56" r="T130"/>
  <c r="T129"/>
  <c r="T128"/>
  <c r="P134"/>
  <c r="P133"/>
  <c r="P128"/>
  <c i="1" r="AU159"/>
  <c i="17" r="R148"/>
  <c r="R177"/>
  <c r="P248"/>
  <c i="20" r="P183"/>
  <c i="23" r="R128"/>
  <c r="R126"/>
  <c i="24" r="P129"/>
  <c r="P128"/>
  <c r="P127"/>
  <c i="1" r="AU123"/>
  <c i="25" r="P174"/>
  <c i="29" r="R164"/>
  <c r="R162"/>
  <c i="30" r="P155"/>
  <c i="31" r="R125"/>
  <c r="R124"/>
  <c r="R123"/>
  <c i="33" r="T128"/>
  <c r="T127"/>
  <c r="T126"/>
  <c i="36" r="R130"/>
  <c r="R129"/>
  <c r="R128"/>
  <c i="38" r="T132"/>
  <c i="40" r="R128"/>
  <c r="R127"/>
  <c r="R126"/>
  <c i="42" r="R130"/>
  <c r="R129"/>
  <c r="R128"/>
  <c i="44" r="BK134"/>
  <c r="R225"/>
  <c i="45" r="P199"/>
  <c r="P198"/>
  <c i="49" r="P172"/>
  <c i="50" r="R128"/>
  <c r="R127"/>
  <c r="R126"/>
  <c i="51" r="R126"/>
  <c r="R125"/>
  <c r="R124"/>
  <c i="52" r="BK127"/>
  <c r="P133"/>
  <c r="P132"/>
  <c i="53" r="BK127"/>
  <c r="J127"/>
  <c r="J100"/>
  <c r="T133"/>
  <c r="T132"/>
  <c i="54" r="R130"/>
  <c r="R129"/>
  <c r="R128"/>
  <c i="2" r="T207"/>
  <c r="T206"/>
  <c i="3" r="BK195"/>
  <c r="J195"/>
  <c r="J103"/>
  <c r="P290"/>
  <c r="BK474"/>
  <c r="J474"/>
  <c r="J106"/>
  <c r="R553"/>
  <c r="P587"/>
  <c r="P719"/>
  <c r="BK860"/>
  <c r="J860"/>
  <c r="J114"/>
  <c r="T860"/>
  <c r="BK870"/>
  <c r="J870"/>
  <c r="J115"/>
  <c r="P870"/>
  <c r="R870"/>
  <c r="T870"/>
  <c r="BK873"/>
  <c r="J873"/>
  <c r="J116"/>
  <c r="P873"/>
  <c r="R873"/>
  <c r="T873"/>
  <c r="T1070"/>
  <c r="R1279"/>
  <c r="P1393"/>
  <c r="P1459"/>
  <c r="BK1472"/>
  <c r="J1472"/>
  <c r="J128"/>
  <c r="P1475"/>
  <c i="4" r="R138"/>
  <c r="R135"/>
  <c r="P147"/>
  <c r="BK203"/>
  <c r="J203"/>
  <c r="J108"/>
  <c r="P233"/>
  <c i="5" r="BK205"/>
  <c r="J205"/>
  <c r="J104"/>
  <c r="R226"/>
  <c i="6" r="P135"/>
  <c r="P128"/>
  <c r="P127"/>
  <c i="1" r="AU102"/>
  <c i="7" r="BK135"/>
  <c r="J135"/>
  <c r="J103"/>
  <c i="8" r="BK130"/>
  <c r="BK129"/>
  <c r="P130"/>
  <c r="P129"/>
  <c r="P128"/>
  <c i="1" r="AU104"/>
  <c i="9" r="T131"/>
  <c r="T140"/>
  <c r="T193"/>
  <c i="11" r="R128"/>
  <c r="R127"/>
  <c r="R126"/>
  <c i="12" r="R129"/>
  <c i="15" r="R174"/>
  <c i="16" r="T243"/>
  <c r="R388"/>
  <c r="R409"/>
  <c r="R418"/>
  <c r="R628"/>
  <c r="R776"/>
  <c r="R800"/>
  <c r="P993"/>
  <c r="BK1141"/>
  <c r="J1141"/>
  <c r="J126"/>
  <c r="R1154"/>
  <c i="18" r="R175"/>
  <c i="20" r="P150"/>
  <c i="24" r="T129"/>
  <c i="26" r="P132"/>
  <c r="BK185"/>
  <c r="J185"/>
  <c r="J102"/>
  <c r="T210"/>
  <c i="27" r="BK182"/>
  <c r="J182"/>
  <c r="J103"/>
  <c i="28" r="T273"/>
  <c r="T272"/>
  <c i="30" r="P165"/>
  <c r="P164"/>
  <c i="32" r="BK131"/>
  <c r="J131"/>
  <c r="J103"/>
  <c i="36" r="T130"/>
  <c r="T129"/>
  <c r="T128"/>
  <c i="37" r="BK141"/>
  <c r="J141"/>
  <c r="J106"/>
  <c i="41" r="P126"/>
  <c r="P125"/>
  <c i="1" r="AU143"/>
  <c i="43" r="T141"/>
  <c r="T138"/>
  <c i="44" r="T146"/>
  <c i="45" r="R186"/>
  <c i="47" r="T133"/>
  <c r="T132"/>
  <c i="48" r="P225"/>
  <c i="49" r="T243"/>
  <c r="R379"/>
  <c i="53" r="R133"/>
  <c r="R132"/>
  <c i="54" r="P182"/>
  <c i="17" r="R139"/>
  <c r="R136"/>
  <c r="T211"/>
  <c i="18" r="R166"/>
  <c r="BK210"/>
  <c r="J210"/>
  <c r="J106"/>
  <c i="19" r="P141"/>
  <c i="20" r="BK140"/>
  <c i="22" r="BK246"/>
  <c r="J246"/>
  <c r="J103"/>
  <c i="23" r="BK128"/>
  <c r="J128"/>
  <c r="J102"/>
  <c i="26" r="T190"/>
  <c i="28" r="T132"/>
  <c i="30" r="R165"/>
  <c r="R164"/>
  <c i="31" r="P125"/>
  <c r="P124"/>
  <c r="P123"/>
  <c i="1" r="AU130"/>
  <c i="33" r="BK128"/>
  <c r="BK127"/>
  <c r="J127"/>
  <c r="J101"/>
  <c i="37" r="T135"/>
  <c r="T132"/>
  <c i="38" r="BK132"/>
  <c r="J132"/>
  <c r="J103"/>
  <c i="40" r="T128"/>
  <c r="T127"/>
  <c r="T126"/>
  <c i="46" r="BK163"/>
  <c r="J163"/>
  <c r="J104"/>
  <c i="48" r="T225"/>
  <c i="49" r="R249"/>
  <c r="T379"/>
  <c i="50" r="BK128"/>
  <c r="BK127"/>
  <c r="J127"/>
  <c r="J101"/>
  <c i="54" r="P130"/>
  <c r="P129"/>
  <c i="56" r="BK141"/>
  <c r="J141"/>
  <c r="J103"/>
  <c i="2" r="P129"/>
  <c r="P128"/>
  <c r="P200"/>
  <c i="3" r="T195"/>
  <c r="T358"/>
  <c r="T553"/>
  <c r="R587"/>
  <c r="T719"/>
  <c r="R860"/>
  <c r="P882"/>
  <c r="BK997"/>
  <c r="J997"/>
  <c r="J118"/>
  <c r="R1029"/>
  <c r="BK1209"/>
  <c r="J1209"/>
  <c r="J122"/>
  <c r="T1279"/>
  <c r="BK1377"/>
  <c r="J1377"/>
  <c r="J125"/>
  <c r="R1393"/>
  <c r="R1459"/>
  <c r="P1472"/>
  <c r="T1472"/>
  <c i="4" r="BK138"/>
  <c r="J138"/>
  <c r="J103"/>
  <c r="T147"/>
  <c r="P203"/>
  <c i="5" r="BK194"/>
  <c r="J194"/>
  <c r="J103"/>
  <c r="R205"/>
  <c r="R243"/>
  <c i="6" r="BK129"/>
  <c r="R129"/>
  <c i="7" r="T135"/>
  <c i="8" r="BK134"/>
  <c r="J134"/>
  <c r="J104"/>
  <c i="9" r="BK131"/>
  <c r="R158"/>
  <c i="10" r="R128"/>
  <c r="R127"/>
  <c r="R126"/>
  <c i="12" r="T255"/>
  <c i="13" r="R128"/>
  <c r="R126"/>
  <c i="14" r="BK129"/>
  <c r="T159"/>
  <c i="15" r="T129"/>
  <c i="16" r="R243"/>
  <c r="T388"/>
  <c r="BK418"/>
  <c r="J418"/>
  <c r="J111"/>
  <c r="P628"/>
  <c r="T776"/>
  <c r="BK955"/>
  <c r="J955"/>
  <c r="J122"/>
  <c r="BK1053"/>
  <c r="J1053"/>
  <c r="J124"/>
  <c r="T1141"/>
  <c i="17" r="P139"/>
  <c r="P136"/>
  <c r="BK211"/>
  <c r="J211"/>
  <c r="J108"/>
  <c r="T248"/>
  <c i="18" r="T132"/>
  <c r="P193"/>
  <c i="19" r="BK131"/>
  <c r="BK130"/>
  <c r="J130"/>
  <c r="J101"/>
  <c r="T135"/>
  <c r="T134"/>
  <c i="20" r="BK132"/>
  <c r="BK131"/>
  <c r="T140"/>
  <c i="24" r="T159"/>
  <c i="25" r="R174"/>
  <c i="26" r="BK190"/>
  <c r="J190"/>
  <c r="J103"/>
  <c i="28" r="R218"/>
  <c i="29" r="BK129"/>
  <c r="J129"/>
  <c r="J100"/>
  <c r="P164"/>
  <c r="P162"/>
  <c i="30" r="T155"/>
  <c i="32" r="T131"/>
  <c r="T128"/>
  <c r="T127"/>
  <c i="34" r="T128"/>
  <c r="T127"/>
  <c r="T126"/>
  <c i="35" r="R126"/>
  <c r="R125"/>
  <c i="37" r="R135"/>
  <c r="R132"/>
  <c i="38" r="T129"/>
  <c r="T128"/>
  <c r="T127"/>
  <c i="45" r="T151"/>
  <c i="46" r="R182"/>
  <c i="47" r="P133"/>
  <c r="P132"/>
  <c i="48" r="T155"/>
  <c i="54" r="T130"/>
  <c r="T129"/>
  <c i="16" r="T155"/>
  <c r="R291"/>
  <c r="BK452"/>
  <c r="J452"/>
  <c r="J112"/>
  <c r="BK817"/>
  <c r="J817"/>
  <c r="J121"/>
  <c r="R1085"/>
  <c r="T1154"/>
  <c i="17" r="BK152"/>
  <c r="J152"/>
  <c r="J106"/>
  <c i="18" r="T175"/>
  <c i="19" r="BK135"/>
  <c r="J135"/>
  <c r="J104"/>
  <c i="20" r="R132"/>
  <c r="R131"/>
  <c r="P140"/>
  <c i="21" r="BK128"/>
  <c r="J128"/>
  <c r="J102"/>
  <c i="22" r="P129"/>
  <c r="P128"/>
  <c r="P127"/>
  <c i="1" r="AU121"/>
  <c i="26" r="T185"/>
  <c r="P210"/>
  <c i="27" r="R182"/>
  <c i="28" r="BK218"/>
  <c r="J218"/>
  <c r="J102"/>
  <c i="33" r="P128"/>
  <c r="P127"/>
  <c r="P126"/>
  <c i="1" r="AU134"/>
  <c i="37" r="T141"/>
  <c r="T138"/>
  <c i="38" r="BK129"/>
  <c r="BK128"/>
  <c r="BK127"/>
  <c r="J127"/>
  <c i="39" r="BK128"/>
  <c r="BK127"/>
  <c r="BK126"/>
  <c r="J126"/>
  <c r="J100"/>
  <c i="40" r="P128"/>
  <c r="P127"/>
  <c r="P126"/>
  <c i="1" r="AU142"/>
  <c i="44" r="R134"/>
  <c r="R133"/>
  <c r="T225"/>
  <c i="45" r="P151"/>
  <c i="46" r="BK134"/>
  <c r="J134"/>
  <c r="J102"/>
  <c r="P163"/>
  <c i="47" r="T171"/>
  <c r="T170"/>
  <c i="48" r="T132"/>
  <c r="T131"/>
  <c r="T130"/>
  <c r="P242"/>
  <c i="49" r="R172"/>
  <c r="R243"/>
  <c r="T366"/>
  <c i="51" r="T126"/>
  <c r="T125"/>
  <c i="52" r="R127"/>
  <c r="R126"/>
  <c i="2" r="BK200"/>
  <c r="J200"/>
  <c r="J103"/>
  <c r="P207"/>
  <c r="P206"/>
  <c i="3" r="BK156"/>
  <c r="T156"/>
  <c r="R290"/>
  <c r="R474"/>
  <c r="P596"/>
  <c r="BK719"/>
  <c r="J719"/>
  <c r="J113"/>
  <c r="P860"/>
  <c r="BK882"/>
  <c r="J882"/>
  <c r="J117"/>
  <c r="T997"/>
  <c r="P1029"/>
  <c r="BK1053"/>
  <c r="J1053"/>
  <c r="J120"/>
  <c r="R1053"/>
  <c r="P1209"/>
  <c r="BK1345"/>
  <c r="J1345"/>
  <c r="J124"/>
  <c r="T1377"/>
  <c r="T1393"/>
  <c r="T1459"/>
  <c r="R1475"/>
  <c i="4" r="P138"/>
  <c r="P135"/>
  <c r="R147"/>
  <c r="T203"/>
  <c i="5" r="T132"/>
  <c r="T205"/>
  <c r="T243"/>
  <c i="6" r="T129"/>
  <c r="T128"/>
  <c r="T127"/>
  <c i="7" r="BK129"/>
  <c r="J129"/>
  <c r="J102"/>
  <c r="T129"/>
  <c r="T128"/>
  <c r="T127"/>
  <c i="8" r="R134"/>
  <c r="R133"/>
  <c i="9" r="P140"/>
  <c r="BK193"/>
  <c r="J193"/>
  <c r="J105"/>
  <c i="12" r="R255"/>
  <c i="13" r="BK128"/>
  <c r="J128"/>
  <c r="J102"/>
  <c i="14" r="BK159"/>
  <c r="J159"/>
  <c r="J103"/>
  <c i="15" r="R129"/>
  <c r="R128"/>
  <c r="R127"/>
  <c i="16" r="R155"/>
  <c r="BK291"/>
  <c r="J291"/>
  <c r="J105"/>
  <c r="R452"/>
  <c r="R817"/>
  <c r="T1085"/>
  <c r="T1157"/>
  <c i="18" r="R132"/>
  <c r="R131"/>
  <c r="R130"/>
  <c r="BK193"/>
  <c r="J193"/>
  <c r="J105"/>
  <c i="19" r="P131"/>
  <c r="P130"/>
  <c r="R135"/>
  <c i="20" r="T150"/>
  <c i="21" r="P128"/>
  <c r="P127"/>
  <c r="P126"/>
  <c i="1" r="AU120"/>
  <c i="22" r="T129"/>
  <c r="T128"/>
  <c r="T127"/>
  <c i="28" r="R132"/>
  <c r="R131"/>
  <c r="R130"/>
  <c r="P245"/>
  <c r="P267"/>
  <c i="30" r="BK155"/>
  <c r="J155"/>
  <c r="J101"/>
  <c i="34" r="R128"/>
  <c r="R127"/>
  <c r="R126"/>
  <c i="37" r="BK135"/>
  <c r="J135"/>
  <c r="J103"/>
  <c i="38" r="P129"/>
  <c r="P128"/>
  <c r="P127"/>
  <c i="1" r="AU140"/>
  <c i="39" r="T128"/>
  <c r="T127"/>
  <c r="T126"/>
  <c i="43" r="P141"/>
  <c r="P138"/>
  <c i="44" r="BK192"/>
  <c r="J192"/>
  <c r="J104"/>
  <c r="R234"/>
  <c r="R233"/>
  <c i="45" r="BK134"/>
  <c r="BK186"/>
  <c r="J186"/>
  <c r="J104"/>
  <c r="R220"/>
  <c i="46" r="R134"/>
  <c r="R133"/>
  <c r="R132"/>
  <c i="47" r="R171"/>
  <c r="R170"/>
  <c i="49" r="T249"/>
  <c r="T248"/>
  <c r="R400"/>
  <c i="51" r="P130"/>
  <c r="P129"/>
  <c i="53" r="R127"/>
  <c r="R126"/>
  <c r="R125"/>
  <c i="54" r="BK165"/>
  <c r="J165"/>
  <c r="J105"/>
  <c i="56" r="BK144"/>
  <c r="J144"/>
  <c r="J104"/>
  <c i="2" r="T129"/>
  <c r="T128"/>
  <c r="T127"/>
  <c r="R207"/>
  <c r="R206"/>
  <c i="3" r="P195"/>
  <c r="T290"/>
  <c r="P474"/>
  <c r="BK596"/>
  <c r="J596"/>
  <c r="J111"/>
  <c r="BK642"/>
  <c r="J642"/>
  <c r="J112"/>
  <c r="T642"/>
  <c r="P997"/>
  <c r="BK1070"/>
  <c r="J1070"/>
  <c r="J121"/>
  <c r="R1209"/>
  <c r="T1345"/>
  <c r="T1475"/>
  <c i="4" r="BK147"/>
  <c r="T171"/>
  <c r="T233"/>
  <c i="5" r="P132"/>
  <c r="T194"/>
  <c r="T226"/>
  <c i="6" r="BK135"/>
  <c r="J135"/>
  <c r="J103"/>
  <c i="7" r="P129"/>
  <c r="P128"/>
  <c r="P127"/>
  <c i="1" r="AU103"/>
  <c i="7" r="R129"/>
  <c i="8" r="T134"/>
  <c r="T133"/>
  <c i="9" r="BK158"/>
  <c r="J158"/>
  <c r="J104"/>
  <c r="P193"/>
  <c i="10" r="BK128"/>
  <c r="BK127"/>
  <c r="J127"/>
  <c r="J101"/>
  <c i="11" r="BK128"/>
  <c r="J128"/>
  <c r="J102"/>
  <c i="12" r="BK255"/>
  <c r="J255"/>
  <c r="J103"/>
  <c i="14" r="P159"/>
  <c i="15" r="P129"/>
  <c r="P128"/>
  <c r="P127"/>
  <c i="1" r="AU112"/>
  <c i="16" r="BK155"/>
  <c r="J155"/>
  <c r="J102"/>
  <c r="P331"/>
  <c r="T517"/>
  <c r="P616"/>
  <c r="R619"/>
  <c r="T744"/>
  <c r="P955"/>
  <c r="P1053"/>
  <c i="17" r="BK177"/>
  <c r="J177"/>
  <c r="J107"/>
  <c r="P242"/>
  <c i="18" r="P175"/>
  <c i="19" r="R131"/>
  <c r="R130"/>
  <c i="21" r="T128"/>
  <c r="T127"/>
  <c r="T126"/>
  <c i="22" r="R246"/>
  <c i="23" r="P128"/>
  <c r="P126"/>
  <c i="1" r="AU122"/>
  <c i="26" r="R132"/>
  <c r="R131"/>
  <c r="R130"/>
  <c r="R210"/>
  <c i="27" r="P182"/>
  <c i="29" r="P129"/>
  <c r="P128"/>
  <c r="P127"/>
  <c i="1" r="AU128"/>
  <c i="29" r="T164"/>
  <c r="T162"/>
  <c i="36" r="BK130"/>
  <c r="BK129"/>
  <c r="J129"/>
  <c r="J101"/>
  <c i="39" r="P128"/>
  <c r="P127"/>
  <c r="P126"/>
  <c i="1" r="AU141"/>
  <c i="43" r="R135"/>
  <c r="R132"/>
  <c r="R131"/>
  <c i="44" r="P134"/>
  <c r="P133"/>
  <c r="P132"/>
  <c i="1" r="AU147"/>
  <c i="44" r="P225"/>
  <c i="45" r="R199"/>
  <c r="R198"/>
  <c i="46" r="T134"/>
  <c r="T211"/>
  <c r="T210"/>
  <c i="48" r="R225"/>
  <c i="49" r="P366"/>
  <c r="BK414"/>
  <c r="J414"/>
  <c r="J114"/>
  <c i="53" r="P133"/>
  <c r="P132"/>
  <c i="54" r="BK130"/>
  <c r="BK182"/>
  <c r="J182"/>
  <c r="J106"/>
  <c i="2" r="R129"/>
  <c r="R128"/>
  <c r="R127"/>
  <c r="R200"/>
  <c i="3" r="R195"/>
  <c r="R358"/>
  <c r="P553"/>
  <c r="BK587"/>
  <c r="J587"/>
  <c r="J108"/>
  <c r="T587"/>
  <c r="R719"/>
  <c r="R997"/>
  <c r="BK1029"/>
  <c r="J1029"/>
  <c r="J119"/>
  <c r="T1029"/>
  <c r="P1053"/>
  <c r="T1053"/>
  <c r="P1279"/>
  <c r="R1345"/>
  <c r="R1377"/>
  <c r="BK1475"/>
  <c r="J1475"/>
  <c r="J129"/>
  <c i="4" r="BK171"/>
  <c r="J171"/>
  <c r="J107"/>
  <c r="R203"/>
  <c i="5" r="BK132"/>
  <c r="J132"/>
  <c r="J102"/>
  <c r="P194"/>
  <c r="BK226"/>
  <c r="J226"/>
  <c r="J105"/>
  <c r="P243"/>
  <c i="6" r="R135"/>
  <c r="R128"/>
  <c r="R127"/>
  <c i="7" r="R135"/>
  <c i="8" r="R130"/>
  <c r="R129"/>
  <c r="R128"/>
  <c i="9" r="P158"/>
  <c i="10" r="P128"/>
  <c r="P127"/>
  <c r="P126"/>
  <c i="1" r="AU107"/>
  <c i="12" r="P255"/>
  <c i="15" r="T174"/>
  <c i="16" r="R177"/>
  <c r="T331"/>
  <c r="R517"/>
  <c r="P817"/>
  <c r="P1085"/>
  <c r="BK1157"/>
  <c r="J1157"/>
  <c r="J128"/>
  <c i="26" r="BK132"/>
  <c r="J132"/>
  <c r="J100"/>
  <c r="P185"/>
  <c r="T217"/>
  <c i="27" r="P128"/>
  <c r="P127"/>
  <c r="P126"/>
  <c i="1" r="AU126"/>
  <c i="27" r="T174"/>
  <c r="R201"/>
  <c i="28" r="T245"/>
  <c r="T267"/>
  <c i="29" r="T129"/>
  <c r="T128"/>
  <c r="T127"/>
  <c i="30" r="P127"/>
  <c r="P126"/>
  <c r="P125"/>
  <c i="1" r="AU129"/>
  <c i="37" r="R141"/>
  <c r="R138"/>
  <c i="38" r="R129"/>
  <c i="44" r="T192"/>
  <c i="45" r="P134"/>
  <c r="P133"/>
  <c r="P132"/>
  <c i="1" r="AU148"/>
  <c i="45" r="T186"/>
  <c r="T220"/>
  <c i="46" r="BK182"/>
  <c r="J182"/>
  <c r="J105"/>
  <c i="47" r="P171"/>
  <c r="P170"/>
  <c i="48" r="P132"/>
  <c r="P131"/>
  <c r="P130"/>
  <c i="1" r="AU151"/>
  <c i="48" r="R242"/>
  <c i="49" r="BK140"/>
  <c r="J140"/>
  <c r="J102"/>
  <c r="BK243"/>
  <c r="J243"/>
  <c r="J106"/>
  <c r="R366"/>
  <c i="50" r="P128"/>
  <c r="P127"/>
  <c r="P126"/>
  <c i="1" r="AU153"/>
  <c i="16" r="P177"/>
  <c r="P291"/>
  <c r="T452"/>
  <c r="P608"/>
  <c r="BK619"/>
  <c r="J619"/>
  <c r="J116"/>
  <c r="P744"/>
  <c r="BK993"/>
  <c r="J993"/>
  <c r="J123"/>
  <c i="17" r="BK148"/>
  <c r="J148"/>
  <c r="J104"/>
  <c r="T177"/>
  <c r="R248"/>
  <c i="18" r="BK132"/>
  <c r="J132"/>
  <c r="J102"/>
  <c r="T193"/>
  <c i="19" r="BK141"/>
  <c r="J141"/>
  <c r="J105"/>
  <c i="20" r="BK183"/>
  <c r="J183"/>
  <c r="J106"/>
  <c i="24" r="R159"/>
  <c i="25" r="R129"/>
  <c r="R128"/>
  <c r="R127"/>
  <c i="27" r="BK174"/>
  <c r="J174"/>
  <c r="J101"/>
  <c i="28" r="P218"/>
  <c r="BK267"/>
  <c r="J267"/>
  <c r="J106"/>
  <c i="30" r="BK165"/>
  <c r="J165"/>
  <c r="J103"/>
  <c i="31" r="T125"/>
  <c r="T124"/>
  <c r="T123"/>
  <c i="32" r="R131"/>
  <c r="R128"/>
  <c r="R127"/>
  <c i="34" r="BK128"/>
  <c r="J128"/>
  <c r="J102"/>
  <c i="37" r="P135"/>
  <c r="P132"/>
  <c r="P131"/>
  <c i="1" r="AU138"/>
  <c i="38" r="R132"/>
  <c i="42" r="BK130"/>
  <c r="BK129"/>
  <c r="J129"/>
  <c r="J101"/>
  <c i="43" r="BK135"/>
  <c r="J135"/>
  <c r="J103"/>
  <c i="44" r="T134"/>
  <c r="T133"/>
  <c r="T132"/>
  <c r="BK234"/>
  <c r="J234"/>
  <c r="J108"/>
  <c i="46" r="P211"/>
  <c r="P210"/>
  <c i="47" r="R133"/>
  <c r="R132"/>
  <c r="R131"/>
  <c i="49" r="BK172"/>
  <c r="J172"/>
  <c r="J103"/>
  <c r="R307"/>
  <c r="BK400"/>
  <c r="J400"/>
  <c r="J113"/>
  <c i="51" r="P126"/>
  <c r="P125"/>
  <c r="P124"/>
  <c i="1" r="AU154"/>
  <c i="51" r="T130"/>
  <c r="T129"/>
  <c i="53" r="P127"/>
  <c r="P126"/>
  <c r="P125"/>
  <c i="1" r="AU156"/>
  <c i="54" r="P165"/>
  <c r="P163"/>
  <c i="17" r="P152"/>
  <c r="P151"/>
  <c r="BK242"/>
  <c r="J242"/>
  <c r="J109"/>
  <c i="19" r="R141"/>
  <c i="20" r="P132"/>
  <c r="P131"/>
  <c r="R140"/>
  <c i="25" r="BK174"/>
  <c r="J174"/>
  <c r="J103"/>
  <c i="28" r="T218"/>
  <c i="30" r="T127"/>
  <c r="T126"/>
  <c r="T125"/>
  <c i="33" r="R128"/>
  <c r="R127"/>
  <c r="R126"/>
  <c i="34" r="P128"/>
  <c r="P127"/>
  <c r="P126"/>
  <c i="1" r="AU135"/>
  <c i="35" r="BK126"/>
  <c r="J126"/>
  <c r="J101"/>
  <c i="44" r="BK225"/>
  <c r="J225"/>
  <c r="J105"/>
  <c i="45" r="T134"/>
  <c r="T133"/>
  <c i="46" r="T182"/>
  <c i="47" r="BK133"/>
  <c r="J133"/>
  <c r="J102"/>
  <c i="48" r="BK132"/>
  <c r="J132"/>
  <c r="J102"/>
  <c r="BK242"/>
  <c r="J242"/>
  <c r="J105"/>
  <c i="49" r="R140"/>
  <c r="R139"/>
  <c r="BK307"/>
  <c r="J307"/>
  <c r="J110"/>
  <c r="P414"/>
  <c i="52" r="R133"/>
  <c r="R132"/>
  <c i="53" r="T127"/>
  <c r="T126"/>
  <c r="T125"/>
  <c i="54" r="T165"/>
  <c r="T163"/>
  <c i="26" r="BK180"/>
  <c r="J180"/>
  <c r="J101"/>
  <c i="47" r="BK160"/>
  <c r="J160"/>
  <c r="J104"/>
  <c i="55" r="BK126"/>
  <c r="J126"/>
  <c r="J100"/>
  <c i="27" r="BK177"/>
  <c r="J177"/>
  <c r="J102"/>
  <c i="29" r="BK156"/>
  <c r="J156"/>
  <c r="J101"/>
  <c i="47" r="BK168"/>
  <c r="J168"/>
  <c r="J105"/>
  <c i="54" r="BK157"/>
  <c r="J157"/>
  <c r="J101"/>
  <c r="BK161"/>
  <c r="J161"/>
  <c r="J102"/>
  <c i="17" r="BK252"/>
  <c r="J252"/>
  <c r="J111"/>
  <c i="43" r="BK139"/>
  <c r="J139"/>
  <c r="J105"/>
  <c i="4" r="BK136"/>
  <c r="J136"/>
  <c r="J102"/>
  <c i="26" r="BK223"/>
  <c r="J223"/>
  <c r="J108"/>
  <c i="46" r="BK208"/>
  <c r="J208"/>
  <c r="J106"/>
  <c i="16" r="BK415"/>
  <c r="J415"/>
  <c r="J109"/>
  <c i="26" r="BK208"/>
  <c r="J208"/>
  <c r="J104"/>
  <c i="31" r="BK130"/>
  <c r="J130"/>
  <c r="J101"/>
  <c i="17" r="BK137"/>
  <c r="J137"/>
  <c r="J102"/>
  <c i="37" r="BK133"/>
  <c r="J133"/>
  <c r="J102"/>
  <c i="2" r="BK190"/>
  <c r="J190"/>
  <c r="J101"/>
  <c i="3" r="BK593"/>
  <c r="J593"/>
  <c r="J109"/>
  <c i="28" r="BK225"/>
  <c r="J225"/>
  <c r="J103"/>
  <c i="37" r="BK149"/>
  <c r="J149"/>
  <c r="J107"/>
  <c i="48" r="BK249"/>
  <c r="J249"/>
  <c r="J106"/>
  <c i="49" r="BK195"/>
  <c r="J195"/>
  <c r="J104"/>
  <c i="55" r="BK129"/>
  <c r="J129"/>
  <c r="J102"/>
  <c i="47" r="BK153"/>
  <c r="J153"/>
  <c r="J103"/>
  <c i="52" r="BK130"/>
  <c r="J130"/>
  <c r="J101"/>
  <c i="16" r="BK1165"/>
  <c r="J1165"/>
  <c r="J129"/>
  <c i="43" r="BK133"/>
  <c r="J133"/>
  <c r="J102"/>
  <c i="28" r="BK214"/>
  <c r="J214"/>
  <c r="J101"/>
  <c r="BK263"/>
  <c r="J263"/>
  <c r="J105"/>
  <c i="32" r="BK129"/>
  <c r="J129"/>
  <c r="J102"/>
  <c i="45" r="BK196"/>
  <c r="J196"/>
  <c r="J105"/>
  <c i="49" r="BK225"/>
  <c r="J225"/>
  <c r="J105"/>
  <c i="4" r="BK239"/>
  <c r="J239"/>
  <c r="J110"/>
  <c i="36" r="BK135"/>
  <c r="J135"/>
  <c r="J104"/>
  <c i="56" r="BK148"/>
  <c r="J148"/>
  <c r="J105"/>
  <c i="42" r="BK135"/>
  <c r="J135"/>
  <c r="J104"/>
  <c i="43" r="BK149"/>
  <c r="J149"/>
  <c r="J107"/>
  <c i="2" r="BK195"/>
  <c r="J195"/>
  <c r="J102"/>
  <c i="3" r="BK1483"/>
  <c r="J1483"/>
  <c r="J130"/>
  <c i="29" r="BK160"/>
  <c r="J160"/>
  <c r="J102"/>
  <c i="49" r="BK246"/>
  <c r="J246"/>
  <c r="J107"/>
  <c i="37" r="BK139"/>
  <c r="J139"/>
  <c r="J105"/>
  <c i="46" r="BK154"/>
  <c r="J154"/>
  <c r="J103"/>
  <c i="53" r="BK130"/>
  <c r="J130"/>
  <c r="J101"/>
  <c i="56" r="BK150"/>
  <c r="J150"/>
  <c r="J106"/>
  <c i="44" r="BK231"/>
  <c r="J231"/>
  <c r="J106"/>
  <c i="56" r="E85"/>
  <c i="55" r="BK125"/>
  <c r="J125"/>
  <c r="J99"/>
  <c i="56" r="BE132"/>
  <c r="BE137"/>
  <c r="BE136"/>
  <c r="BE145"/>
  <c r="J122"/>
  <c r="BE131"/>
  <c r="F94"/>
  <c r="BE142"/>
  <c r="BE147"/>
  <c r="BE151"/>
  <c r="BE139"/>
  <c r="BE143"/>
  <c r="BE146"/>
  <c r="BE149"/>
  <c r="BE135"/>
  <c r="BE138"/>
  <c r="BE140"/>
  <c i="54" r="J130"/>
  <c r="J100"/>
  <c r="BK163"/>
  <c r="J163"/>
  <c r="J103"/>
  <c i="55" r="J94"/>
  <c r="J91"/>
  <c r="F121"/>
  <c r="BE127"/>
  <c r="BE130"/>
  <c r="E85"/>
  <c i="54" r="BE166"/>
  <c r="BE173"/>
  <c r="J91"/>
  <c r="BE175"/>
  <c r="BE168"/>
  <c r="BE143"/>
  <c r="BE169"/>
  <c i="53" r="BK126"/>
  <c r="BK125"/>
  <c r="J125"/>
  <c i="54" r="BE167"/>
  <c r="BE170"/>
  <c r="BE172"/>
  <c r="BE184"/>
  <c r="BE187"/>
  <c i="53" r="J133"/>
  <c r="J103"/>
  <c i="54" r="BE179"/>
  <c r="BE181"/>
  <c r="BE191"/>
  <c r="F94"/>
  <c r="BE144"/>
  <c r="BE171"/>
  <c r="BE183"/>
  <c r="BE136"/>
  <c r="BE185"/>
  <c r="BE192"/>
  <c r="BE149"/>
  <c r="BE150"/>
  <c r="BE180"/>
  <c r="BE154"/>
  <c r="BE158"/>
  <c r="BE162"/>
  <c r="BE189"/>
  <c r="E116"/>
  <c r="BE131"/>
  <c r="BE135"/>
  <c r="BE137"/>
  <c r="BE151"/>
  <c r="BE188"/>
  <c r="BE190"/>
  <c r="BE138"/>
  <c r="BE186"/>
  <c r="BE174"/>
  <c r="BE177"/>
  <c r="BE178"/>
  <c r="BE176"/>
  <c i="52" r="J127"/>
  <c r="J100"/>
  <c r="BK132"/>
  <c r="J132"/>
  <c r="J102"/>
  <c i="53" r="J91"/>
  <c r="J122"/>
  <c r="BE135"/>
  <c r="E85"/>
  <c r="BE129"/>
  <c r="F122"/>
  <c r="BE131"/>
  <c r="BE134"/>
  <c r="BE128"/>
  <c i="52" r="F94"/>
  <c r="J119"/>
  <c i="51" r="BK125"/>
  <c r="J125"/>
  <c r="J99"/>
  <c i="52" r="J94"/>
  <c r="BE129"/>
  <c i="51" r="J130"/>
  <c r="J102"/>
  <c i="52" r="E85"/>
  <c r="BE128"/>
  <c r="BE131"/>
  <c r="BE134"/>
  <c r="BE135"/>
  <c i="50" r="J128"/>
  <c r="J102"/>
  <c i="51" r="E85"/>
  <c r="J94"/>
  <c r="BE128"/>
  <c r="J118"/>
  <c i="50" r="BK126"/>
  <c r="J126"/>
  <c r="J100"/>
  <c i="51" r="F94"/>
  <c r="BE132"/>
  <c r="BE127"/>
  <c r="BE131"/>
  <c i="50" r="BE151"/>
  <c r="BE171"/>
  <c r="BE145"/>
  <c r="BE157"/>
  <c r="BE164"/>
  <c r="BE172"/>
  <c r="BE175"/>
  <c r="BE192"/>
  <c i="49" r="BK139"/>
  <c r="J139"/>
  <c r="J101"/>
  <c i="50" r="BE174"/>
  <c r="BE187"/>
  <c r="BE191"/>
  <c r="E112"/>
  <c r="BE132"/>
  <c r="BE177"/>
  <c r="BE196"/>
  <c r="J93"/>
  <c r="BE162"/>
  <c r="BE144"/>
  <c r="BE161"/>
  <c r="BE199"/>
  <c r="F96"/>
  <c r="BE180"/>
  <c r="BE156"/>
  <c r="BE163"/>
  <c r="BE183"/>
  <c r="BE129"/>
  <c r="BE173"/>
  <c i="49" r="BK248"/>
  <c r="J248"/>
  <c r="J108"/>
  <c i="50" r="BE137"/>
  <c r="BE141"/>
  <c r="BE179"/>
  <c r="BE186"/>
  <c r="BE195"/>
  <c r="BE200"/>
  <c r="BE133"/>
  <c r="BE170"/>
  <c r="BE178"/>
  <c r="BE176"/>
  <c i="49" r="F135"/>
  <c r="BE244"/>
  <c r="BE265"/>
  <c r="BE166"/>
  <c r="BE329"/>
  <c r="BE378"/>
  <c r="BE236"/>
  <c r="BE291"/>
  <c r="BE328"/>
  <c r="BE335"/>
  <c r="BE365"/>
  <c r="BE380"/>
  <c r="BE385"/>
  <c r="BE390"/>
  <c r="BE167"/>
  <c r="BE306"/>
  <c r="BE315"/>
  <c r="BE347"/>
  <c r="BE367"/>
  <c r="BE413"/>
  <c r="BE415"/>
  <c r="BE424"/>
  <c r="BE341"/>
  <c r="BE373"/>
  <c r="BE416"/>
  <c r="J132"/>
  <c r="BE158"/>
  <c r="BE231"/>
  <c r="BE300"/>
  <c r="BE423"/>
  <c r="BE185"/>
  <c r="BE308"/>
  <c r="BE407"/>
  <c r="BE425"/>
  <c r="BE159"/>
  <c r="BE359"/>
  <c r="BE399"/>
  <c r="BE401"/>
  <c r="BE190"/>
  <c r="BE196"/>
  <c r="BE226"/>
  <c r="BE247"/>
  <c r="BE277"/>
  <c r="BE160"/>
  <c r="BE284"/>
  <c r="BE141"/>
  <c r="BE173"/>
  <c r="BE250"/>
  <c r="BE322"/>
  <c r="E85"/>
  <c r="BE146"/>
  <c r="BE209"/>
  <c r="BE245"/>
  <c r="BE271"/>
  <c r="BE278"/>
  <c i="48" r="BK131"/>
  <c r="BK130"/>
  <c r="J130"/>
  <c i="49" r="BE256"/>
  <c r="BE353"/>
  <c r="BE372"/>
  <c i="48" r="F96"/>
  <c r="BE146"/>
  <c i="47" r="BK170"/>
  <c r="J170"/>
  <c r="J106"/>
  <c i="48" r="BE187"/>
  <c r="BE163"/>
  <c r="BE231"/>
  <c r="BE230"/>
  <c i="47" r="BK132"/>
  <c r="J132"/>
  <c r="J101"/>
  <c i="48" r="J93"/>
  <c r="BE178"/>
  <c r="BE217"/>
  <c r="BE222"/>
  <c r="BE153"/>
  <c r="BE160"/>
  <c r="BE133"/>
  <c r="BE243"/>
  <c r="BE246"/>
  <c r="BE248"/>
  <c r="BE161"/>
  <c r="BE236"/>
  <c r="BE247"/>
  <c r="E85"/>
  <c r="BE205"/>
  <c r="BE216"/>
  <c r="BE240"/>
  <c r="BE241"/>
  <c r="BE250"/>
  <c r="BE167"/>
  <c r="BE186"/>
  <c r="BE212"/>
  <c r="BE138"/>
  <c r="BE162"/>
  <c r="BE182"/>
  <c r="BE192"/>
  <c r="BE197"/>
  <c r="BE201"/>
  <c r="BE209"/>
  <c r="BE168"/>
  <c r="BE173"/>
  <c r="BE226"/>
  <c r="BE232"/>
  <c r="BE142"/>
  <c r="BE154"/>
  <c r="BE156"/>
  <c i="47" r="E117"/>
  <c r="BE140"/>
  <c r="BE154"/>
  <c r="BE172"/>
  <c r="BE177"/>
  <c r="BE182"/>
  <c r="BE187"/>
  <c i="46" r="BK210"/>
  <c r="J210"/>
  <c r="J107"/>
  <c i="47" r="BE146"/>
  <c r="BE152"/>
  <c r="F128"/>
  <c r="J125"/>
  <c r="BE161"/>
  <c r="BE169"/>
  <c r="BE134"/>
  <c i="46" r="BK133"/>
  <c r="J133"/>
  <c r="J101"/>
  <c i="45" r="J134"/>
  <c r="J102"/>
  <c i="46" r="BE135"/>
  <c r="E85"/>
  <c r="BE200"/>
  <c r="BE191"/>
  <c r="F129"/>
  <c r="BE209"/>
  <c r="BE212"/>
  <c r="BE231"/>
  <c r="BE181"/>
  <c r="BE192"/>
  <c r="BE223"/>
  <c i="45" r="J199"/>
  <c r="J107"/>
  <c i="46" r="BE164"/>
  <c r="BE172"/>
  <c r="BE220"/>
  <c r="J93"/>
  <c r="BE146"/>
  <c r="BE183"/>
  <c r="BE143"/>
  <c r="BE155"/>
  <c r="BE180"/>
  <c i="45" r="E118"/>
  <c i="44" r="J134"/>
  <c r="J102"/>
  <c i="45" r="F96"/>
  <c r="BE145"/>
  <c r="BE142"/>
  <c r="BE175"/>
  <c r="BE201"/>
  <c r="J93"/>
  <c i="44" r="BK233"/>
  <c r="J233"/>
  <c r="J107"/>
  <c i="45" r="BE143"/>
  <c r="BE191"/>
  <c r="BE223"/>
  <c r="BE167"/>
  <c r="BE177"/>
  <c r="BE221"/>
  <c r="BE222"/>
  <c r="BE156"/>
  <c r="BE159"/>
  <c r="BE195"/>
  <c r="BE213"/>
  <c r="BE214"/>
  <c r="BE152"/>
  <c r="BE144"/>
  <c r="BE197"/>
  <c r="BE200"/>
  <c r="BE187"/>
  <c r="BE176"/>
  <c r="BE206"/>
  <c r="BE135"/>
  <c r="BE219"/>
  <c i="44" r="BE140"/>
  <c r="BE202"/>
  <c i="43" r="BK138"/>
  <c r="J138"/>
  <c r="J104"/>
  <c i="44" r="BE157"/>
  <c r="BE168"/>
  <c i="43" r="BK132"/>
  <c r="J132"/>
  <c r="J101"/>
  <c i="44" r="BE135"/>
  <c r="BE147"/>
  <c r="BE152"/>
  <c r="BE194"/>
  <c r="J93"/>
  <c r="E118"/>
  <c r="BE212"/>
  <c r="BE144"/>
  <c r="BE216"/>
  <c r="BE156"/>
  <c r="BE193"/>
  <c r="BE236"/>
  <c r="BE230"/>
  <c r="BE232"/>
  <c r="BE237"/>
  <c r="BE176"/>
  <c r="BE235"/>
  <c r="BE238"/>
  <c r="BE151"/>
  <c r="BE159"/>
  <c r="BE186"/>
  <c r="BE195"/>
  <c r="F96"/>
  <c r="BE145"/>
  <c r="BE164"/>
  <c r="BE139"/>
  <c r="BE158"/>
  <c r="BE179"/>
  <c r="BE185"/>
  <c r="BE215"/>
  <c r="BE217"/>
  <c r="BE198"/>
  <c r="BE226"/>
  <c r="BE196"/>
  <c r="BE205"/>
  <c r="BE197"/>
  <c r="BE221"/>
  <c r="BE229"/>
  <c r="BE208"/>
  <c i="43" r="E85"/>
  <c r="J96"/>
  <c r="F128"/>
  <c i="42" r="J130"/>
  <c r="J102"/>
  <c i="43" r="BE147"/>
  <c r="BE150"/>
  <c r="J93"/>
  <c r="BE140"/>
  <c r="BE146"/>
  <c r="BE136"/>
  <c r="BE137"/>
  <c r="BE143"/>
  <c r="BE134"/>
  <c r="BE144"/>
  <c r="BE148"/>
  <c r="BE142"/>
  <c r="BE145"/>
  <c i="42" r="J96"/>
  <c r="BE136"/>
  <c r="F96"/>
  <c r="E114"/>
  <c r="BE132"/>
  <c i="41" r="J126"/>
  <c r="J101"/>
  <c i="42" r="BE133"/>
  <c r="J122"/>
  <c r="BE131"/>
  <c i="40" r="J128"/>
  <c r="J102"/>
  <c i="41" r="E85"/>
  <c r="BE127"/>
  <c i="40" r="BK126"/>
  <c r="J126"/>
  <c i="41" r="F96"/>
  <c r="J96"/>
  <c r="BE128"/>
  <c r="J93"/>
  <c r="BE129"/>
  <c i="39" r="J128"/>
  <c r="J102"/>
  <c i="40" r="J93"/>
  <c i="39" r="J127"/>
  <c r="J101"/>
  <c i="40" r="F96"/>
  <c r="BE129"/>
  <c r="BE132"/>
  <c r="BE131"/>
  <c r="E85"/>
  <c r="BE130"/>
  <c i="38" r="J128"/>
  <c r="J101"/>
  <c r="J129"/>
  <c r="J102"/>
  <c i="39" r="E85"/>
  <c r="J120"/>
  <c r="BE129"/>
  <c r="BE131"/>
  <c i="38" r="J100"/>
  <c i="39" r="F96"/>
  <c r="BE130"/>
  <c i="37" r="BK138"/>
  <c r="J138"/>
  <c r="J104"/>
  <c i="38" r="J96"/>
  <c r="J121"/>
  <c r="F96"/>
  <c r="E113"/>
  <c r="BE130"/>
  <c r="BE133"/>
  <c r="BE134"/>
  <c r="BE131"/>
  <c i="37" r="BE136"/>
  <c r="BE140"/>
  <c r="J93"/>
  <c r="J128"/>
  <c r="E85"/>
  <c i="36" r="J130"/>
  <c r="J102"/>
  <c i="37" r="BE137"/>
  <c r="F96"/>
  <c r="BE150"/>
  <c r="BE145"/>
  <c r="BE143"/>
  <c r="BE147"/>
  <c r="BE134"/>
  <c r="BE148"/>
  <c r="BE142"/>
  <c r="BE144"/>
  <c r="BE146"/>
  <c i="35" r="BK125"/>
  <c r="J125"/>
  <c i="36" r="J93"/>
  <c r="F125"/>
  <c r="E114"/>
  <c r="BE132"/>
  <c r="J96"/>
  <c r="BE133"/>
  <c r="BE136"/>
  <c r="BE131"/>
  <c i="35" r="F122"/>
  <c r="J93"/>
  <c r="BE127"/>
  <c r="E85"/>
  <c i="34" r="BK127"/>
  <c r="BK126"/>
  <c r="J126"/>
  <c i="35" r="J96"/>
  <c r="BE129"/>
  <c r="BE128"/>
  <c i="33" r="BK126"/>
  <c r="J126"/>
  <c r="J100"/>
  <c i="34" r="E85"/>
  <c i="33" r="J128"/>
  <c r="J102"/>
  <c i="34" r="J93"/>
  <c r="BE130"/>
  <c r="F123"/>
  <c r="BE132"/>
  <c r="BE131"/>
  <c r="BE129"/>
  <c i="33" r="F96"/>
  <c r="J93"/>
  <c r="E112"/>
  <c r="BE130"/>
  <c r="BE131"/>
  <c r="BE129"/>
  <c i="31" r="BK124"/>
  <c r="J124"/>
  <c r="J99"/>
  <c i="32" r="J124"/>
  <c r="E85"/>
  <c r="J121"/>
  <c r="BE133"/>
  <c r="F96"/>
  <c r="BE132"/>
  <c r="BE130"/>
  <c i="30" r="BK164"/>
  <c r="J164"/>
  <c r="J102"/>
  <c i="31" r="E111"/>
  <c i="30" r="BK126"/>
  <c r="J126"/>
  <c r="J99"/>
  <c i="31" r="BE126"/>
  <c r="F94"/>
  <c r="BE128"/>
  <c r="BE129"/>
  <c r="BE127"/>
  <c r="BE131"/>
  <c r="J91"/>
  <c i="30" r="F94"/>
  <c r="BE130"/>
  <c i="29" r="BK162"/>
  <c r="J162"/>
  <c r="J103"/>
  <c i="30" r="BE141"/>
  <c r="BE156"/>
  <c r="BE158"/>
  <c r="BE162"/>
  <c r="E85"/>
  <c r="BE131"/>
  <c r="BE168"/>
  <c r="BE173"/>
  <c r="BE140"/>
  <c r="BE154"/>
  <c r="BE157"/>
  <c r="BE160"/>
  <c r="BE166"/>
  <c r="BE167"/>
  <c r="BE171"/>
  <c r="BE138"/>
  <c r="BE142"/>
  <c r="J94"/>
  <c r="BE134"/>
  <c r="BE147"/>
  <c r="BE149"/>
  <c r="BE151"/>
  <c r="BE169"/>
  <c r="BE143"/>
  <c r="BE159"/>
  <c r="BE176"/>
  <c r="BE177"/>
  <c r="BE178"/>
  <c i="29" r="BK128"/>
  <c r="BK127"/>
  <c r="J127"/>
  <c r="J98"/>
  <c i="30" r="BE153"/>
  <c r="BE170"/>
  <c r="J119"/>
  <c r="BE129"/>
  <c r="BE174"/>
  <c r="BE135"/>
  <c r="BE137"/>
  <c r="BE163"/>
  <c r="BE175"/>
  <c r="BE148"/>
  <c r="BE146"/>
  <c r="BE128"/>
  <c r="BE144"/>
  <c r="BE145"/>
  <c r="BE150"/>
  <c r="BE152"/>
  <c r="BE172"/>
  <c i="29" r="F124"/>
  <c r="BE137"/>
  <c r="BE143"/>
  <c r="BE150"/>
  <c r="BE169"/>
  <c r="E115"/>
  <c r="BE136"/>
  <c i="28" r="J273"/>
  <c r="J108"/>
  <c i="29" r="J91"/>
  <c r="BE168"/>
  <c r="BE153"/>
  <c r="BE171"/>
  <c r="BE172"/>
  <c r="BE130"/>
  <c r="BE142"/>
  <c r="BE157"/>
  <c i="28" r="BK131"/>
  <c r="BK130"/>
  <c r="J130"/>
  <c r="J98"/>
  <c i="29" r="BE167"/>
  <c r="BE134"/>
  <c r="BE148"/>
  <c r="BE135"/>
  <c r="BE166"/>
  <c r="BE170"/>
  <c r="BE149"/>
  <c r="BE161"/>
  <c r="BE165"/>
  <c i="28" r="BE159"/>
  <c r="BE210"/>
  <c r="F127"/>
  <c r="BE165"/>
  <c r="BE167"/>
  <c r="BE215"/>
  <c r="BE252"/>
  <c r="BE213"/>
  <c r="BE261"/>
  <c r="BE268"/>
  <c i="27" r="BK127"/>
  <c r="J127"/>
  <c r="J99"/>
  <c i="28" r="J124"/>
  <c r="BE220"/>
  <c r="BE264"/>
  <c r="BE271"/>
  <c r="BE187"/>
  <c r="BE219"/>
  <c r="BE221"/>
  <c r="BE140"/>
  <c r="BE222"/>
  <c r="BE246"/>
  <c r="BE260"/>
  <c r="BE166"/>
  <c r="BE183"/>
  <c r="BE248"/>
  <c r="BE256"/>
  <c r="BE257"/>
  <c r="BE262"/>
  <c r="J94"/>
  <c r="BE139"/>
  <c r="BE144"/>
  <c r="BE177"/>
  <c r="BE224"/>
  <c r="BE253"/>
  <c r="BE274"/>
  <c r="BE143"/>
  <c r="BE275"/>
  <c r="BE138"/>
  <c r="BE173"/>
  <c r="BE180"/>
  <c r="BE226"/>
  <c r="BE251"/>
  <c r="BE254"/>
  <c r="E85"/>
  <c r="BE223"/>
  <c r="BE136"/>
  <c r="BE137"/>
  <c r="BE190"/>
  <c r="BE133"/>
  <c r="BE240"/>
  <c r="BE255"/>
  <c r="BE186"/>
  <c r="BE174"/>
  <c r="BE247"/>
  <c i="27" r="BE165"/>
  <c r="BE132"/>
  <c r="BE175"/>
  <c r="BE193"/>
  <c r="BE145"/>
  <c r="BE151"/>
  <c r="BE173"/>
  <c r="BE186"/>
  <c r="BE189"/>
  <c r="BE192"/>
  <c r="J120"/>
  <c r="BE195"/>
  <c i="26" r="BK131"/>
  <c i="27" r="F123"/>
  <c r="BE176"/>
  <c r="E114"/>
  <c r="BE136"/>
  <c r="BE188"/>
  <c r="BE161"/>
  <c r="BE199"/>
  <c r="BE200"/>
  <c r="BE202"/>
  <c r="BE170"/>
  <c r="BE184"/>
  <c r="BE203"/>
  <c r="BE137"/>
  <c r="BE196"/>
  <c r="BE198"/>
  <c r="BE135"/>
  <c r="BE158"/>
  <c r="BE190"/>
  <c r="BE141"/>
  <c r="BE152"/>
  <c r="BE129"/>
  <c r="BE147"/>
  <c r="BE155"/>
  <c r="BE134"/>
  <c r="BE146"/>
  <c r="BE162"/>
  <c r="BE187"/>
  <c r="BE191"/>
  <c r="BE140"/>
  <c r="BE194"/>
  <c r="J94"/>
  <c r="BE133"/>
  <c r="BE150"/>
  <c r="BE178"/>
  <c r="BE183"/>
  <c r="BE185"/>
  <c r="BE197"/>
  <c i="26" r="BE135"/>
  <c r="BE146"/>
  <c r="BE187"/>
  <c r="F127"/>
  <c r="BE145"/>
  <c r="BE151"/>
  <c r="BE153"/>
  <c r="BE189"/>
  <c r="BE202"/>
  <c i="25" r="J129"/>
  <c r="J102"/>
  <c i="26" r="J94"/>
  <c r="BE137"/>
  <c r="BE196"/>
  <c r="BE203"/>
  <c r="BE156"/>
  <c r="BE199"/>
  <c r="BE204"/>
  <c r="BE144"/>
  <c r="BE167"/>
  <c r="BE200"/>
  <c r="BE215"/>
  <c r="J91"/>
  <c r="BE142"/>
  <c r="BE168"/>
  <c r="BE179"/>
  <c r="BE181"/>
  <c r="BE201"/>
  <c r="BE152"/>
  <c r="BE191"/>
  <c r="BE211"/>
  <c r="BE216"/>
  <c r="E85"/>
  <c r="BE147"/>
  <c r="BE218"/>
  <c r="BE221"/>
  <c r="BE224"/>
  <c r="BE161"/>
  <c r="BE186"/>
  <c r="BE192"/>
  <c r="BE206"/>
  <c r="BE138"/>
  <c r="BE164"/>
  <c r="BE171"/>
  <c r="BE176"/>
  <c r="BE195"/>
  <c r="BE134"/>
  <c r="BE207"/>
  <c r="BE212"/>
  <c r="BE133"/>
  <c r="BE158"/>
  <c r="BE188"/>
  <c r="BE136"/>
  <c r="BE143"/>
  <c r="BE209"/>
  <c r="BE141"/>
  <c r="BE157"/>
  <c r="BE205"/>
  <c i="25" r="BE144"/>
  <c r="BE148"/>
  <c r="BE157"/>
  <c i="24" r="J129"/>
  <c r="J102"/>
  <c i="25" r="BE139"/>
  <c r="BE145"/>
  <c r="BE155"/>
  <c r="BE159"/>
  <c r="BE131"/>
  <c r="BE163"/>
  <c r="BE165"/>
  <c r="BE164"/>
  <c r="BE168"/>
  <c r="BE173"/>
  <c r="BE133"/>
  <c r="BE146"/>
  <c r="BE167"/>
  <c r="BE143"/>
  <c r="BE177"/>
  <c r="J96"/>
  <c r="BE135"/>
  <c r="BE151"/>
  <c r="BE169"/>
  <c r="J121"/>
  <c r="BE176"/>
  <c r="BE179"/>
  <c r="F96"/>
  <c r="BE130"/>
  <c r="BE149"/>
  <c r="BE170"/>
  <c r="BE147"/>
  <c r="BE175"/>
  <c r="BE132"/>
  <c r="BE172"/>
  <c r="E113"/>
  <c r="BE152"/>
  <c r="BE153"/>
  <c r="BE166"/>
  <c r="BE178"/>
  <c r="BE141"/>
  <c r="BE137"/>
  <c r="BE150"/>
  <c r="BE154"/>
  <c r="BE171"/>
  <c r="BE161"/>
  <c i="24" r="E113"/>
  <c r="F124"/>
  <c r="BE137"/>
  <c r="BE139"/>
  <c r="BE132"/>
  <c r="BE135"/>
  <c r="BE140"/>
  <c r="BE142"/>
  <c r="BE144"/>
  <c i="23" r="BK126"/>
  <c r="J126"/>
  <c r="J100"/>
  <c i="24" r="J93"/>
  <c r="BE136"/>
  <c r="BE138"/>
  <c r="BE149"/>
  <c r="J124"/>
  <c r="BE133"/>
  <c r="BE145"/>
  <c r="BE134"/>
  <c r="BE154"/>
  <c r="BE158"/>
  <c r="BE130"/>
  <c r="BE156"/>
  <c r="BE150"/>
  <c r="BE155"/>
  <c r="BE157"/>
  <c r="BE161"/>
  <c r="BE143"/>
  <c r="BE148"/>
  <c r="BE160"/>
  <c r="BE162"/>
  <c r="BE163"/>
  <c r="BE131"/>
  <c r="BE147"/>
  <c r="BE151"/>
  <c r="BE153"/>
  <c r="BE164"/>
  <c i="22" r="J129"/>
  <c r="J102"/>
  <c i="23" r="BE129"/>
  <c r="J123"/>
  <c r="BE130"/>
  <c r="BE137"/>
  <c r="F96"/>
  <c r="BE131"/>
  <c r="BE133"/>
  <c r="BE138"/>
  <c r="E112"/>
  <c r="BE132"/>
  <c r="J120"/>
  <c r="BE135"/>
  <c r="BE134"/>
  <c r="BE136"/>
  <c i="22" r="BE132"/>
  <c r="BE178"/>
  <c r="BE219"/>
  <c r="BE233"/>
  <c r="F96"/>
  <c r="BE131"/>
  <c r="BE134"/>
  <c r="BE146"/>
  <c r="BE159"/>
  <c r="BE229"/>
  <c r="BE240"/>
  <c r="E85"/>
  <c r="J96"/>
  <c r="BE166"/>
  <c r="BE185"/>
  <c r="BE197"/>
  <c r="BE210"/>
  <c r="BE216"/>
  <c r="BE234"/>
  <c r="BE239"/>
  <c r="BE247"/>
  <c r="BE153"/>
  <c r="BE156"/>
  <c r="BE231"/>
  <c r="BE238"/>
  <c r="BE241"/>
  <c r="BE251"/>
  <c r="BE204"/>
  <c r="BE237"/>
  <c r="BE243"/>
  <c r="BE149"/>
  <c r="BE173"/>
  <c r="BE201"/>
  <c r="BE207"/>
  <c r="BE215"/>
  <c r="BE225"/>
  <c r="BE242"/>
  <c r="BE248"/>
  <c r="BE250"/>
  <c r="J93"/>
  <c r="BE144"/>
  <c r="BE161"/>
  <c r="BE191"/>
  <c r="BE200"/>
  <c r="BE214"/>
  <c r="BE222"/>
  <c r="BE245"/>
  <c r="BE252"/>
  <c r="BE130"/>
  <c r="BE137"/>
  <c r="BE163"/>
  <c r="BE176"/>
  <c r="BE183"/>
  <c r="BE189"/>
  <c r="BE195"/>
  <c i="21" r="BK127"/>
  <c r="BK126"/>
  <c r="J126"/>
  <c r="J100"/>
  <c i="22" r="BE135"/>
  <c r="BE155"/>
  <c r="BE172"/>
  <c r="BE186"/>
  <c r="BE188"/>
  <c r="BE194"/>
  <c r="BE227"/>
  <c r="BE236"/>
  <c r="BE148"/>
  <c r="BE175"/>
  <c r="BE177"/>
  <c r="BE244"/>
  <c r="BE145"/>
  <c r="BE150"/>
  <c r="BE174"/>
  <c r="BE209"/>
  <c r="BE223"/>
  <c r="BE139"/>
  <c r="BE140"/>
  <c r="BE171"/>
  <c r="BE192"/>
  <c r="BE203"/>
  <c r="BE212"/>
  <c r="BE133"/>
  <c r="BE136"/>
  <c r="BE138"/>
  <c r="BE147"/>
  <c r="BE152"/>
  <c r="BE198"/>
  <c r="BE206"/>
  <c r="BE232"/>
  <c r="BE142"/>
  <c r="BE143"/>
  <c r="BE162"/>
  <c r="BE165"/>
  <c r="BE220"/>
  <c r="BE141"/>
  <c r="BE158"/>
  <c r="BE168"/>
  <c r="BE170"/>
  <c r="BE179"/>
  <c r="BE181"/>
  <c r="BE217"/>
  <c r="BE235"/>
  <c i="21" r="F96"/>
  <c r="BE129"/>
  <c r="E85"/>
  <c r="BE142"/>
  <c i="20" r="J132"/>
  <c r="J102"/>
  <c i="21" r="BE131"/>
  <c r="BE138"/>
  <c r="BE144"/>
  <c r="BE150"/>
  <c r="J96"/>
  <c i="20" r="J140"/>
  <c r="J104"/>
  <c i="21" r="BE139"/>
  <c r="BE152"/>
  <c r="BE156"/>
  <c r="BE136"/>
  <c r="BE147"/>
  <c r="J93"/>
  <c r="BE133"/>
  <c r="BE134"/>
  <c r="BE135"/>
  <c r="BE140"/>
  <c r="BE153"/>
  <c r="BE154"/>
  <c r="BE159"/>
  <c r="BE160"/>
  <c i="20" r="J131"/>
  <c r="J101"/>
  <c i="21" r="BE155"/>
  <c r="BE158"/>
  <c r="BE141"/>
  <c r="BE130"/>
  <c r="BE157"/>
  <c r="BE143"/>
  <c r="BE146"/>
  <c r="BE149"/>
  <c r="BE132"/>
  <c r="BE137"/>
  <c r="BE161"/>
  <c i="19" r="J131"/>
  <c r="J102"/>
  <c r="BK134"/>
  <c r="J134"/>
  <c r="J103"/>
  <c i="20" r="E116"/>
  <c r="BE133"/>
  <c r="BE179"/>
  <c r="BE184"/>
  <c r="BE185"/>
  <c r="BE190"/>
  <c r="BE149"/>
  <c r="BE159"/>
  <c r="BE161"/>
  <c r="BE166"/>
  <c i="19" r="BK129"/>
  <c r="J129"/>
  <c i="20" r="J127"/>
  <c r="BE136"/>
  <c r="BE148"/>
  <c r="BE165"/>
  <c r="BE174"/>
  <c r="BE180"/>
  <c r="BE188"/>
  <c r="F127"/>
  <c r="BE158"/>
  <c r="BE169"/>
  <c r="BE176"/>
  <c r="BE181"/>
  <c r="BE143"/>
  <c r="BE151"/>
  <c r="BE154"/>
  <c r="BE178"/>
  <c r="BE142"/>
  <c r="BE153"/>
  <c r="BE144"/>
  <c r="BE157"/>
  <c r="BE170"/>
  <c r="BE172"/>
  <c r="BE196"/>
  <c r="BE162"/>
  <c r="BE167"/>
  <c r="BE182"/>
  <c r="BE197"/>
  <c r="J93"/>
  <c r="BE134"/>
  <c r="BE138"/>
  <c r="BE141"/>
  <c r="BE145"/>
  <c r="BE147"/>
  <c r="BE152"/>
  <c r="BE155"/>
  <c r="BE160"/>
  <c r="BE171"/>
  <c r="BE187"/>
  <c r="BE191"/>
  <c r="BE194"/>
  <c r="BE135"/>
  <c r="BE164"/>
  <c r="BE168"/>
  <c r="BE137"/>
  <c r="BE173"/>
  <c r="BE192"/>
  <c r="BE195"/>
  <c r="BE189"/>
  <c r="BE146"/>
  <c r="BE156"/>
  <c r="BE163"/>
  <c r="BE177"/>
  <c r="BE175"/>
  <c r="BE186"/>
  <c r="BE193"/>
  <c i="19" r="BE150"/>
  <c r="BE153"/>
  <c r="E85"/>
  <c r="BE172"/>
  <c r="BE180"/>
  <c r="BE179"/>
  <c r="BE132"/>
  <c r="BE133"/>
  <c r="BE140"/>
  <c r="BE181"/>
  <c r="BE183"/>
  <c r="BE144"/>
  <c r="BE145"/>
  <c r="BE148"/>
  <c r="BE154"/>
  <c r="F96"/>
  <c r="BE137"/>
  <c r="BE147"/>
  <c r="BE159"/>
  <c r="BE184"/>
  <c r="J93"/>
  <c r="BE171"/>
  <c r="BE173"/>
  <c r="BE163"/>
  <c r="BE170"/>
  <c r="BE174"/>
  <c r="BE136"/>
  <c r="BE146"/>
  <c r="BE149"/>
  <c r="BE142"/>
  <c r="BE152"/>
  <c r="BE155"/>
  <c r="BE169"/>
  <c i="18" r="BK131"/>
  <c r="BK130"/>
  <c r="J130"/>
  <c r="J100"/>
  <c i="19" r="BE143"/>
  <c r="BE151"/>
  <c r="BE182"/>
  <c i="18" r="BE133"/>
  <c r="BE134"/>
  <c r="BE138"/>
  <c r="BE149"/>
  <c r="BE156"/>
  <c r="BE178"/>
  <c r="BE183"/>
  <c r="BE137"/>
  <c r="BE145"/>
  <c r="BE154"/>
  <c r="BE158"/>
  <c r="BE160"/>
  <c r="BE195"/>
  <c r="E85"/>
  <c r="J124"/>
  <c r="BE155"/>
  <c r="BE165"/>
  <c r="BE197"/>
  <c r="BE204"/>
  <c r="F96"/>
  <c r="BE144"/>
  <c r="BE153"/>
  <c r="BE168"/>
  <c r="BE186"/>
  <c r="BE203"/>
  <c i="17" r="BK151"/>
  <c r="J151"/>
  <c r="J105"/>
  <c i="18" r="BE143"/>
  <c r="BE157"/>
  <c r="BE163"/>
  <c r="BE177"/>
  <c r="BE181"/>
  <c r="BE185"/>
  <c r="BE206"/>
  <c r="BE139"/>
  <c r="BE152"/>
  <c r="BE164"/>
  <c r="BE147"/>
  <c r="BE174"/>
  <c r="BE179"/>
  <c r="BE182"/>
  <c r="BE212"/>
  <c r="BE188"/>
  <c r="BE202"/>
  <c r="BE215"/>
  <c r="BE162"/>
  <c r="BE167"/>
  <c r="BE170"/>
  <c r="BE173"/>
  <c r="BE176"/>
  <c r="BE198"/>
  <c r="BE211"/>
  <c r="BE140"/>
  <c r="BE150"/>
  <c r="BE184"/>
  <c r="BE187"/>
  <c r="BE194"/>
  <c r="BE205"/>
  <c r="BE207"/>
  <c r="BE209"/>
  <c r="BE142"/>
  <c r="BE148"/>
  <c r="BE161"/>
  <c r="BE169"/>
  <c r="BE216"/>
  <c r="BE136"/>
  <c r="BE141"/>
  <c r="BE146"/>
  <c r="BE151"/>
  <c r="BE171"/>
  <c r="BE180"/>
  <c r="BE200"/>
  <c r="BE214"/>
  <c r="BE135"/>
  <c r="BE159"/>
  <c r="BE190"/>
  <c r="BE191"/>
  <c r="BE196"/>
  <c r="BE201"/>
  <c r="BE192"/>
  <c r="BE213"/>
  <c r="BE217"/>
  <c r="BE172"/>
  <c r="BE189"/>
  <c r="BE199"/>
  <c r="BE208"/>
  <c i="16" r="BK417"/>
  <c r="J417"/>
  <c r="J110"/>
  <c i="17" r="BE140"/>
  <c r="BE170"/>
  <c r="BE176"/>
  <c r="BE188"/>
  <c r="BE195"/>
  <c r="BE204"/>
  <c r="BE210"/>
  <c r="BE218"/>
  <c r="J129"/>
  <c r="BE144"/>
  <c r="BE187"/>
  <c r="BE166"/>
  <c r="BE190"/>
  <c r="BE197"/>
  <c r="BE219"/>
  <c r="BE229"/>
  <c i="16" r="BK154"/>
  <c r="J154"/>
  <c r="J101"/>
  <c i="17" r="E121"/>
  <c r="F132"/>
  <c r="BE159"/>
  <c r="BE167"/>
  <c r="BE179"/>
  <c r="BE184"/>
  <c r="BE186"/>
  <c r="BE192"/>
  <c r="BE193"/>
  <c r="BE194"/>
  <c r="BE200"/>
  <c r="BE213"/>
  <c r="BE220"/>
  <c r="BE222"/>
  <c r="BE227"/>
  <c r="BE234"/>
  <c r="BE247"/>
  <c r="BE156"/>
  <c r="BE172"/>
  <c r="BE189"/>
  <c r="BE216"/>
  <c r="BE221"/>
  <c r="BE157"/>
  <c r="BE191"/>
  <c r="BE198"/>
  <c r="BE206"/>
  <c r="BE212"/>
  <c r="BE232"/>
  <c r="BE235"/>
  <c r="BE236"/>
  <c r="BE245"/>
  <c r="BE168"/>
  <c r="BE199"/>
  <c r="BE203"/>
  <c r="BE240"/>
  <c r="BE244"/>
  <c r="BE253"/>
  <c r="BE162"/>
  <c r="BE196"/>
  <c r="BE201"/>
  <c r="BE208"/>
  <c r="BE243"/>
  <c r="BE250"/>
  <c r="BE251"/>
  <c r="BE150"/>
  <c r="BE173"/>
  <c r="BE202"/>
  <c r="BE246"/>
  <c r="BE155"/>
  <c r="BE226"/>
  <c r="BE228"/>
  <c r="BE230"/>
  <c r="BE138"/>
  <c r="BE141"/>
  <c r="BE160"/>
  <c r="BE163"/>
  <c r="BE174"/>
  <c r="BE178"/>
  <c r="BE214"/>
  <c r="J96"/>
  <c r="BE158"/>
  <c r="BE164"/>
  <c r="BE180"/>
  <c r="BE182"/>
  <c r="BE233"/>
  <c r="BE169"/>
  <c r="BE225"/>
  <c r="BE237"/>
  <c r="BE239"/>
  <c r="BE153"/>
  <c r="BE209"/>
  <c r="BE217"/>
  <c r="BE249"/>
  <c r="BE145"/>
  <c r="BE149"/>
  <c r="BE154"/>
  <c r="BE171"/>
  <c r="BE175"/>
  <c r="BE205"/>
  <c r="BE223"/>
  <c r="BE224"/>
  <c r="BE161"/>
  <c r="BE165"/>
  <c r="BE181"/>
  <c r="BE183"/>
  <c r="BE185"/>
  <c r="BE207"/>
  <c r="BE215"/>
  <c r="BE231"/>
  <c r="BE238"/>
  <c r="BE241"/>
  <c i="16" r="E85"/>
  <c r="BE171"/>
  <c r="BE332"/>
  <c r="BE368"/>
  <c r="BE397"/>
  <c r="BE401"/>
  <c r="BE438"/>
  <c r="BE516"/>
  <c r="BE583"/>
  <c r="BE718"/>
  <c r="BE745"/>
  <c r="BE757"/>
  <c r="BE773"/>
  <c r="BE777"/>
  <c r="BE808"/>
  <c r="BE857"/>
  <c r="BE921"/>
  <c r="BE995"/>
  <c r="BE1006"/>
  <c r="BE1055"/>
  <c r="J93"/>
  <c r="BE163"/>
  <c r="BE408"/>
  <c r="BE416"/>
  <c r="BE424"/>
  <c r="BE790"/>
  <c r="BE885"/>
  <c r="BE922"/>
  <c r="BE1021"/>
  <c r="BE1052"/>
  <c r="BE1080"/>
  <c r="BE1084"/>
  <c r="BE1086"/>
  <c r="BE1123"/>
  <c r="BE1140"/>
  <c r="BE1143"/>
  <c r="BE311"/>
  <c r="BE313"/>
  <c r="BE329"/>
  <c r="BE330"/>
  <c r="BE336"/>
  <c r="BE344"/>
  <c r="BE345"/>
  <c r="BE347"/>
  <c r="BE373"/>
  <c r="BE431"/>
  <c r="BE451"/>
  <c r="BE490"/>
  <c r="BE497"/>
  <c r="BE537"/>
  <c r="BE564"/>
  <c r="BE569"/>
  <c r="BE601"/>
  <c r="BE736"/>
  <c r="BE740"/>
  <c r="BE830"/>
  <c r="BE889"/>
  <c r="BE944"/>
  <c r="BE1009"/>
  <c r="BE1025"/>
  <c r="BE1087"/>
  <c r="BE1132"/>
  <c r="BE156"/>
  <c r="BE212"/>
  <c r="BE242"/>
  <c r="BE292"/>
  <c r="BE348"/>
  <c r="BE383"/>
  <c r="BE410"/>
  <c r="BE480"/>
  <c r="BE486"/>
  <c r="BE642"/>
  <c r="BE649"/>
  <c r="BE772"/>
  <c r="BE801"/>
  <c r="BE807"/>
  <c r="BE873"/>
  <c r="BE877"/>
  <c r="BE881"/>
  <c r="BE1056"/>
  <c r="BE1152"/>
  <c r="BE931"/>
  <c r="BE951"/>
  <c r="BE978"/>
  <c r="BE1061"/>
  <c r="BE1135"/>
  <c r="BE1144"/>
  <c r="BE1145"/>
  <c i="15" r="J129"/>
  <c r="J102"/>
  <c i="16" r="BE241"/>
  <c r="BE274"/>
  <c r="BE337"/>
  <c r="BE505"/>
  <c r="BE572"/>
  <c r="BE600"/>
  <c r="BE618"/>
  <c r="BE624"/>
  <c r="BE725"/>
  <c r="BE743"/>
  <c r="BE763"/>
  <c r="BE854"/>
  <c r="BE952"/>
  <c r="BE984"/>
  <c r="BE1026"/>
  <c r="BE1040"/>
  <c r="BE1057"/>
  <c r="BE1113"/>
  <c r="BE1146"/>
  <c r="BE203"/>
  <c r="BE304"/>
  <c r="BE403"/>
  <c r="BE423"/>
  <c r="BE441"/>
  <c r="BE485"/>
  <c r="BE494"/>
  <c r="BE518"/>
  <c r="BE713"/>
  <c r="BE861"/>
  <c r="BE865"/>
  <c r="BE950"/>
  <c r="BE965"/>
  <c r="BE973"/>
  <c r="BE976"/>
  <c r="BE1101"/>
  <c r="BE1116"/>
  <c r="BE1120"/>
  <c r="BE1127"/>
  <c r="BE1150"/>
  <c r="BE1151"/>
  <c r="BE1155"/>
  <c r="BE1156"/>
  <c r="BE1158"/>
  <c r="BE164"/>
  <c r="BE279"/>
  <c r="BE353"/>
  <c r="BE364"/>
  <c r="BE402"/>
  <c r="BE629"/>
  <c r="BE785"/>
  <c r="BE795"/>
  <c r="BE818"/>
  <c r="BE847"/>
  <c r="BE900"/>
  <c r="BE936"/>
  <c r="BE945"/>
  <c r="BE977"/>
  <c r="BE994"/>
  <c r="BE1015"/>
  <c r="BE1041"/>
  <c r="BE1054"/>
  <c r="BE1058"/>
  <c r="BE1166"/>
  <c r="F96"/>
  <c r="BE170"/>
  <c r="BE217"/>
  <c r="BE298"/>
  <c r="BE305"/>
  <c r="BE387"/>
  <c r="BE400"/>
  <c r="BE413"/>
  <c r="BE552"/>
  <c r="BE687"/>
  <c r="BE691"/>
  <c r="BE707"/>
  <c r="BE724"/>
  <c r="BE781"/>
  <c r="BE812"/>
  <c r="BE846"/>
  <c r="BE910"/>
  <c r="BE954"/>
  <c r="BE992"/>
  <c r="BE1022"/>
  <c r="BE1051"/>
  <c r="BE1083"/>
  <c r="BE1097"/>
  <c r="BE1124"/>
  <c r="BE1142"/>
  <c r="BE1153"/>
  <c r="BE1164"/>
  <c r="BE472"/>
  <c r="BE636"/>
  <c r="BE794"/>
  <c r="BE869"/>
  <c r="BE157"/>
  <c r="BE218"/>
  <c r="BE268"/>
  <c r="BE396"/>
  <c r="BE513"/>
  <c r="BE542"/>
  <c r="BE604"/>
  <c r="BE607"/>
  <c r="BE631"/>
  <c r="BE690"/>
  <c r="BE762"/>
  <c r="BE815"/>
  <c r="BE816"/>
  <c r="BE837"/>
  <c r="BE956"/>
  <c r="BE162"/>
  <c r="BE165"/>
  <c r="BE178"/>
  <c r="BE346"/>
  <c r="BE398"/>
  <c r="BE454"/>
  <c r="BE591"/>
  <c r="BE627"/>
  <c r="BE767"/>
  <c r="BE775"/>
  <c r="BE822"/>
  <c r="BE896"/>
  <c r="BE927"/>
  <c r="BE953"/>
  <c r="BE255"/>
  <c r="BE285"/>
  <c r="BE446"/>
  <c r="BE489"/>
  <c r="BE501"/>
  <c r="BE547"/>
  <c r="BE557"/>
  <c r="BE630"/>
  <c r="BE664"/>
  <c r="BE681"/>
  <c r="BE733"/>
  <c r="BE750"/>
  <c r="BE335"/>
  <c r="BE360"/>
  <c r="BE378"/>
  <c r="BE420"/>
  <c r="BE468"/>
  <c r="BE508"/>
  <c r="BE702"/>
  <c r="BE729"/>
  <c r="BE811"/>
  <c r="BE827"/>
  <c r="BE850"/>
  <c r="BE904"/>
  <c r="BE960"/>
  <c r="BE197"/>
  <c r="BE244"/>
  <c r="BE399"/>
  <c r="BE419"/>
  <c r="BE427"/>
  <c r="BE461"/>
  <c r="BE493"/>
  <c r="BE498"/>
  <c r="BE609"/>
  <c r="BE614"/>
  <c r="BE615"/>
  <c r="BE632"/>
  <c r="BE633"/>
  <c r="BE726"/>
  <c r="BE774"/>
  <c r="BE799"/>
  <c r="BE917"/>
  <c r="BE224"/>
  <c r="BE269"/>
  <c r="BE312"/>
  <c r="BE321"/>
  <c r="BE372"/>
  <c r="BE377"/>
  <c r="BE382"/>
  <c r="BE389"/>
  <c r="BE414"/>
  <c r="BE434"/>
  <c r="BE453"/>
  <c r="BE476"/>
  <c r="BE617"/>
  <c r="BE620"/>
  <c r="BE680"/>
  <c r="BE701"/>
  <c r="BE771"/>
  <c r="BE914"/>
  <c r="BE926"/>
  <c r="BE968"/>
  <c i="15" r="J96"/>
  <c i="14" r="J129"/>
  <c r="J102"/>
  <c i="15" r="BE151"/>
  <c r="BE154"/>
  <c r="BE165"/>
  <c r="BE146"/>
  <c r="BE149"/>
  <c r="BE163"/>
  <c r="BE166"/>
  <c r="BE148"/>
  <c r="BE155"/>
  <c r="BE167"/>
  <c r="BE135"/>
  <c r="BE150"/>
  <c r="BE168"/>
  <c r="BE171"/>
  <c r="BE131"/>
  <c r="BE137"/>
  <c r="BE144"/>
  <c r="BE153"/>
  <c r="BE159"/>
  <c r="F124"/>
  <c r="E85"/>
  <c r="J121"/>
  <c r="BE130"/>
  <c r="BE133"/>
  <c r="BE169"/>
  <c r="BE177"/>
  <c r="BE179"/>
  <c r="BE164"/>
  <c r="BE143"/>
  <c r="BE152"/>
  <c r="BE157"/>
  <c r="BE139"/>
  <c r="BE161"/>
  <c r="BE178"/>
  <c r="BE141"/>
  <c r="BE145"/>
  <c r="BE172"/>
  <c r="BE175"/>
  <c r="BE147"/>
  <c r="BE170"/>
  <c r="BE173"/>
  <c r="BE132"/>
  <c r="BE176"/>
  <c i="14" r="BE143"/>
  <c r="BE130"/>
  <c r="BE157"/>
  <c r="F124"/>
  <c r="BE148"/>
  <c r="BE149"/>
  <c r="BE156"/>
  <c r="J124"/>
  <c r="BE142"/>
  <c r="BE163"/>
  <c i="13" r="BK126"/>
  <c r="J126"/>
  <c i="14" r="J93"/>
  <c r="BE158"/>
  <c r="E85"/>
  <c r="BE164"/>
  <c r="BE153"/>
  <c r="BE135"/>
  <c r="BE136"/>
  <c r="BE140"/>
  <c r="BE154"/>
  <c r="BE139"/>
  <c r="BE147"/>
  <c r="BE162"/>
  <c r="BE131"/>
  <c r="BE134"/>
  <c r="BE144"/>
  <c r="BE151"/>
  <c r="BE160"/>
  <c r="BE132"/>
  <c r="BE137"/>
  <c r="BE138"/>
  <c r="BE155"/>
  <c r="BE161"/>
  <c r="BE133"/>
  <c r="BE145"/>
  <c r="BE150"/>
  <c i="13" r="F96"/>
  <c r="J93"/>
  <c r="J96"/>
  <c r="BE132"/>
  <c r="BE134"/>
  <c r="BE136"/>
  <c r="BE139"/>
  <c r="BE131"/>
  <c r="BE133"/>
  <c i="12" r="J129"/>
  <c r="J102"/>
  <c i="13" r="BE140"/>
  <c r="E112"/>
  <c r="BE129"/>
  <c r="BE135"/>
  <c r="BE130"/>
  <c r="BE138"/>
  <c r="BE137"/>
  <c i="12" r="J93"/>
  <c r="BE131"/>
  <c r="BE136"/>
  <c r="BE148"/>
  <c r="BE169"/>
  <c r="BE178"/>
  <c r="BE223"/>
  <c r="BE232"/>
  <c r="BE133"/>
  <c r="BE166"/>
  <c r="BE205"/>
  <c r="BE250"/>
  <c r="BE140"/>
  <c r="BE153"/>
  <c r="BE202"/>
  <c r="BE208"/>
  <c r="BE240"/>
  <c r="BE245"/>
  <c r="BE248"/>
  <c r="BE256"/>
  <c r="F124"/>
  <c r="BE138"/>
  <c r="BE139"/>
  <c r="BE146"/>
  <c r="BE161"/>
  <c r="BE204"/>
  <c r="BE213"/>
  <c r="BE257"/>
  <c i="11" r="BK127"/>
  <c r="J127"/>
  <c r="J101"/>
  <c i="12" r="BE145"/>
  <c r="BE149"/>
  <c r="BE249"/>
  <c r="BE251"/>
  <c r="BE260"/>
  <c r="BE130"/>
  <c r="BE135"/>
  <c r="BE141"/>
  <c r="BE171"/>
  <c r="BE177"/>
  <c r="BE182"/>
  <c r="BE210"/>
  <c r="BE227"/>
  <c r="BE253"/>
  <c r="BE134"/>
  <c r="BE142"/>
  <c r="BE155"/>
  <c r="BE156"/>
  <c r="BE189"/>
  <c r="BE221"/>
  <c r="BE247"/>
  <c r="BE259"/>
  <c r="BE261"/>
  <c r="BE175"/>
  <c r="BE185"/>
  <c r="BE201"/>
  <c r="BE214"/>
  <c r="BE216"/>
  <c r="BE234"/>
  <c r="BE243"/>
  <c r="E85"/>
  <c r="J96"/>
  <c r="BE158"/>
  <c r="BE172"/>
  <c r="BE181"/>
  <c r="BE217"/>
  <c r="BE238"/>
  <c r="BE252"/>
  <c r="BE176"/>
  <c r="BE180"/>
  <c r="BE195"/>
  <c r="BE207"/>
  <c r="BE132"/>
  <c r="BE143"/>
  <c r="BE147"/>
  <c r="BE150"/>
  <c r="BE159"/>
  <c r="BE162"/>
  <c r="BE165"/>
  <c r="BE241"/>
  <c r="BE244"/>
  <c r="BE246"/>
  <c r="BE144"/>
  <c r="BE152"/>
  <c r="BE183"/>
  <c r="BE187"/>
  <c r="BE193"/>
  <c r="BE198"/>
  <c r="BE219"/>
  <c r="BE229"/>
  <c r="BE239"/>
  <c r="BE168"/>
  <c r="BE174"/>
  <c r="BE179"/>
  <c r="BE137"/>
  <c r="BE163"/>
  <c r="BE190"/>
  <c r="BE192"/>
  <c r="BE196"/>
  <c r="BE199"/>
  <c r="BE230"/>
  <c r="BE211"/>
  <c r="BE222"/>
  <c r="BE226"/>
  <c r="BE254"/>
  <c r="BE224"/>
  <c r="BE236"/>
  <c r="BE242"/>
  <c i="10" r="BK126"/>
  <c r="J126"/>
  <c i="11" r="J93"/>
  <c r="BE137"/>
  <c r="E112"/>
  <c r="F123"/>
  <c r="BE130"/>
  <c r="BE146"/>
  <c i="10" r="J128"/>
  <c r="J102"/>
  <c i="11" r="BE133"/>
  <c r="BE142"/>
  <c r="J96"/>
  <c r="BE138"/>
  <c r="BE148"/>
  <c r="BE134"/>
  <c r="BE145"/>
  <c r="BE129"/>
  <c r="BE131"/>
  <c r="BE135"/>
  <c r="BE136"/>
  <c r="BE141"/>
  <c r="BE144"/>
  <c r="BE132"/>
  <c r="BE139"/>
  <c r="BE147"/>
  <c i="9" r="J131"/>
  <c r="J102"/>
  <c i="10" r="E112"/>
  <c r="J93"/>
  <c r="BE129"/>
  <c r="BE139"/>
  <c r="BE142"/>
  <c r="F123"/>
  <c r="BE135"/>
  <c r="BE144"/>
  <c r="BE147"/>
  <c r="BE141"/>
  <c r="BE153"/>
  <c r="BE131"/>
  <c r="BE159"/>
  <c r="BE130"/>
  <c r="BE132"/>
  <c r="BE137"/>
  <c r="J96"/>
  <c r="BE134"/>
  <c r="BE143"/>
  <c r="BE158"/>
  <c r="BE160"/>
  <c r="BE145"/>
  <c r="BE161"/>
  <c r="BE133"/>
  <c r="BE151"/>
  <c r="BE154"/>
  <c r="BE156"/>
  <c r="BE157"/>
  <c r="BE136"/>
  <c r="BE148"/>
  <c r="BE155"/>
  <c r="BE140"/>
  <c r="BE162"/>
  <c r="BE138"/>
  <c r="BE150"/>
  <c i="8" r="J129"/>
  <c r="J101"/>
  <c r="J130"/>
  <c r="J102"/>
  <c i="9" r="F96"/>
  <c r="J126"/>
  <c r="BE163"/>
  <c r="BE179"/>
  <c r="BE182"/>
  <c r="BE186"/>
  <c r="BE188"/>
  <c r="BE134"/>
  <c r="BE137"/>
  <c r="BE161"/>
  <c r="BE183"/>
  <c r="BE196"/>
  <c r="BE199"/>
  <c i="8" r="BK133"/>
  <c r="J133"/>
  <c r="J103"/>
  <c i="9" r="BE139"/>
  <c r="BE169"/>
  <c r="BE154"/>
  <c r="BE162"/>
  <c r="BE168"/>
  <c r="BE176"/>
  <c r="BE200"/>
  <c r="BE198"/>
  <c r="BE206"/>
  <c r="BE207"/>
  <c r="E85"/>
  <c r="BE132"/>
  <c r="BE171"/>
  <c r="BE187"/>
  <c r="BE191"/>
  <c r="BE205"/>
  <c r="BE133"/>
  <c r="BE147"/>
  <c r="BE156"/>
  <c r="BE160"/>
  <c r="BE175"/>
  <c r="BE192"/>
  <c r="BE208"/>
  <c r="BE159"/>
  <c r="BE177"/>
  <c r="BE178"/>
  <c r="BE180"/>
  <c r="BE204"/>
  <c r="BE209"/>
  <c r="BE142"/>
  <c r="BE145"/>
  <c r="BE173"/>
  <c r="BE174"/>
  <c r="BE184"/>
  <c r="BE194"/>
  <c r="BE201"/>
  <c r="J93"/>
  <c r="BE150"/>
  <c r="BE153"/>
  <c r="BE155"/>
  <c r="BE165"/>
  <c r="BE210"/>
  <c r="BE181"/>
  <c r="BE203"/>
  <c r="BE189"/>
  <c r="BE135"/>
  <c r="BE138"/>
  <c r="BE146"/>
  <c r="BE149"/>
  <c r="BE164"/>
  <c r="BE167"/>
  <c r="BE172"/>
  <c r="BE190"/>
  <c r="BE195"/>
  <c r="BE136"/>
  <c r="BE141"/>
  <c r="BE144"/>
  <c r="BE152"/>
  <c r="BE157"/>
  <c r="BE166"/>
  <c r="BE170"/>
  <c r="BE197"/>
  <c r="BE143"/>
  <c r="BE148"/>
  <c r="BE151"/>
  <c r="BE185"/>
  <c r="BE202"/>
  <c i="7" r="BK128"/>
  <c r="J128"/>
  <c r="J101"/>
  <c i="8" r="E85"/>
  <c r="J93"/>
  <c r="BE137"/>
  <c r="BE132"/>
  <c r="F125"/>
  <c r="BE135"/>
  <c r="BE131"/>
  <c r="BE136"/>
  <c r="BE138"/>
  <c r="BE139"/>
  <c i="7" r="J121"/>
  <c r="BE145"/>
  <c r="BE146"/>
  <c r="BE139"/>
  <c r="BE130"/>
  <c r="BE148"/>
  <c r="BE157"/>
  <c r="E113"/>
  <c r="BE140"/>
  <c r="BE142"/>
  <c r="BE149"/>
  <c r="BE167"/>
  <c r="BE164"/>
  <c i="6" r="J129"/>
  <c r="J102"/>
  <c i="7" r="BE138"/>
  <c r="BE153"/>
  <c r="BE166"/>
  <c r="BE173"/>
  <c r="BE174"/>
  <c r="BE168"/>
  <c r="F96"/>
  <c r="BE131"/>
  <c r="BE163"/>
  <c r="BE136"/>
  <c r="BE144"/>
  <c r="BE165"/>
  <c r="BE134"/>
  <c r="BE137"/>
  <c r="BE141"/>
  <c r="BE143"/>
  <c r="BE147"/>
  <c i="6" r="BE131"/>
  <c r="BE142"/>
  <c r="BE143"/>
  <c r="BE149"/>
  <c r="E113"/>
  <c r="BE137"/>
  <c r="BE139"/>
  <c r="BE141"/>
  <c r="BE150"/>
  <c r="BE134"/>
  <c r="BE145"/>
  <c i="5" r="BK131"/>
  <c r="BK130"/>
  <c r="J130"/>
  <c r="J100"/>
  <c i="6" r="J93"/>
  <c r="BE152"/>
  <c r="BE140"/>
  <c r="BE130"/>
  <c r="BE151"/>
  <c r="BE153"/>
  <c r="F96"/>
  <c r="BE136"/>
  <c r="BE138"/>
  <c r="BE144"/>
  <c i="5" r="BE157"/>
  <c r="BE159"/>
  <c r="BE161"/>
  <c r="BE197"/>
  <c r="BE210"/>
  <c r="BE220"/>
  <c r="BE221"/>
  <c r="BE223"/>
  <c r="BE225"/>
  <c r="BE184"/>
  <c r="BE195"/>
  <c r="BE201"/>
  <c r="BE239"/>
  <c r="BE240"/>
  <c r="BE242"/>
  <c i="4" r="J147"/>
  <c r="J106"/>
  <c i="5" r="BE136"/>
  <c r="BE141"/>
  <c r="BE142"/>
  <c r="BE146"/>
  <c r="BE147"/>
  <c r="BE199"/>
  <c r="BE204"/>
  <c r="BE208"/>
  <c r="BE215"/>
  <c r="BE222"/>
  <c r="BE227"/>
  <c r="BE234"/>
  <c r="BE237"/>
  <c r="BE144"/>
  <c r="BE145"/>
  <c r="BE154"/>
  <c r="BE158"/>
  <c r="BE172"/>
  <c r="BE176"/>
  <c r="BE179"/>
  <c r="BE192"/>
  <c r="BE213"/>
  <c r="BE231"/>
  <c r="BE165"/>
  <c r="BE169"/>
  <c r="BE171"/>
  <c r="BE181"/>
  <c r="BE186"/>
  <c r="BE212"/>
  <c r="BE216"/>
  <c r="BE230"/>
  <c r="BE233"/>
  <c r="BE238"/>
  <c r="BE247"/>
  <c r="J124"/>
  <c r="BE134"/>
  <c r="BE153"/>
  <c r="BE167"/>
  <c r="BE168"/>
  <c r="BE170"/>
  <c r="BE173"/>
  <c r="BE175"/>
  <c r="BE183"/>
  <c r="BE185"/>
  <c r="BE190"/>
  <c r="BE193"/>
  <c r="BE198"/>
  <c r="BE200"/>
  <c r="BE241"/>
  <c r="E116"/>
  <c r="BE135"/>
  <c r="BE139"/>
  <c r="BE155"/>
  <c r="BE218"/>
  <c r="BE249"/>
  <c r="BE187"/>
  <c r="BE191"/>
  <c r="BE203"/>
  <c r="BE214"/>
  <c r="BE244"/>
  <c r="BE245"/>
  <c r="BE246"/>
  <c r="BE248"/>
  <c r="F96"/>
  <c r="BE180"/>
  <c r="BE206"/>
  <c r="BE209"/>
  <c r="BE219"/>
  <c r="BE228"/>
  <c r="BE236"/>
  <c r="BE138"/>
  <c r="BE140"/>
  <c r="BE143"/>
  <c r="BE174"/>
  <c r="BE182"/>
  <c r="BE202"/>
  <c r="BE250"/>
  <c r="BE156"/>
  <c r="BE189"/>
  <c r="BE137"/>
  <c r="BE149"/>
  <c r="BE150"/>
  <c r="BE152"/>
  <c r="BE207"/>
  <c r="BE211"/>
  <c r="BE217"/>
  <c r="BE224"/>
  <c r="BE229"/>
  <c r="BE232"/>
  <c r="BE133"/>
  <c r="BE148"/>
  <c r="BE162"/>
  <c r="BE177"/>
  <c r="BE151"/>
  <c r="BE160"/>
  <c r="BE163"/>
  <c r="BE164"/>
  <c r="BE166"/>
  <c r="BE178"/>
  <c r="BE188"/>
  <c r="BE196"/>
  <c r="BE235"/>
  <c i="4" r="E85"/>
  <c r="J128"/>
  <c r="BE144"/>
  <c r="BE156"/>
  <c r="BE169"/>
  <c r="BE170"/>
  <c r="BE174"/>
  <c r="BE177"/>
  <c r="BE178"/>
  <c r="BE186"/>
  <c r="BE190"/>
  <c r="BE206"/>
  <c r="BE216"/>
  <c r="BE220"/>
  <c r="BE154"/>
  <c r="BE183"/>
  <c r="BE195"/>
  <c r="BE199"/>
  <c r="BE202"/>
  <c r="BE228"/>
  <c i="3" r="J156"/>
  <c r="J102"/>
  <c i="4" r="BE158"/>
  <c r="BE159"/>
  <c r="BE160"/>
  <c r="BE161"/>
  <c r="BE165"/>
  <c r="BE209"/>
  <c r="BE153"/>
  <c r="BE185"/>
  <c r="BE229"/>
  <c r="BE232"/>
  <c r="BE234"/>
  <c r="BE236"/>
  <c r="BE137"/>
  <c r="BE231"/>
  <c r="F96"/>
  <c r="J131"/>
  <c r="BE145"/>
  <c r="BE149"/>
  <c r="BE205"/>
  <c r="BE221"/>
  <c r="BE224"/>
  <c r="BE237"/>
  <c r="BE162"/>
  <c r="BE163"/>
  <c r="BE179"/>
  <c r="BE181"/>
  <c r="BE194"/>
  <c r="BE196"/>
  <c r="BE198"/>
  <c r="BE204"/>
  <c r="BE219"/>
  <c r="BE223"/>
  <c r="BE240"/>
  <c i="3" r="BK595"/>
  <c r="J595"/>
  <c r="J110"/>
  <c i="4" r="BE140"/>
  <c r="BE151"/>
  <c r="BE157"/>
  <c r="BE164"/>
  <c r="BE168"/>
  <c r="BE187"/>
  <c r="BE208"/>
  <c r="BE211"/>
  <c r="BE226"/>
  <c r="BE235"/>
  <c r="BE238"/>
  <c r="BE148"/>
  <c r="BE155"/>
  <c r="BE167"/>
  <c r="BE189"/>
  <c r="BE192"/>
  <c r="BE207"/>
  <c r="BE213"/>
  <c r="BE227"/>
  <c r="BE152"/>
  <c r="BE188"/>
  <c r="BE191"/>
  <c r="BE200"/>
  <c r="BE217"/>
  <c r="BE225"/>
  <c r="BE230"/>
  <c r="BE173"/>
  <c r="BE210"/>
  <c r="BE214"/>
  <c r="BE166"/>
  <c r="BE172"/>
  <c r="BE180"/>
  <c r="BE197"/>
  <c r="BE215"/>
  <c r="BE139"/>
  <c r="BE150"/>
  <c r="BE175"/>
  <c r="BE176"/>
  <c r="BE182"/>
  <c r="BE201"/>
  <c r="BE218"/>
  <c r="BE222"/>
  <c r="BE184"/>
  <c r="BE193"/>
  <c r="BE212"/>
  <c i="2" r="BK128"/>
  <c r="J128"/>
  <c r="J99"/>
  <c r="BK206"/>
  <c r="J206"/>
  <c r="J104"/>
  <c i="3" r="E85"/>
  <c r="BE319"/>
  <c r="BE472"/>
  <c r="BE533"/>
  <c r="BE572"/>
  <c r="BE581"/>
  <c r="BE874"/>
  <c r="BE885"/>
  <c r="BE903"/>
  <c r="BE157"/>
  <c r="BE326"/>
  <c r="BE359"/>
  <c r="BE586"/>
  <c r="BE597"/>
  <c r="BE605"/>
  <c r="BE636"/>
  <c r="BE691"/>
  <c r="BE710"/>
  <c r="BE829"/>
  <c r="BE1028"/>
  <c r="BE1034"/>
  <c r="BE1060"/>
  <c r="BE1099"/>
  <c r="BE1110"/>
  <c r="BE1126"/>
  <c r="BE1175"/>
  <c r="BE1179"/>
  <c r="BE1205"/>
  <c r="BE1208"/>
  <c r="BE1210"/>
  <c r="BE1224"/>
  <c r="BE1236"/>
  <c r="BE1240"/>
  <c r="BE1298"/>
  <c r="BE1301"/>
  <c r="BE1307"/>
  <c r="BE1314"/>
  <c r="BE1353"/>
  <c r="BE1375"/>
  <c r="BE1376"/>
  <c r="BE1391"/>
  <c r="BE1392"/>
  <c r="BE1394"/>
  <c r="BE1405"/>
  <c r="BE1438"/>
  <c r="BE1462"/>
  <c r="BE1469"/>
  <c r="BE167"/>
  <c r="BE175"/>
  <c r="BE230"/>
  <c r="BE325"/>
  <c r="BE494"/>
  <c r="BE588"/>
  <c r="BE592"/>
  <c r="BE651"/>
  <c r="BE683"/>
  <c r="BE707"/>
  <c r="BE718"/>
  <c r="BE783"/>
  <c r="BE978"/>
  <c r="BE993"/>
  <c r="BE996"/>
  <c r="BE1015"/>
  <c r="BE1016"/>
  <c r="BE1020"/>
  <c r="BE1030"/>
  <c r="BE1061"/>
  <c r="BE1138"/>
  <c r="BE1163"/>
  <c r="BE1207"/>
  <c r="BE1256"/>
  <c r="BE1347"/>
  <c r="BE1348"/>
  <c r="BE1386"/>
  <c r="BE1460"/>
  <c r="BE236"/>
  <c r="BE475"/>
  <c r="BE576"/>
  <c r="BE643"/>
  <c r="BE652"/>
  <c r="BE678"/>
  <c r="BE695"/>
  <c r="BE700"/>
  <c r="BE872"/>
  <c r="BE881"/>
  <c r="BE1149"/>
  <c r="BE1153"/>
  <c r="BE1157"/>
  <c r="BE1180"/>
  <c r="BE1227"/>
  <c r="BE1313"/>
  <c r="BE1344"/>
  <c r="BE1349"/>
  <c r="BE1372"/>
  <c r="BE1395"/>
  <c r="BE1461"/>
  <c r="BE1463"/>
  <c r="BE1473"/>
  <c r="BE168"/>
  <c r="BE182"/>
  <c r="BE246"/>
  <c r="BE383"/>
  <c r="BE492"/>
  <c r="BE569"/>
  <c r="BE614"/>
  <c r="BE648"/>
  <c r="BE674"/>
  <c r="BE760"/>
  <c r="BE770"/>
  <c r="BE788"/>
  <c r="BE980"/>
  <c r="BE987"/>
  <c r="BE1047"/>
  <c r="BE1065"/>
  <c r="BE1142"/>
  <c r="BE1318"/>
  <c r="BE1442"/>
  <c r="BE187"/>
  <c r="BE253"/>
  <c r="BE278"/>
  <c r="BE302"/>
  <c r="BE341"/>
  <c r="BE479"/>
  <c r="BE527"/>
  <c r="BE528"/>
  <c r="BE549"/>
  <c r="BE554"/>
  <c r="BE631"/>
  <c r="BE659"/>
  <c r="BE780"/>
  <c r="BE803"/>
  <c r="BE955"/>
  <c r="BE979"/>
  <c r="BE984"/>
  <c r="BE1167"/>
  <c r="BE1184"/>
  <c r="BE1233"/>
  <c r="BE1244"/>
  <c r="BE1248"/>
  <c r="BE1252"/>
  <c r="BE1257"/>
  <c r="BE1258"/>
  <c r="BE1267"/>
  <c r="BE1343"/>
  <c r="BE1346"/>
  <c r="BE1385"/>
  <c r="BE1450"/>
  <c r="BE1476"/>
  <c r="BE1482"/>
  <c r="J93"/>
  <c r="BE174"/>
  <c r="BE176"/>
  <c r="BE220"/>
  <c r="BE247"/>
  <c r="BE277"/>
  <c r="BE308"/>
  <c r="BE336"/>
  <c r="BE423"/>
  <c r="BE493"/>
  <c r="BE515"/>
  <c r="BE538"/>
  <c r="BE601"/>
  <c r="BE666"/>
  <c r="BE699"/>
  <c r="BE765"/>
  <c r="BE775"/>
  <c r="BE795"/>
  <c r="BE822"/>
  <c r="BE852"/>
  <c r="BE868"/>
  <c r="BE886"/>
  <c r="BE1170"/>
  <c r="BE1199"/>
  <c r="BE1200"/>
  <c r="BE1206"/>
  <c r="BE1214"/>
  <c r="BE1218"/>
  <c r="BE1332"/>
  <c r="BE1426"/>
  <c r="BE1429"/>
  <c r="BE1458"/>
  <c r="BE1470"/>
  <c r="BE1471"/>
  <c r="BE1071"/>
  <c r="BE1118"/>
  <c r="BE1134"/>
  <c r="BE1281"/>
  <c r="BE1317"/>
  <c r="BE1333"/>
  <c r="BE1350"/>
  <c r="BE1378"/>
  <c r="BE1379"/>
  <c r="BE1388"/>
  <c r="BE1441"/>
  <c r="BE1468"/>
  <c r="BE1484"/>
  <c r="BE371"/>
  <c r="BE377"/>
  <c r="BE459"/>
  <c r="BE552"/>
  <c r="BE559"/>
  <c r="BE574"/>
  <c r="BE617"/>
  <c r="BE628"/>
  <c r="BE644"/>
  <c r="BE856"/>
  <c r="BE861"/>
  <c r="BE918"/>
  <c r="BE967"/>
  <c r="BE1048"/>
  <c r="BE1054"/>
  <c r="BE1090"/>
  <c r="BE347"/>
  <c r="BE406"/>
  <c r="BE424"/>
  <c r="BE443"/>
  <c r="BE523"/>
  <c r="BE543"/>
  <c r="BE602"/>
  <c r="BE684"/>
  <c r="BE688"/>
  <c r="BE890"/>
  <c r="BE896"/>
  <c r="BE934"/>
  <c r="BE935"/>
  <c r="BE941"/>
  <c r="BE983"/>
  <c r="BE1025"/>
  <c r="BE1075"/>
  <c r="BE859"/>
  <c r="BE944"/>
  <c r="BE998"/>
  <c r="BE1024"/>
  <c r="BE1026"/>
  <c r="BE1038"/>
  <c r="BE1052"/>
  <c r="BE1122"/>
  <c r="BE1174"/>
  <c r="BE1189"/>
  <c r="BE1190"/>
  <c r="BE1191"/>
  <c r="BE1278"/>
  <c r="BE1280"/>
  <c r="BE1387"/>
  <c r="BE1409"/>
  <c r="BE1445"/>
  <c r="BE1453"/>
  <c r="BE1464"/>
  <c r="BE1474"/>
  <c r="BE162"/>
  <c r="BE291"/>
  <c r="BE508"/>
  <c r="BE519"/>
  <c r="BE537"/>
  <c r="BE542"/>
  <c r="BE869"/>
  <c r="BE956"/>
  <c r="BE1083"/>
  <c r="BE284"/>
  <c r="BE331"/>
  <c r="BE441"/>
  <c r="BE473"/>
  <c r="BE478"/>
  <c r="BE495"/>
  <c r="BE571"/>
  <c r="BE591"/>
  <c r="BE696"/>
  <c r="BE715"/>
  <c r="BE1027"/>
  <c r="BE1043"/>
  <c r="BE1069"/>
  <c r="BE1103"/>
  <c r="BE1114"/>
  <c r="BE188"/>
  <c r="BE279"/>
  <c r="BE442"/>
  <c r="BE480"/>
  <c r="BE496"/>
  <c r="BE562"/>
  <c r="BE573"/>
  <c r="BE575"/>
  <c r="BE594"/>
  <c r="BE641"/>
  <c r="BE647"/>
  <c r="BE670"/>
  <c r="BE687"/>
  <c r="BE703"/>
  <c r="BE800"/>
  <c r="BE883"/>
  <c r="BE1003"/>
  <c r="BE1064"/>
  <c r="BE1080"/>
  <c r="BE1107"/>
  <c r="BE1130"/>
  <c r="F96"/>
  <c r="BE196"/>
  <c r="BE389"/>
  <c r="BE532"/>
  <c r="BE570"/>
  <c r="BE598"/>
  <c r="BE878"/>
  <c r="BE884"/>
  <c r="BE945"/>
  <c r="BE961"/>
  <c r="BE1068"/>
  <c r="BE692"/>
  <c r="BE720"/>
  <c r="BE755"/>
  <c r="BE837"/>
  <c r="BE853"/>
  <c r="BE871"/>
  <c r="BE887"/>
  <c r="BE972"/>
  <c r="BE1010"/>
  <c r="BE1100"/>
  <c i="2" r="BE139"/>
  <c r="BE147"/>
  <c r="BE151"/>
  <c r="BE164"/>
  <c r="BE165"/>
  <c r="BE166"/>
  <c r="BE170"/>
  <c r="BE171"/>
  <c r="BE174"/>
  <c r="BE175"/>
  <c r="BE178"/>
  <c r="BE182"/>
  <c r="BE209"/>
  <c i="1" r="BB96"/>
  <c r="BC96"/>
  <c i="2" r="F94"/>
  <c r="BE130"/>
  <c r="BE196"/>
  <c r="BE191"/>
  <c i="1" r="AW96"/>
  <c i="2" r="BE143"/>
  <c r="BE155"/>
  <c r="BE159"/>
  <c r="BE186"/>
  <c r="BE201"/>
  <c r="J91"/>
  <c r="E115"/>
  <c r="BE135"/>
  <c i="1" r="BA96"/>
  <c i="2" r="BE204"/>
  <c r="BE205"/>
  <c r="BE208"/>
  <c i="1" r="BD96"/>
  <c i="18" r="F38"/>
  <c i="1" r="BA116"/>
  <c i="19" r="F38"/>
  <c i="1" r="BA117"/>
  <c i="19" r="J34"/>
  <c i="21" r="F38"/>
  <c i="1" r="BA120"/>
  <c i="23" r="F41"/>
  <c i="1" r="BD122"/>
  <c i="24" r="F39"/>
  <c i="1" r="BB123"/>
  <c i="25" r="F41"/>
  <c i="1" r="BD124"/>
  <c i="26" r="F38"/>
  <c i="1" r="BC125"/>
  <c i="28" r="F36"/>
  <c i="1" r="BA127"/>
  <c i="32" r="F38"/>
  <c i="1" r="BA133"/>
  <c i="34" r="F41"/>
  <c i="1" r="BD135"/>
  <c i="36" r="F39"/>
  <c i="1" r="BB137"/>
  <c i="39" r="F38"/>
  <c i="1" r="BA141"/>
  <c i="41" r="F40"/>
  <c i="1" r="BC143"/>
  <c i="43" r="F41"/>
  <c i="1" r="BD145"/>
  <c i="46" r="J38"/>
  <c i="1" r="AW149"/>
  <c i="50" r="F41"/>
  <c i="1" r="BD153"/>
  <c i="52" r="F38"/>
  <c i="1" r="BC155"/>
  <c i="53" r="F37"/>
  <c i="1" r="BB156"/>
  <c i="53" r="J32"/>
  <c i="55" r="F37"/>
  <c i="1" r="BB158"/>
  <c i="56" r="J36"/>
  <c i="1" r="AW159"/>
  <c i="3" r="F39"/>
  <c i="1" r="BB98"/>
  <c i="20" r="F41"/>
  <c i="1" r="BD118"/>
  <c i="22" r="F41"/>
  <c i="1" r="BD121"/>
  <c i="27" r="F37"/>
  <c i="1" r="BB126"/>
  <c i="29" r="J36"/>
  <c i="1" r="AW128"/>
  <c i="31" r="F38"/>
  <c i="1" r="BC130"/>
  <c i="32" r="F39"/>
  <c i="1" r="BB133"/>
  <c i="34" r="F39"/>
  <c i="1" r="BB135"/>
  <c i="36" r="F40"/>
  <c i="1" r="BC137"/>
  <c i="39" r="F39"/>
  <c i="1" r="BB141"/>
  <c i="41" r="F41"/>
  <c i="1" r="BD143"/>
  <c i="44" r="F38"/>
  <c i="1" r="BA147"/>
  <c i="48" r="J38"/>
  <c i="1" r="AW151"/>
  <c i="55" r="J36"/>
  <c i="1" r="AW158"/>
  <c i="56" r="F38"/>
  <c i="1" r="BC159"/>
  <c i="18" r="F39"/>
  <c i="1" r="BB116"/>
  <c i="20" r="F39"/>
  <c i="1" r="BB118"/>
  <c i="22" r="J38"/>
  <c i="1" r="AW121"/>
  <c i="27" r="F36"/>
  <c i="1" r="BA126"/>
  <c i="29" r="F36"/>
  <c i="1" r="BA128"/>
  <c i="31" r="F36"/>
  <c i="1" r="BA130"/>
  <c i="33" r="F38"/>
  <c i="1" r="BA134"/>
  <c i="35" r="F38"/>
  <c i="1" r="BA136"/>
  <c i="38" r="F40"/>
  <c i="1" r="BC140"/>
  <c i="40" r="F41"/>
  <c i="1" r="BD142"/>
  <c i="43" r="F38"/>
  <c i="1" r="BA145"/>
  <c i="46" r="F38"/>
  <c i="1" r="BA149"/>
  <c i="49" r="F40"/>
  <c i="1" r="BC152"/>
  <c i="38" r="J34"/>
  <c i="3" r="F38"/>
  <c i="1" r="BA98"/>
  <c i="19" r="F39"/>
  <c i="1" r="BB117"/>
  <c i="21" r="F40"/>
  <c i="1" r="BC120"/>
  <c i="23" r="F39"/>
  <c i="1" r="BB122"/>
  <c i="25" r="F38"/>
  <c i="1" r="BA124"/>
  <c i="26" r="J36"/>
  <c i="1" r="AW125"/>
  <c i="28" r="F39"/>
  <c i="1" r="BD127"/>
  <c i="33" r="F39"/>
  <c i="1" r="BB134"/>
  <c i="35" r="F39"/>
  <c i="1" r="BB136"/>
  <c i="38" r="J38"/>
  <c i="1" r="AW140"/>
  <c i="39" r="J34"/>
  <c i="41" r="J38"/>
  <c i="1" r="AW143"/>
  <c i="47" r="F40"/>
  <c i="1" r="BC150"/>
  <c i="48" r="F38"/>
  <c i="1" r="BA151"/>
  <c i="55" r="F38"/>
  <c i="1" r="BC158"/>
  <c i="56" r="F39"/>
  <c i="1" r="BD159"/>
  <c i="4" r="F38"/>
  <c i="1" r="BA99"/>
  <c i="5" r="F38"/>
  <c i="1" r="BA100"/>
  <c i="6" r="J38"/>
  <c i="1" r="AW102"/>
  <c i="7" r="F38"/>
  <c i="1" r="BA103"/>
  <c i="8" r="F40"/>
  <c i="1" r="BC104"/>
  <c i="9" r="J38"/>
  <c i="1" r="AW105"/>
  <c i="10" r="J38"/>
  <c i="1" r="AW107"/>
  <c i="11" r="F40"/>
  <c i="1" r="BC108"/>
  <c i="12" r="F41"/>
  <c i="1" r="BD109"/>
  <c i="14" r="J38"/>
  <c i="1" r="AW111"/>
  <c i="15" r="F40"/>
  <c i="1" r="BC112"/>
  <c i="16" r="F39"/>
  <c i="1" r="BB114"/>
  <c i="30" r="F39"/>
  <c i="1" r="BD129"/>
  <c i="37" r="F38"/>
  <c i="1" r="BA138"/>
  <c i="42" r="F38"/>
  <c i="1" r="BA144"/>
  <c i="45" r="F41"/>
  <c i="1" r="BD148"/>
  <c i="47" r="J38"/>
  <c i="1" r="AW150"/>
  <c i="50" r="J38"/>
  <c i="1" r="AW153"/>
  <c i="52" r="F36"/>
  <c i="1" r="BA155"/>
  <c i="53" r="F39"/>
  <c i="1" r="BD156"/>
  <c i="54" r="F39"/>
  <c i="1" r="BD157"/>
  <c i="17" r="F40"/>
  <c i="1" r="BC115"/>
  <c i="20" r="F40"/>
  <c i="1" r="BC118"/>
  <c i="23" r="F40"/>
  <c i="1" r="BC122"/>
  <c i="24" r="F41"/>
  <c i="1" r="BD123"/>
  <c i="25" r="F39"/>
  <c i="1" r="BB124"/>
  <c i="27" r="J36"/>
  <c i="1" r="AW126"/>
  <c i="30" r="F36"/>
  <c i="1" r="BA129"/>
  <c i="36" r="F41"/>
  <c i="1" r="BD137"/>
  <c i="40" r="J38"/>
  <c i="1" r="AW142"/>
  <c i="43" r="F39"/>
  <c i="1" r="BB145"/>
  <c i="46" r="F39"/>
  <c i="1" r="BB149"/>
  <c i="48" r="J34"/>
  <c i="50" r="F39"/>
  <c i="1" r="BB153"/>
  <c i="53" r="F36"/>
  <c i="1" r="BA156"/>
  <c i="54" r="J36"/>
  <c i="1" r="AW157"/>
  <c i="3" r="J38"/>
  <c i="1" r="AW98"/>
  <c i="18" r="F40"/>
  <c i="1" r="BC116"/>
  <c i="21" r="F39"/>
  <c i="1" r="BB120"/>
  <c i="23" r="F38"/>
  <c i="1" r="BA122"/>
  <c i="24" r="F40"/>
  <c i="1" r="BC123"/>
  <c i="25" r="F40"/>
  <c i="1" r="BC124"/>
  <c i="28" r="J36"/>
  <c i="1" r="AW127"/>
  <c i="33" r="F41"/>
  <c i="1" r="BD134"/>
  <c i="35" r="F40"/>
  <c i="1" r="BC136"/>
  <c i="38" r="F39"/>
  <c i="1" r="BB140"/>
  <c i="40" r="F39"/>
  <c i="1" r="BB142"/>
  <c i="41" r="J34"/>
  <c i="44" r="F40"/>
  <c i="1" r="BC147"/>
  <c i="48" r="F41"/>
  <c i="1" r="BD151"/>
  <c i="56" r="F36"/>
  <c i="1" r="BA159"/>
  <c r="AS97"/>
  <c i="4" r="F39"/>
  <c i="1" r="BB99"/>
  <c i="5" r="F39"/>
  <c i="1" r="BB100"/>
  <c i="8" r="F39"/>
  <c i="1" r="BB104"/>
  <c i="8" r="J38"/>
  <c i="1" r="AW104"/>
  <c i="9" r="F41"/>
  <c i="1" r="BD105"/>
  <c i="10" r="F41"/>
  <c i="1" r="BD107"/>
  <c i="12" r="F40"/>
  <c i="1" r="BC109"/>
  <c i="13" r="J34"/>
  <c i="15" r="J38"/>
  <c i="1" r="AW112"/>
  <c i="16" r="F40"/>
  <c i="1" r="BC114"/>
  <c i="30" r="J36"/>
  <c i="1" r="AW129"/>
  <c i="36" r="J38"/>
  <c i="1" r="AW137"/>
  <c i="39" r="F41"/>
  <c i="1" r="BD141"/>
  <c i="40" r="J34"/>
  <c i="42" r="J38"/>
  <c i="1" r="AW144"/>
  <c i="45" r="J38"/>
  <c i="1" r="AW148"/>
  <c i="47" r="F41"/>
  <c i="1" r="BD150"/>
  <c i="50" r="F38"/>
  <c i="1" r="BA153"/>
  <c i="52" r="F39"/>
  <c i="1" r="BD155"/>
  <c i="53" r="J36"/>
  <c i="1" r="AW156"/>
  <c i="54" r="F36"/>
  <c i="1" r="BA157"/>
  <c i="3" r="F40"/>
  <c i="1" r="BC98"/>
  <c i="19" r="J38"/>
  <c i="1" r="AW117"/>
  <c i="21" r="J38"/>
  <c i="1" r="AW120"/>
  <c i="24" r="F38"/>
  <c i="1" r="BA123"/>
  <c i="25" r="J38"/>
  <c i="1" r="AW124"/>
  <c i="26" r="F36"/>
  <c i="1" r="BA125"/>
  <c i="28" r="F37"/>
  <c i="1" r="BB127"/>
  <c i="34" r="J34"/>
  <c i="37" r="F40"/>
  <c i="1" r="BC138"/>
  <c i="42" r="F41"/>
  <c i="1" r="BD144"/>
  <c i="45" r="F39"/>
  <c i="1" r="BB148"/>
  <c i="47" r="F39"/>
  <c i="1" r="BB150"/>
  <c i="51" r="F38"/>
  <c i="1" r="BC154"/>
  <c i="51" r="F36"/>
  <c i="1" r="BA154"/>
  <c i="51" r="F37"/>
  <c i="1" r="BB154"/>
  <c i="51" r="F39"/>
  <c i="1" r="BD154"/>
  <c i="51" r="J36"/>
  <c i="1" r="AW154"/>
  <c i="52" r="J36"/>
  <c i="1" r="AW155"/>
  <c i="54" r="F37"/>
  <c i="1" r="BB157"/>
  <c i="17" r="F41"/>
  <c i="1" r="BD115"/>
  <c i="20" r="J38"/>
  <c i="1" r="AW118"/>
  <c i="22" r="F39"/>
  <c i="1" r="BB121"/>
  <c i="26" r="F39"/>
  <c i="1" r="BD125"/>
  <c i="29" r="F37"/>
  <c i="1" r="BB128"/>
  <c i="31" r="J36"/>
  <c i="1" r="AW130"/>
  <c i="33" r="F40"/>
  <c i="1" r="BC134"/>
  <c i="35" r="J38"/>
  <c i="1" r="AW136"/>
  <c i="39" r="F40"/>
  <c i="1" r="BC141"/>
  <c i="41" r="F38"/>
  <c i="1" r="BA143"/>
  <c i="43" r="J38"/>
  <c i="1" r="AW145"/>
  <c i="46" r="F40"/>
  <c i="1" r="BC149"/>
  <c i="49" r="J38"/>
  <c i="1" r="AW152"/>
  <c i="4" r="F40"/>
  <c i="1" r="BC99"/>
  <c i="6" r="F40"/>
  <c i="1" r="BC102"/>
  <c i="7" r="F40"/>
  <c i="1" r="BC103"/>
  <c i="9" r="F39"/>
  <c i="1" r="BB105"/>
  <c i="11" r="J38"/>
  <c i="1" r="AW108"/>
  <c i="12" r="F39"/>
  <c i="1" r="BB109"/>
  <c i="14" r="F38"/>
  <c i="1" r="BA111"/>
  <c i="15" r="F41"/>
  <c i="1" r="BD112"/>
  <c i="16" r="F41"/>
  <c i="1" r="BD114"/>
  <c i="31" r="F39"/>
  <c i="1" r="BD130"/>
  <c i="32" r="F40"/>
  <c i="1" r="BC133"/>
  <c i="34" r="F38"/>
  <c i="1" r="BA135"/>
  <c i="36" r="F38"/>
  <c i="1" r="BA137"/>
  <c i="39" r="J38"/>
  <c i="1" r="AW141"/>
  <c i="41" r="F39"/>
  <c i="1" r="BB143"/>
  <c i="44" r="F39"/>
  <c i="1" r="BB147"/>
  <c i="49" r="F38"/>
  <c i="1" r="BA152"/>
  <c i="4" r="J38"/>
  <c i="1" r="AW99"/>
  <c i="5" r="F40"/>
  <c i="1" r="BC100"/>
  <c i="7" r="J38"/>
  <c i="1" r="AW103"/>
  <c i="9" r="F38"/>
  <c i="1" r="BA105"/>
  <c i="10" r="F38"/>
  <c i="1" r="BA107"/>
  <c i="12" r="F38"/>
  <c i="1" r="BA109"/>
  <c i="14" r="F39"/>
  <c i="1" r="BB111"/>
  <c i="15" r="F39"/>
  <c i="1" r="BB112"/>
  <c i="17" r="F38"/>
  <c i="1" r="BA115"/>
  <c i="17" r="J38"/>
  <c i="1" r="AW115"/>
  <c i="17" r="F39"/>
  <c i="1" r="BB115"/>
  <c i="18" r="J38"/>
  <c i="1" r="AW116"/>
  <c i="19" r="F40"/>
  <c i="1" r="BC117"/>
  <c i="22" r="F40"/>
  <c i="1" r="BC121"/>
  <c i="27" r="F38"/>
  <c i="1" r="BC126"/>
  <c i="29" r="F39"/>
  <c i="1" r="BD128"/>
  <c i="32" r="J38"/>
  <c i="1" r="AW133"/>
  <c i="34" r="F40"/>
  <c i="1" r="BC135"/>
  <c i="37" r="J38"/>
  <c i="1" r="AW138"/>
  <c i="44" r="J38"/>
  <c i="1" r="AW147"/>
  <c i="49" r="F39"/>
  <c i="1" r="BB152"/>
  <c r="AS113"/>
  <c i="4" r="F41"/>
  <c i="1" r="BD99"/>
  <c i="5" r="J38"/>
  <c i="1" r="AW100"/>
  <c i="6" r="F38"/>
  <c i="1" r="BA102"/>
  <c i="7" r="F41"/>
  <c i="1" r="BD103"/>
  <c i="8" r="F41"/>
  <c i="1" r="BD104"/>
  <c i="10" r="F39"/>
  <c i="1" r="BB107"/>
  <c i="10" r="F40"/>
  <c i="1" r="BC107"/>
  <c i="11" r="F39"/>
  <c i="1" r="BB108"/>
  <c i="11" r="F41"/>
  <c i="1" r="BD108"/>
  <c i="13" r="F38"/>
  <c i="1" r="BA110"/>
  <c i="13" r="F40"/>
  <c i="1" r="BC110"/>
  <c i="13" r="F39"/>
  <c i="1" r="BB110"/>
  <c i="13" r="F41"/>
  <c i="1" r="BD110"/>
  <c i="13" r="J38"/>
  <c i="1" r="AW110"/>
  <c i="14" r="F40"/>
  <c i="1" r="BC111"/>
  <c i="15" r="F38"/>
  <c i="1" r="BA112"/>
  <c i="16" r="J38"/>
  <c i="1" r="AW114"/>
  <c i="31" r="F37"/>
  <c i="1" r="BB130"/>
  <c i="32" r="F41"/>
  <c i="1" r="BD133"/>
  <c i="34" r="J38"/>
  <c i="1" r="AW135"/>
  <c i="37" r="F41"/>
  <c i="1" r="BD138"/>
  <c i="43" r="F40"/>
  <c i="1" r="BC145"/>
  <c i="46" r="F41"/>
  <c i="1" r="BD149"/>
  <c i="49" r="F41"/>
  <c i="1" r="BD152"/>
  <c i="18" r="F41"/>
  <c i="1" r="BD116"/>
  <c i="19" r="F41"/>
  <c i="1" r="BD117"/>
  <c i="21" r="F41"/>
  <c i="1" r="BD120"/>
  <c i="23" r="J38"/>
  <c i="1" r="AW122"/>
  <c i="24" r="J38"/>
  <c i="1" r="AW123"/>
  <c i="26" r="F37"/>
  <c i="1" r="BB125"/>
  <c i="28" r="F38"/>
  <c i="1" r="BC127"/>
  <c i="33" r="J38"/>
  <c i="1" r="AW134"/>
  <c i="35" r="F41"/>
  <c i="1" r="BD136"/>
  <c i="38" r="F38"/>
  <c i="1" r="BA140"/>
  <c i="40" r="F38"/>
  <c i="1" r="BA142"/>
  <c i="44" r="F41"/>
  <c i="1" r="BD147"/>
  <c i="48" r="F39"/>
  <c i="1" r="BB151"/>
  <c i="55" r="F39"/>
  <c i="1" r="BD158"/>
  <c r="AS131"/>
  <c i="5" r="F41"/>
  <c i="1" r="BD100"/>
  <c i="6" r="F39"/>
  <c i="1" r="BB102"/>
  <c i="6" r="F41"/>
  <c i="1" r="BD102"/>
  <c i="7" r="F39"/>
  <c i="1" r="BB103"/>
  <c i="8" r="F38"/>
  <c i="1" r="BA104"/>
  <c i="9" r="F40"/>
  <c i="1" r="BC105"/>
  <c i="11" r="F38"/>
  <c i="1" r="BA108"/>
  <c i="10" r="J34"/>
  <c i="12" r="J38"/>
  <c i="1" r="AW109"/>
  <c i="14" r="F41"/>
  <c i="1" r="BD111"/>
  <c i="16" r="F38"/>
  <c i="1" r="BA114"/>
  <c i="30" r="F38"/>
  <c i="1" r="BC129"/>
  <c i="37" r="F39"/>
  <c i="1" r="BB138"/>
  <c i="42" r="F40"/>
  <c i="1" r="BC144"/>
  <c i="45" r="F40"/>
  <c i="1" r="BC148"/>
  <c i="48" r="F40"/>
  <c i="1" r="BC151"/>
  <c i="55" r="F36"/>
  <c i="1" r="BA158"/>
  <c i="56" r="F37"/>
  <c i="1" r="BB159"/>
  <c i="3" r="F41"/>
  <c i="1" r="BD98"/>
  <c i="20" r="F38"/>
  <c i="1" r="BA118"/>
  <c i="22" r="F38"/>
  <c i="1" r="BA121"/>
  <c i="27" r="F39"/>
  <c i="1" r="BD126"/>
  <c i="29" r="F38"/>
  <c i="1" r="BC128"/>
  <c i="30" r="F37"/>
  <c i="1" r="BB129"/>
  <c i="35" r="J34"/>
  <c i="38" r="F41"/>
  <c i="1" r="BD140"/>
  <c i="40" r="F40"/>
  <c i="1" r="BC142"/>
  <c i="42" r="F39"/>
  <c i="1" r="BB144"/>
  <c i="45" r="F38"/>
  <c i="1" r="BA148"/>
  <c i="47" r="F38"/>
  <c i="1" r="BA150"/>
  <c i="50" r="F40"/>
  <c i="1" r="BC153"/>
  <c i="52" r="F37"/>
  <c i="1" r="BB155"/>
  <c i="53" r="F38"/>
  <c i="1" r="BC156"/>
  <c i="54" r="F38"/>
  <c i="1" r="BC157"/>
  <c i="43" l="1" r="P131"/>
  <c i="1" r="AU145"/>
  <c i="7" r="R128"/>
  <c r="R127"/>
  <c i="28" r="T131"/>
  <c r="T130"/>
  <c i="24" r="T128"/>
  <c r="T127"/>
  <c i="43" r="T131"/>
  <c i="3" r="T595"/>
  <c i="17" r="R151"/>
  <c r="R135"/>
  <c i="3" r="P595"/>
  <c i="27" r="T127"/>
  <c r="T126"/>
  <c i="49" r="T139"/>
  <c r="T138"/>
  <c i="16" r="P417"/>
  <c i="14" r="P128"/>
  <c r="P127"/>
  <c i="1" r="AU111"/>
  <c i="16" r="T154"/>
  <c i="15" r="T128"/>
  <c r="T127"/>
  <c i="6" r="BK128"/>
  <c r="J128"/>
  <c r="J101"/>
  <c i="49" r="R248"/>
  <c r="R138"/>
  <c i="20" r="BK139"/>
  <c r="J139"/>
  <c r="J103"/>
  <c i="49" r="P248"/>
  <c i="24" r="R128"/>
  <c r="R127"/>
  <c i="19" r="P134"/>
  <c r="P129"/>
  <c i="1" r="AU117"/>
  <c i="27" r="R127"/>
  <c r="R126"/>
  <c i="19" r="T129"/>
  <c i="45" r="BK133"/>
  <c r="J133"/>
  <c r="J101"/>
  <c i="19" r="R134"/>
  <c r="R129"/>
  <c i="3" r="BK155"/>
  <c r="J155"/>
  <c r="J101"/>
  <c i="44" r="R132"/>
  <c i="18" r="T131"/>
  <c r="T130"/>
  <c i="22" r="R128"/>
  <c r="R127"/>
  <c i="17" r="T151"/>
  <c r="T135"/>
  <c i="45" r="R133"/>
  <c r="R132"/>
  <c i="38" r="R128"/>
  <c r="R127"/>
  <c i="47" r="P131"/>
  <c i="1" r="AU150"/>
  <c i="44" r="BK133"/>
  <c r="J133"/>
  <c r="J101"/>
  <c i="16" r="P154"/>
  <c r="P153"/>
  <c i="1" r="AU114"/>
  <c i="30" r="R126"/>
  <c r="R125"/>
  <c i="26" r="T131"/>
  <c r="T130"/>
  <c i="28" r="P131"/>
  <c r="P130"/>
  <c i="1" r="AU127"/>
  <c i="37" r="T131"/>
  <c i="29" r="R127"/>
  <c i="8" r="T128"/>
  <c i="22" r="BK128"/>
  <c r="BK127"/>
  <c r="J127"/>
  <c i="4" r="T146"/>
  <c i="54" r="P128"/>
  <c i="1" r="AU157"/>
  <c i="26" r="P131"/>
  <c r="P130"/>
  <c i="1" r="AU125"/>
  <c i="9" r="T130"/>
  <c r="T129"/>
  <c i="52" r="BK126"/>
  <c r="J126"/>
  <c r="J99"/>
  <c i="24" r="BK128"/>
  <c r="BK127"/>
  <c r="J127"/>
  <c r="J100"/>
  <c i="4" r="R146"/>
  <c r="R134"/>
  <c i="20" r="P139"/>
  <c r="P130"/>
  <c i="1" r="AU118"/>
  <c i="25" r="T128"/>
  <c r="T127"/>
  <c i="4" r="T135"/>
  <c r="T134"/>
  <c i="3" r="R155"/>
  <c i="4" r="BK146"/>
  <c r="J146"/>
  <c r="J105"/>
  <c i="16" r="R154"/>
  <c i="51" r="T124"/>
  <c i="12" r="P128"/>
  <c r="P127"/>
  <c i="1" r="AU109"/>
  <c i="54" r="BK129"/>
  <c r="J129"/>
  <c r="J99"/>
  <c i="3" r="T155"/>
  <c r="T154"/>
  <c i="2" r="P127"/>
  <c i="1" r="AU96"/>
  <c i="3" r="P155"/>
  <c r="P154"/>
  <c i="1" r="AU98"/>
  <c i="3" r="R595"/>
  <c i="46" r="P133"/>
  <c r="P132"/>
  <c i="1" r="AU149"/>
  <c i="5" r="P131"/>
  <c r="P130"/>
  <c i="1" r="AU100"/>
  <c i="20" r="T139"/>
  <c r="T130"/>
  <c i="17" r="P135"/>
  <c i="1" r="AU115"/>
  <c i="12" r="R128"/>
  <c r="R127"/>
  <c i="4" r="P146"/>
  <c r="P134"/>
  <c i="1" r="AU99"/>
  <c i="12" r="BK128"/>
  <c r="BK127"/>
  <c r="J127"/>
  <c r="J100"/>
  <c i="16" r="T417"/>
  <c i="25" r="P128"/>
  <c r="P127"/>
  <c i="1" r="AU124"/>
  <c i="45" r="T198"/>
  <c r="T132"/>
  <c i="54" r="T128"/>
  <c i="15" r="BK128"/>
  <c r="BK127"/>
  <c r="J127"/>
  <c i="14" r="BK128"/>
  <c r="BK127"/>
  <c r="J127"/>
  <c i="47" r="T131"/>
  <c i="49" r="P139"/>
  <c r="P138"/>
  <c i="1" r="AU152"/>
  <c i="48" r="R131"/>
  <c r="R130"/>
  <c i="9" r="P130"/>
  <c r="P129"/>
  <c i="1" r="AU105"/>
  <c i="52" r="P125"/>
  <c i="1" r="AU155"/>
  <c i="46" r="T133"/>
  <c r="T132"/>
  <c i="5" r="T131"/>
  <c r="T130"/>
  <c i="37" r="R131"/>
  <c i="9" r="BK130"/>
  <c r="BK129"/>
  <c r="J129"/>
  <c i="16" r="R417"/>
  <c i="25" r="BK128"/>
  <c r="BK127"/>
  <c r="J127"/>
  <c r="J100"/>
  <c i="18" r="P131"/>
  <c r="P130"/>
  <c i="1" r="AU116"/>
  <c i="9" r="R130"/>
  <c r="R129"/>
  <c i="20" r="R139"/>
  <c r="R130"/>
  <c i="12" r="T128"/>
  <c r="T127"/>
  <c i="52" r="R125"/>
  <c i="5" r="R131"/>
  <c r="R130"/>
  <c i="14" r="T128"/>
  <c r="T127"/>
  <c i="1" r="AG140"/>
  <c i="17" r="BK136"/>
  <c r="J136"/>
  <c r="J101"/>
  <c i="42" r="BK134"/>
  <c r="J134"/>
  <c r="J103"/>
  <c i="56" r="J130"/>
  <c r="J100"/>
  <c r="BK133"/>
  <c r="J133"/>
  <c r="J101"/>
  <c i="32" r="BK128"/>
  <c r="J128"/>
  <c r="J101"/>
  <c i="55" r="BK128"/>
  <c r="J128"/>
  <c r="J101"/>
  <c i="56" r="BK128"/>
  <c r="J128"/>
  <c r="J98"/>
  <c i="37" r="BK132"/>
  <c r="J132"/>
  <c r="J101"/>
  <c i="26" r="BK222"/>
  <c r="J222"/>
  <c r="J107"/>
  <c i="4" r="BK135"/>
  <c r="J135"/>
  <c r="J101"/>
  <c i="36" r="BK134"/>
  <c r="J134"/>
  <c r="J103"/>
  <c i="55" r="BK124"/>
  <c r="J124"/>
  <c i="54" r="BK128"/>
  <c r="J128"/>
  <c r="J98"/>
  <c i="1" r="AG156"/>
  <c i="53" r="J98"/>
  <c r="J126"/>
  <c r="J99"/>
  <c i="52" r="BK125"/>
  <c r="J125"/>
  <c r="J98"/>
  <c i="51" r="BK124"/>
  <c r="J124"/>
  <c i="49" r="BK138"/>
  <c r="J138"/>
  <c r="J100"/>
  <c i="1" r="AG151"/>
  <c i="48" r="J100"/>
  <c r="J131"/>
  <c r="J101"/>
  <c i="47" r="BK131"/>
  <c r="J131"/>
  <c r="J100"/>
  <c i="46" r="BK132"/>
  <c r="J132"/>
  <c r="J100"/>
  <c i="44" r="BK132"/>
  <c r="J132"/>
  <c r="J100"/>
  <c i="43" r="BK131"/>
  <c r="J131"/>
  <c i="1" r="AG143"/>
  <c r="AG142"/>
  <c i="40" r="J100"/>
  <c i="1" r="AG141"/>
  <c i="37" r="BK131"/>
  <c r="J131"/>
  <c i="1" r="AG136"/>
  <c i="35" r="J100"/>
  <c i="1" r="AG135"/>
  <c i="34" r="J127"/>
  <c r="J101"/>
  <c r="J100"/>
  <c i="31" r="BK123"/>
  <c r="J123"/>
  <c i="30" r="BK125"/>
  <c r="J125"/>
  <c i="29" r="J128"/>
  <c r="J99"/>
  <c i="28" r="J131"/>
  <c r="J99"/>
  <c i="27" r="BK126"/>
  <c r="J126"/>
  <c i="26" r="J131"/>
  <c r="J99"/>
  <c i="21" r="J127"/>
  <c r="J101"/>
  <c i="1" r="AG117"/>
  <c i="19" r="J100"/>
  <c i="18" r="J131"/>
  <c r="J101"/>
  <c i="17" r="BK135"/>
  <c r="J135"/>
  <c r="J100"/>
  <c i="16" r="BK153"/>
  <c r="J153"/>
  <c i="1" r="AG110"/>
  <c i="13" r="J100"/>
  <c i="11" r="BK126"/>
  <c r="J126"/>
  <c r="J100"/>
  <c i="1" r="AG107"/>
  <c i="10" r="J100"/>
  <c i="8" r="BK128"/>
  <c r="J128"/>
  <c i="7" r="BK127"/>
  <c r="J127"/>
  <c r="J100"/>
  <c i="5" r="J131"/>
  <c r="J101"/>
  <c i="3" r="BK154"/>
  <c r="J154"/>
  <c i="2" r="BK127"/>
  <c r="J127"/>
  <c r="J98"/>
  <c i="1" r="AS95"/>
  <c r="AU139"/>
  <c r="AU101"/>
  <c i="5" r="J37"/>
  <c i="1" r="AV100"/>
  <c r="AT100"/>
  <c i="18" r="F37"/>
  <c i="1" r="AZ116"/>
  <c i="25" r="J37"/>
  <c i="1" r="AV124"/>
  <c r="AT124"/>
  <c i="30" r="J35"/>
  <c i="1" r="AV129"/>
  <c r="AT129"/>
  <c i="40" r="J37"/>
  <c i="1" r="AV142"/>
  <c r="AT142"/>
  <c r="AN142"/>
  <c i="45" r="J37"/>
  <c i="1" r="AV148"/>
  <c r="AT148"/>
  <c r="BA146"/>
  <c r="AW146"/>
  <c i="51" r="J32"/>
  <c i="1" r="AG154"/>
  <c i="53" r="F35"/>
  <c i="1" r="AZ156"/>
  <c i="56" r="F35"/>
  <c i="1" r="AZ159"/>
  <c r="AU119"/>
  <c i="3" r="F37"/>
  <c i="1" r="AZ98"/>
  <c r="BA101"/>
  <c r="AW101"/>
  <c i="8" r="J34"/>
  <c i="1" r="AG104"/>
  <c i="11" r="J37"/>
  <c i="1" r="AV108"/>
  <c r="AT108"/>
  <c i="13" r="J37"/>
  <c i="1" r="AV110"/>
  <c r="AT110"/>
  <c r="AN110"/>
  <c r="BA106"/>
  <c r="AW106"/>
  <c i="17" r="J37"/>
  <c i="1" r="AV115"/>
  <c r="AT115"/>
  <c i="27" r="J32"/>
  <c i="1" r="AG126"/>
  <c i="28" r="J35"/>
  <c i="1" r="AV127"/>
  <c r="AT127"/>
  <c i="41" r="J37"/>
  <c i="1" r="AV143"/>
  <c r="AT143"/>
  <c r="AN143"/>
  <c i="44" r="F37"/>
  <c i="1" r="AZ147"/>
  <c i="51" r="J35"/>
  <c i="1" r="AV154"/>
  <c r="AT154"/>
  <c i="54" r="J35"/>
  <c i="1" r="AV157"/>
  <c r="AT157"/>
  <c i="3" r="J37"/>
  <c i="1" r="AV98"/>
  <c r="AT98"/>
  <c i="15" r="J34"/>
  <c i="1" r="AG112"/>
  <c i="4" r="J37"/>
  <c i="1" r="AV99"/>
  <c r="AT99"/>
  <c i="16" r="J37"/>
  <c i="1" r="AV114"/>
  <c r="AT114"/>
  <c i="2" r="J35"/>
  <c i="1" r="AV96"/>
  <c r="AT96"/>
  <c r="BD106"/>
  <c i="15" r="F37"/>
  <c i="1" r="AZ112"/>
  <c i="21" r="F37"/>
  <c i="1" r="AZ120"/>
  <c i="24" r="F37"/>
  <c i="1" r="AZ123"/>
  <c i="29" r="F35"/>
  <c i="1" r="AZ128"/>
  <c i="31" r="J32"/>
  <c i="1" r="AG130"/>
  <c i="34" r="J37"/>
  <c i="1" r="AV135"/>
  <c r="AT135"/>
  <c r="AN135"/>
  <c r="BA132"/>
  <c r="AW132"/>
  <c i="40" r="F37"/>
  <c i="1" r="AZ142"/>
  <c r="BA139"/>
  <c r="AW139"/>
  <c i="48" r="F37"/>
  <c i="1" r="AZ151"/>
  <c i="55" r="F35"/>
  <c i="1" r="AZ158"/>
  <c i="9" r="J34"/>
  <c i="1" r="AG105"/>
  <c i="6" r="J37"/>
  <c i="1" r="AV102"/>
  <c r="AT102"/>
  <c i="9" r="J37"/>
  <c i="1" r="AV105"/>
  <c r="AT105"/>
  <c r="AN105"/>
  <c i="19" r="J37"/>
  <c i="1" r="AV117"/>
  <c r="AT117"/>
  <c r="AN117"/>
  <c i="21" r="J34"/>
  <c i="1" r="AG120"/>
  <c i="23" r="F37"/>
  <c i="1" r="AZ122"/>
  <c r="BC119"/>
  <c r="AY119"/>
  <c i="27" r="F35"/>
  <c i="1" r="AZ126"/>
  <c i="32" r="J37"/>
  <c i="1" r="AV133"/>
  <c r="AT133"/>
  <c r="BB132"/>
  <c i="39" r="F37"/>
  <c i="1" r="AZ141"/>
  <c r="BC139"/>
  <c r="AY139"/>
  <c i="47" r="J37"/>
  <c i="1" r="AV150"/>
  <c r="AT150"/>
  <c r="BD146"/>
  <c r="BC146"/>
  <c r="AY146"/>
  <c i="52" r="J35"/>
  <c i="1" r="AV155"/>
  <c r="AT155"/>
  <c i="55" r="J35"/>
  <c i="1" r="AV158"/>
  <c r="AT158"/>
  <c i="22" r="J34"/>
  <c i="1" r="AG121"/>
  <c r="AU132"/>
  <c i="7" r="F37"/>
  <c i="1" r="AZ103"/>
  <c i="12" r="F37"/>
  <c i="1" r="AZ109"/>
  <c i="22" r="F37"/>
  <c i="1" r="AZ121"/>
  <c i="34" r="F37"/>
  <c i="1" r="AZ135"/>
  <c r="BD132"/>
  <c i="38" r="F37"/>
  <c i="1" r="AZ140"/>
  <c r="BB139"/>
  <c r="AX139"/>
  <c i="48" r="J37"/>
  <c i="1" r="AV151"/>
  <c r="AT151"/>
  <c r="AN151"/>
  <c i="56" r="J35"/>
  <c i="1" r="AV159"/>
  <c r="AT159"/>
  <c i="3" r="J34"/>
  <c i="1" r="AG98"/>
  <c i="6" r="F37"/>
  <c i="1" r="AZ102"/>
  <c i="9" r="F37"/>
  <c i="1" r="AZ105"/>
  <c i="18" r="J34"/>
  <c i="1" r="AG116"/>
  <c i="20" r="F37"/>
  <c i="1" r="AZ118"/>
  <c i="23" r="J34"/>
  <c i="1" r="AG122"/>
  <c r="BA119"/>
  <c r="AW119"/>
  <c i="28" r="F35"/>
  <c i="1" r="AZ127"/>
  <c i="39" r="J37"/>
  <c i="1" r="AV141"/>
  <c r="AT141"/>
  <c r="AN141"/>
  <c i="43" r="J34"/>
  <c i="1" r="AG145"/>
  <c i="45" r="F37"/>
  <c i="1" r="AZ148"/>
  <c i="50" r="J37"/>
  <c i="1" r="AV153"/>
  <c r="AT153"/>
  <c i="4" r="F37"/>
  <c i="1" r="AZ99"/>
  <c i="15" r="J37"/>
  <c i="1" r="AV112"/>
  <c r="AT112"/>
  <c r="AN112"/>
  <c i="21" r="J37"/>
  <c i="1" r="AV120"/>
  <c r="AT120"/>
  <c r="BB119"/>
  <c r="AX119"/>
  <c r="BD119"/>
  <c i="26" r="F35"/>
  <c i="1" r="AZ125"/>
  <c i="31" r="F35"/>
  <c i="1" r="AZ130"/>
  <c i="33" r="J37"/>
  <c i="1" r="AV134"/>
  <c r="AT134"/>
  <c i="37" r="J37"/>
  <c i="1" r="AV138"/>
  <c r="AT138"/>
  <c i="43" r="F37"/>
  <c i="1" r="AZ145"/>
  <c i="49" r="F37"/>
  <c i="1" r="AZ152"/>
  <c i="2" r="F35"/>
  <c i="1" r="AZ96"/>
  <c i="14" r="J37"/>
  <c i="1" r="AV111"/>
  <c r="AT111"/>
  <c i="19" r="F37"/>
  <c i="1" r="AZ117"/>
  <c i="22" r="J37"/>
  <c i="1" r="AV121"/>
  <c r="AT121"/>
  <c r="AN121"/>
  <c i="33" r="J34"/>
  <c i="1" r="AG134"/>
  <c i="35" r="J37"/>
  <c i="1" r="AV136"/>
  <c r="AT136"/>
  <c r="AN136"/>
  <c r="BC132"/>
  <c r="AY132"/>
  <c i="41" r="F37"/>
  <c i="1" r="AZ143"/>
  <c i="44" r="J37"/>
  <c i="1" r="AV147"/>
  <c r="AT147"/>
  <c i="51" r="F35"/>
  <c i="1" r="AZ154"/>
  <c i="54" r="F35"/>
  <c i="1" r="AZ157"/>
  <c r="BB101"/>
  <c r="AX101"/>
  <c r="BC101"/>
  <c r="AY101"/>
  <c i="10" r="F37"/>
  <c i="1" r="AZ107"/>
  <c i="14" r="F37"/>
  <c i="1" r="AZ111"/>
  <c i="20" r="J37"/>
  <c i="1" r="AV118"/>
  <c r="AT118"/>
  <c i="24" r="J37"/>
  <c i="1" r="AV123"/>
  <c r="AT123"/>
  <c i="28" r="J32"/>
  <c i="1" r="AG127"/>
  <c i="29" r="J35"/>
  <c i="1" r="AV128"/>
  <c r="AT128"/>
  <c i="32" r="F37"/>
  <c i="1" r="AZ133"/>
  <c i="36" r="J37"/>
  <c i="1" r="AV137"/>
  <c r="AT137"/>
  <c i="38" r="J37"/>
  <c i="1" r="AV140"/>
  <c r="AT140"/>
  <c r="AN140"/>
  <c r="BD139"/>
  <c i="47" r="F37"/>
  <c i="1" r="AZ150"/>
  <c i="50" r="F37"/>
  <c i="1" r="AZ153"/>
  <c i="14" r="J34"/>
  <c i="1" r="AG111"/>
  <c i="8" r="F37"/>
  <c i="1" r="AZ104"/>
  <c i="10" r="J37"/>
  <c i="1" r="AV107"/>
  <c r="AT107"/>
  <c r="AN107"/>
  <c r="BB106"/>
  <c r="AX106"/>
  <c i="16" r="F37"/>
  <c i="1" r="AZ114"/>
  <c i="5" r="J34"/>
  <c i="1" r="AG100"/>
  <c i="7" r="J37"/>
  <c i="1" r="AV103"/>
  <c r="AT103"/>
  <c i="12" r="J37"/>
  <c i="1" r="AV109"/>
  <c r="AT109"/>
  <c i="23" r="J37"/>
  <c i="1" r="AV122"/>
  <c r="AT122"/>
  <c i="25" r="F37"/>
  <c i="1" r="AZ124"/>
  <c i="29" r="J32"/>
  <c i="1" r="AG128"/>
  <c i="30" r="F35"/>
  <c i="1" r="AZ129"/>
  <c i="42" r="F37"/>
  <c i="1" r="AZ144"/>
  <c i="46" r="J37"/>
  <c i="1" r="AV149"/>
  <c r="AT149"/>
  <c i="50" r="J34"/>
  <c i="1" r="AG153"/>
  <c i="52" r="F35"/>
  <c i="1" r="AZ155"/>
  <c i="55" r="J32"/>
  <c i="1" r="AG158"/>
  <c i="8" r="J37"/>
  <c i="1" r="AV104"/>
  <c r="AT104"/>
  <c r="BD101"/>
  <c i="11" r="F37"/>
  <c i="1" r="AZ108"/>
  <c i="13" r="F37"/>
  <c i="1" r="AZ110"/>
  <c r="BC106"/>
  <c r="AY106"/>
  <c i="16" r="J34"/>
  <c i="1" r="AG114"/>
  <c i="17" r="F37"/>
  <c i="1" r="AZ115"/>
  <c i="27" r="J35"/>
  <c i="1" r="AV126"/>
  <c r="AT126"/>
  <c i="33" r="F37"/>
  <c i="1" r="AZ134"/>
  <c i="36" r="F37"/>
  <c i="1" r="AZ137"/>
  <c i="37" r="J34"/>
  <c i="1" r="AG138"/>
  <c i="42" r="J37"/>
  <c i="1" r="AV144"/>
  <c r="AT144"/>
  <c i="46" r="F37"/>
  <c i="1" r="AZ149"/>
  <c r="BB146"/>
  <c r="AX146"/>
  <c i="53" r="J35"/>
  <c i="1" r="AV156"/>
  <c r="AT156"/>
  <c r="AN156"/>
  <c i="5" r="F37"/>
  <c i="1" r="AZ100"/>
  <c i="18" r="J37"/>
  <c i="1" r="AV116"/>
  <c r="AT116"/>
  <c i="26" r="J35"/>
  <c i="1" r="AV125"/>
  <c r="AT125"/>
  <c i="30" r="J32"/>
  <c i="1" r="AG129"/>
  <c i="31" r="J35"/>
  <c i="1" r="AV130"/>
  <c r="AT130"/>
  <c i="35" r="F37"/>
  <c i="1" r="AZ136"/>
  <c i="37" r="F37"/>
  <c i="1" r="AZ138"/>
  <c i="43" r="J37"/>
  <c i="1" r="AV145"/>
  <c r="AT145"/>
  <c i="49" r="J37"/>
  <c i="1" r="AV152"/>
  <c r="AT152"/>
  <c i="3" l="1" r="R154"/>
  <c i="16" r="T153"/>
  <c r="R153"/>
  <c i="6" r="BK127"/>
  <c r="J127"/>
  <c r="J100"/>
  <c i="42" r="BK128"/>
  <c r="J128"/>
  <c i="9" r="J130"/>
  <c r="J101"/>
  <c i="22" r="J128"/>
  <c r="J101"/>
  <c i="45" r="BK132"/>
  <c r="J132"/>
  <c i="25" r="J128"/>
  <c r="J101"/>
  <c i="14" r="J100"/>
  <c i="15" r="J128"/>
  <c r="J101"/>
  <c i="12" r="J128"/>
  <c r="J101"/>
  <c i="22" r="J100"/>
  <c i="20" r="BK130"/>
  <c r="J130"/>
  <c r="J100"/>
  <c i="9" r="J100"/>
  <c i="26" r="BK130"/>
  <c r="J130"/>
  <c r="J98"/>
  <c i="32" r="BK127"/>
  <c r="J127"/>
  <c i="14" r="J128"/>
  <c r="J101"/>
  <c i="15" r="J100"/>
  <c i="36" r="BK128"/>
  <c r="J128"/>
  <c r="J100"/>
  <c i="24" r="J128"/>
  <c r="J101"/>
  <c i="4" r="BK134"/>
  <c r="J134"/>
  <c r="J100"/>
  <c i="1" r="AN158"/>
  <c i="55" r="J98"/>
  <c r="J41"/>
  <c i="53" r="J41"/>
  <c i="1" r="AN154"/>
  <c i="51" r="J98"/>
  <c i="1" r="AN153"/>
  <c i="51" r="J41"/>
  <c i="50" r="J43"/>
  <c i="48" r="J43"/>
  <c i="1" r="AN145"/>
  <c i="43" r="J100"/>
  <c r="J43"/>
  <c i="41" r="J43"/>
  <c i="40" r="J43"/>
  <c i="39" r="J43"/>
  <c i="1" r="AN138"/>
  <c i="37" r="J100"/>
  <c i="38" r="J43"/>
  <c i="37" r="J43"/>
  <c i="35" r="J43"/>
  <c i="1" r="AN134"/>
  <c i="34" r="J43"/>
  <c i="33" r="J43"/>
  <c i="1" r="AN130"/>
  <c i="31" r="J98"/>
  <c i="1" r="AN129"/>
  <c i="30" r="J98"/>
  <c i="31" r="J41"/>
  <c i="1" r="AN128"/>
  <c i="30" r="J41"/>
  <c i="1" r="AN127"/>
  <c i="29" r="J41"/>
  <c i="1" r="AN126"/>
  <c i="27" r="J98"/>
  <c i="28" r="J41"/>
  <c i="27" r="J41"/>
  <c i="1" r="AN122"/>
  <c i="23" r="J43"/>
  <c i="1" r="AN120"/>
  <c i="22" r="J43"/>
  <c i="21" r="J43"/>
  <c i="1" r="AN116"/>
  <c i="19" r="J43"/>
  <c i="18" r="J43"/>
  <c i="1" r="AN114"/>
  <c i="16" r="J100"/>
  <c r="J43"/>
  <c i="15" r="J43"/>
  <c i="14" r="J43"/>
  <c i="13" r="J43"/>
  <c i="10" r="J43"/>
  <c i="1" r="AN104"/>
  <c i="8" r="J100"/>
  <c i="9" r="J43"/>
  <c i="8" r="J43"/>
  <c i="1" r="AN100"/>
  <c i="5" r="J43"/>
  <c i="1" r="AN98"/>
  <c i="3" r="J100"/>
  <c r="J43"/>
  <c i="1" r="AN111"/>
  <c r="AU106"/>
  <c i="56" r="J32"/>
  <c i="1" r="AG159"/>
  <c i="42" r="J34"/>
  <c i="1" r="AG144"/>
  <c i="24" r="J34"/>
  <c i="1" r="AG123"/>
  <c r="AG119"/>
  <c r="BC113"/>
  <c r="AY113"/>
  <c i="52" r="J32"/>
  <c i="1" r="AG155"/>
  <c r="AN155"/>
  <c r="AU113"/>
  <c r="BC97"/>
  <c r="AY97"/>
  <c r="AZ139"/>
  <c r="AV139"/>
  <c r="AT139"/>
  <c r="BD131"/>
  <c r="AU146"/>
  <c i="45" r="J34"/>
  <c i="1" r="AG148"/>
  <c i="12" r="J34"/>
  <c i="1" r="AG109"/>
  <c i="25" r="J34"/>
  <c i="1" r="AG124"/>
  <c r="AZ119"/>
  <c r="AV119"/>
  <c r="AT119"/>
  <c r="AN119"/>
  <c i="46" r="J34"/>
  <c i="1" r="AG149"/>
  <c r="AN149"/>
  <c r="AS94"/>
  <c i="2" r="J32"/>
  <c i="1" r="AG96"/>
  <c r="BA97"/>
  <c r="AW97"/>
  <c i="44" r="J34"/>
  <c i="1" r="AG147"/>
  <c i="54" r="J32"/>
  <c i="1" r="AG157"/>
  <c r="AN157"/>
  <c i="32" r="J34"/>
  <c i="1" r="AG133"/>
  <c r="AX132"/>
  <c r="BC131"/>
  <c r="AY131"/>
  <c r="BB97"/>
  <c r="AX97"/>
  <c i="11" r="J34"/>
  <c i="1" r="AG108"/>
  <c r="BD113"/>
  <c r="AZ106"/>
  <c r="AV106"/>
  <c r="AT106"/>
  <c i="7" r="J34"/>
  <c i="1" r="AG103"/>
  <c r="BD97"/>
  <c i="47" r="J34"/>
  <c i="1" r="AG150"/>
  <c r="AN150"/>
  <c r="BB113"/>
  <c r="AX113"/>
  <c r="AZ101"/>
  <c r="AV101"/>
  <c r="AT101"/>
  <c r="BA113"/>
  <c r="AW113"/>
  <c i="49" r="J34"/>
  <c i="1" r="AG152"/>
  <c r="AN152"/>
  <c i="17" r="J34"/>
  <c i="1" r="AG115"/>
  <c r="AZ132"/>
  <c r="BB131"/>
  <c r="AX131"/>
  <c r="BA131"/>
  <c r="AW131"/>
  <c r="AZ146"/>
  <c r="AV146"/>
  <c r="AT146"/>
  <c i="56" l="1" r="J41"/>
  <c i="25" r="J43"/>
  <c i="32" r="J43"/>
  <c i="12" r="J43"/>
  <c i="42" r="J43"/>
  <c i="45" r="J43"/>
  <c i="24" r="J43"/>
  <c i="45" r="J100"/>
  <c i="32" r="J100"/>
  <c i="42" r="J100"/>
  <c i="54" r="J41"/>
  <c i="52" r="J41"/>
  <c i="49" r="J43"/>
  <c i="47" r="J43"/>
  <c i="46" r="J43"/>
  <c i="44" r="J43"/>
  <c i="1" r="AN147"/>
  <c i="17" r="J43"/>
  <c i="1" r="AN115"/>
  <c i="11" r="J43"/>
  <c i="1" r="AN108"/>
  <c i="7" r="J43"/>
  <c i="1" r="AN103"/>
  <c i="2" r="J41"/>
  <c i="1" r="AN96"/>
  <c r="AN124"/>
  <c r="AN148"/>
  <c r="AN133"/>
  <c r="AU131"/>
  <c r="AN159"/>
  <c r="AG139"/>
  <c r="AN123"/>
  <c r="AN109"/>
  <c r="AN144"/>
  <c r="AN139"/>
  <c r="AG106"/>
  <c i="4" r="J34"/>
  <c i="1" r="AG99"/>
  <c r="AN99"/>
  <c r="BC95"/>
  <c r="AU97"/>
  <c r="AU95"/>
  <c r="AU94"/>
  <c i="26" r="J32"/>
  <c i="1" r="AG125"/>
  <c r="AN125"/>
  <c i="20" r="J34"/>
  <c i="1" r="AG118"/>
  <c r="AG113"/>
  <c r="BD95"/>
  <c r="AG146"/>
  <c i="36" r="J34"/>
  <c i="1" r="AG137"/>
  <c r="AN137"/>
  <c i="6" r="J34"/>
  <c i="1" r="AG102"/>
  <c r="AN102"/>
  <c r="AZ97"/>
  <c r="AV97"/>
  <c r="AT97"/>
  <c r="AV132"/>
  <c r="AT132"/>
  <c r="BA95"/>
  <c r="AW95"/>
  <c r="AZ131"/>
  <c r="AV131"/>
  <c r="AT131"/>
  <c r="BB95"/>
  <c r="AX95"/>
  <c r="AZ113"/>
  <c r="AV113"/>
  <c r="AT113"/>
  <c r="AN113"/>
  <c l="1" r="AN106"/>
  <c i="6" r="J43"/>
  <c i="26" r="J41"/>
  <c i="20" r="J43"/>
  <c i="36" r="J43"/>
  <c i="4" r="J43"/>
  <c i="1" r="AN146"/>
  <c r="AN118"/>
  <c r="BD94"/>
  <c r="W33"/>
  <c r="BC94"/>
  <c r="W32"/>
  <c r="AZ95"/>
  <c r="AV95"/>
  <c r="AT95"/>
  <c r="AG132"/>
  <c r="BB94"/>
  <c r="AX94"/>
  <c r="AG101"/>
  <c r="AN101"/>
  <c r="AY95"/>
  <c r="BA94"/>
  <c r="AW94"/>
  <c r="AK30"/>
  <c l="1" r="AN132"/>
  <c r="AY94"/>
  <c r="AG131"/>
  <c r="AG97"/>
  <c r="AG95"/>
  <c r="AG94"/>
  <c r="AK26"/>
  <c r="AZ94"/>
  <c r="AV94"/>
  <c r="AK29"/>
  <c r="W31"/>
  <c r="W30"/>
  <c l="1" r="AN131"/>
  <c r="AK35"/>
  <c r="AN97"/>
  <c r="AN95"/>
  <c r="AT94"/>
  <c r="W29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<sst xmlns="http://schemas.openxmlformats.org/spreadsheetml/2006/main">
  <si>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</si>
  <si>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</si>
  <si>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</si>
  <si>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</si>
  <si>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</si>
  <si>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{6ae053b6-35f7-4fa0-aa03-2cc9d0607100}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</si>
  <si>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</si>
  <si>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</si>
  <si>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</si>
  <si>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</si>
  <si>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</si>
  <si>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</si>
  <si>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</si>
  <si>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</si>
  <si>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20230227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</si>
  <si>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</si>
  <si>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</si>
  <si>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Komunitní bydlení v Rokytnici v Orlických horách</t>
  </si>
  <si>
    <t>KSO:</t>
  </si>
  <si>
    <t>CC-CZ:</t>
  </si>
  <si>
    <t>Místo:</t>
  </si>
  <si>
    <t>p.p.č.736/4 a st.p.č.268, Rokytnice v Orlických h.</t>
  </si>
  <si>
    <t>Datum:</t>
  </si>
  <si>
    <t>27. 3. 2023</t>
  </si>
  <si>
    <t>Zadavatel:</t>
  </si>
  <si>
    <t>IČ:</t>
  </si>
  <si>
    <t>70889546</t>
  </si>
  <si>
    <t>Královéhradecký kraj</t>
  </si>
  <si>
    <t>DIČ:</t>
  </si>
  <si>
    <t>CZ70889546</t>
  </si>
  <si>
    <t>Uchazeč:</t>
  </si>
  <si>
    <t>Vyplň údaj</t>
  </si>
  <si>
    <t>Projektant:</t>
  </si>
  <si>
    <t>25264451</t>
  </si>
  <si>
    <t>PROXION s.r.o.</t>
  </si>
  <si>
    <t>CZ25264451</t>
  </si>
  <si>
    <t>True</t>
  </si>
  <si>
    <t>Zpracovatel:</t>
  </si>
  <si>
    <t>05985404</t>
  </si>
  <si>
    <t>BACing s.r.o.</t>
  </si>
  <si>
    <t>CZ05985404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</si>
  <si>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</si>
  <si>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</si>
  <si>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</si>
  <si>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</si>
  <si>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</si>
  <si>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</si>
  <si>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</si>
  <si>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</si>
  <si>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</si>
  <si>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</si>
  <si>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</si>
  <si>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</si>
  <si>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</si>
  <si>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</si>
  <si>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</si>
  <si>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</si>
  <si>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</si>
  <si>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</si>
  <si>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</si>
  <si>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</si>
  <si>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</si>
  <si>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</si>
  <si>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</si>
  <si>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</si>
  <si>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</si>
  <si>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</si>
  <si>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</si>
  <si>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</si>
  <si>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</si>
  <si>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</si>
  <si>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</si>
  <si>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</si>
  <si>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</si>
  <si>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</si>
  <si>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</si>
  <si>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</si>
  <si>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</si>
  <si>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</si>
  <si>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</si>
  <si>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</si>
  <si>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</si>
  <si>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</si>
  <si>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</si>
  <si>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</si>
  <si>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</si>
  <si>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</si>
  <si>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HV</t>
  </si>
  <si>
    <t>Hlavní výdaje</t>
  </si>
  <si>
    <t>STA</t>
  </si>
  <si>
    <t>1</t>
  </si>
  <si>
    <t>{58ae7b35-403a-4f96-9928-01c5c307dce5}</t>
  </si>
  <si>
    <t>2</t>
  </si>
  <si>
    <t>/</t>
  </si>
  <si>
    <t>PS</t>
  </si>
  <si>
    <t>Příprava staveniště</t>
  </si>
  <si>
    <t>Soupis</t>
  </si>
  <si>
    <t>{1082ec23-db38-4a8d-8ff0-8d9e4664d49b}</t>
  </si>
  <si>
    <t>SO01</t>
  </si>
  <si>
    <t>Severní dům</t>
  </si>
  <si>
    <t>{bf2b13ef-a2f6-488d-98ee-9d8aa449129c}</t>
  </si>
  <si>
    <t>A</t>
  </si>
  <si>
    <t>HV SO-01 AST</t>
  </si>
  <si>
    <t>3</t>
  </si>
  <si>
    <t>{c1373df2-f49c-4918-804c-ded64342c015}</t>
  </si>
  <si>
    <t>B</t>
  </si>
  <si>
    <t>HV SO-01 ZT</t>
  </si>
  <si>
    <t>{1620d104-3240-46f9-840d-fdc43f4ac4db}</t>
  </si>
  <si>
    <t>C</t>
  </si>
  <si>
    <t>HV SO-01 UT</t>
  </si>
  <si>
    <t>{4dad0419-4159-48d8-bab5-f3d1540953a2}</t>
  </si>
  <si>
    <t>HV SO-01 VZT</t>
  </si>
  <si>
    <t>{9654a437-8e94-4cd4-8f0e-0117ae5b51cc}</t>
  </si>
  <si>
    <t>HV SO-01 VZT zázemí</t>
  </si>
  <si>
    <t>4</t>
  </si>
  <si>
    <t>{1559544b-d109-46cd-b27a-08d7751c074c}</t>
  </si>
  <si>
    <t>HV SO-01 VZT rekup</t>
  </si>
  <si>
    <t>{ad2402ee-7000-46a9-a9f9-52a54bc497ac}</t>
  </si>
  <si>
    <t>HV SO-01 VZT ostatní</t>
  </si>
  <si>
    <t>{5ef87d5e-a15c-4226-a5e8-ba2dc8504883}</t>
  </si>
  <si>
    <t>E</t>
  </si>
  <si>
    <t>HV SO-01 MaR</t>
  </si>
  <si>
    <t>{3c4860c1-24d5-4e69-aaf2-cea07745d4c4}</t>
  </si>
  <si>
    <t>F</t>
  </si>
  <si>
    <t>Elektroinstalace</t>
  </si>
  <si>
    <t>{18b8692c-dd32-4aaa-8036-59bf0c19d660}</t>
  </si>
  <si>
    <t>HV SO-01 EL rozv RSS</t>
  </si>
  <si>
    <t>{3c2bd864-c957-4d26-a0b8-6330ab3c117f}</t>
  </si>
  <si>
    <t>HV SO-01 EL rozv RSS01</t>
  </si>
  <si>
    <t>{5cfb43f5-f539-4abf-90ab-d92afa769f2d}</t>
  </si>
  <si>
    <t>HV SO-01 EL rozvody</t>
  </si>
  <si>
    <t>{f64bdac5-a134-40d0-8b41-172ad8e8c0f2}</t>
  </si>
  <si>
    <t>HV SO-01 EL osvětl</t>
  </si>
  <si>
    <t>{9662ead0-41b5-4853-a641-1fc056f8aaeb}</t>
  </si>
  <si>
    <t>HV SO-01 hrom</t>
  </si>
  <si>
    <t>{52ec8e9c-b89b-45aa-b9fc-9ea12bd77b08}</t>
  </si>
  <si>
    <t>G</t>
  </si>
  <si>
    <t>HV SO-01 SLP</t>
  </si>
  <si>
    <t>{a4671c4e-aa70-4c5b-82c1-cc5255459ec6}</t>
  </si>
  <si>
    <t>SO02</t>
  </si>
  <si>
    <t>Západní dům</t>
  </si>
  <si>
    <t>{cd6e323f-5f60-44b6-be23-78c3f75e1117}</t>
  </si>
  <si>
    <t>HV SO-02 AST</t>
  </si>
  <si>
    <t>{480e873f-f4df-4248-922b-e799ca7c2339}</t>
  </si>
  <si>
    <t>HV SO-02 ZT</t>
  </si>
  <si>
    <t>{93a53ad5-cc67-4cd0-b0eb-b371d0939342}</t>
  </si>
  <si>
    <t>HV SO-02 UT</t>
  </si>
  <si>
    <t>{090c3bbe-ab1a-4d93-96fd-ffb8f0cf7917}</t>
  </si>
  <si>
    <t>HV SO-02 VZT</t>
  </si>
  <si>
    <t>{e81c2f96-a7da-402d-9f15-1d9e89a9d093}</t>
  </si>
  <si>
    <t>HV SO-02 MaR</t>
  </si>
  <si>
    <t>{42178a4a-65b1-448e-a3d1-5b308f4531d9}</t>
  </si>
  <si>
    <t>HV SO-02 EL</t>
  </si>
  <si>
    <t>{6e9b3528-3aa7-4524-9d1f-65b313044d15}</t>
  </si>
  <si>
    <t>HV SO-02 EL rozv RSS</t>
  </si>
  <si>
    <t>{dedad275-e34a-406b-ad63-b65eb0bbc8a1}</t>
  </si>
  <si>
    <t>HV SO-02 EL rozvody</t>
  </si>
  <si>
    <t>{61a20222-f80b-46a9-898f-037eea4a50af}</t>
  </si>
  <si>
    <t>HV SO-02 EL osvětl</t>
  </si>
  <si>
    <t>{4d156cba-db40-453a-adc6-8b3760ff7641}</t>
  </si>
  <si>
    <t>HV SO-02 EL hrom</t>
  </si>
  <si>
    <t>{848e83a8-c67d-4e01-9ed3-2444b7bf3424}</t>
  </si>
  <si>
    <t>HV SO-02 SLP</t>
  </si>
  <si>
    <t>{d15d6bfe-b9b7-428e-91c9-748cc700939f}</t>
  </si>
  <si>
    <t>HV IO-01 Vodovod</t>
  </si>
  <si>
    <t>{37ae54ea-d700-4efa-92c2-a4ad2c7aa9af}</t>
  </si>
  <si>
    <t>HV IO-02 - Splašk kanal</t>
  </si>
  <si>
    <t>{fd73bb7a-1c4e-417a-9278-ab97aed1bd5f}</t>
  </si>
  <si>
    <t>HV IO-03 Dešť kanal</t>
  </si>
  <si>
    <t>{6b9f88de-ad01-4e4f-962f-f93c2a550a76}</t>
  </si>
  <si>
    <t>HV IO-04 Teplovod</t>
  </si>
  <si>
    <t>{98069336-1428-499b-b4aa-60dba12f2d8c}</t>
  </si>
  <si>
    <t>HV IO-05 Venk elektro</t>
  </si>
  <si>
    <t>{4c73e57b-c3f4-432c-943b-451bd968751f}</t>
  </si>
  <si>
    <t>HV VRN</t>
  </si>
  <si>
    <t>{df95c8d8-3327-4a00-80e1-2a52a0b75fc9}</t>
  </si>
  <si>
    <t>VV</t>
  </si>
  <si>
    <t>Vedlejší výdaje</t>
  </si>
  <si>
    <t>{97847f99-4860-4ed6-bd44-d75c2029a852}</t>
  </si>
  <si>
    <t>{ddade19d-5b5a-484b-ab47-92e20c11e2f6}</t>
  </si>
  <si>
    <t>VV SO-01 ZT</t>
  </si>
  <si>
    <t>{e9d91368-e510-4356-bad9-4c3d20ded0a4}</t>
  </si>
  <si>
    <t>VV SO-01 UT</t>
  </si>
  <si>
    <t>{b05feb0c-5ecf-4314-8113-d89cd333698b}</t>
  </si>
  <si>
    <t>VV SO-01 VZT</t>
  </si>
  <si>
    <t>{353601b7-e9fc-4f99-80f1-c7d78cb412cb}</t>
  </si>
  <si>
    <t>VV SO-01 MaR</t>
  </si>
  <si>
    <t>{4ab40d20-cb74-4f59-ad24-9d74b7d0f4bc}</t>
  </si>
  <si>
    <t>VV SO-01 EL</t>
  </si>
  <si>
    <t>{e3498b92-9396-4934-91b9-4546a18774b1}</t>
  </si>
  <si>
    <t>VV SO-01 SLP</t>
  </si>
  <si>
    <t>{6099697c-123b-408f-ae40-1da515c266e0}</t>
  </si>
  <si>
    <t>{a3c2a5eb-da89-4d2e-9870-6c5fe4a1a11b}</t>
  </si>
  <si>
    <t>VV SO-02 ZT</t>
  </si>
  <si>
    <t>{d58e7add-f243-4bc3-8e80-fb092837b71e}</t>
  </si>
  <si>
    <t>VV SO-02 UT</t>
  </si>
  <si>
    <t>{c4271957-ac6e-4cf1-be57-f397528345a6}</t>
  </si>
  <si>
    <t>VV SO-02 VZT</t>
  </si>
  <si>
    <t>{aab2764a-13c5-42fc-b8b2-10656a8aff43}</t>
  </si>
  <si>
    <t>VV SO-02 MaR</t>
  </si>
  <si>
    <t>{7e9c3e43-4cc6-48e7-90a1-746882527a86}</t>
  </si>
  <si>
    <t>VV SO-02 EL</t>
  </si>
  <si>
    <t>{af0b062d-352d-4b7d-9de5-52217270cc81}</t>
  </si>
  <si>
    <t>VV SO-02 SLP</t>
  </si>
  <si>
    <t>{689eb9d9-d706-4cfa-8e7d-3931c5830d5c}</t>
  </si>
  <si>
    <t>SO03</t>
  </si>
  <si>
    <t>Venkovní úprava</t>
  </si>
  <si>
    <t>{b745d699-5643-4749-bbbc-993436339d08}</t>
  </si>
  <si>
    <t>VV SO-03 plochy</t>
  </si>
  <si>
    <t>{ed43bf50-43a4-47e1-987c-db3f59b29fe8}</t>
  </si>
  <si>
    <t>VV SO-03 stěny</t>
  </si>
  <si>
    <t>{9383d5af-5c82-4d07-aeeb-f6601100821f}</t>
  </si>
  <si>
    <t>VV SO-03 schodiště</t>
  </si>
  <si>
    <t>{556a12ce-2864-49de-8baa-8c439b294648}</t>
  </si>
  <si>
    <t>VV SO-03 zábradlí</t>
  </si>
  <si>
    <t>{122c5d9d-233f-475f-a345-6a989372916d}</t>
  </si>
  <si>
    <t>VV SO-03 oplocení</t>
  </si>
  <si>
    <t>{bc6264e7-63dd-46f6-8943-47629d19a65a}</t>
  </si>
  <si>
    <t>VV SO-03 přístřešek</t>
  </si>
  <si>
    <t>{e0136312-9f4c-487c-a485-06f084bf401c}</t>
  </si>
  <si>
    <t>VV SO-03 sadové</t>
  </si>
  <si>
    <t>{0107d54d-8738-47a1-a9e4-c67a0fc4fd95}</t>
  </si>
  <si>
    <t>VV IO-01 - Vodov příp</t>
  </si>
  <si>
    <t>{5b6eb27f-d6ba-41f9-86a8-894c71561b58}</t>
  </si>
  <si>
    <t>VV IO-02 - Splašk kanal</t>
  </si>
  <si>
    <t>{9f0a5ca6-3984-4d2b-aa59-35639f9a3f6c}</t>
  </si>
  <si>
    <t>VV IO-03 - Dešť kanal</t>
  </si>
  <si>
    <t>{7b44dae4-05de-4c5a-8425-f586eaf0fc8f}</t>
  </si>
  <si>
    <t>VV IO-04 - Teplovod</t>
  </si>
  <si>
    <t>{f20997ae-101e-4907-827c-c994b276851e}</t>
  </si>
  <si>
    <t>VV IO-05 - Venk elektro</t>
  </si>
  <si>
    <t>{4ad45650-db95-465f-a483-84d71b6d999d}</t>
  </si>
  <si>
    <t>VV VRN</t>
  </si>
  <si>
    <t>{62a884f6-8bd8-4b09-bb15-8d77e6ec4b6c}</t>
  </si>
  <si>
    <t>KRYCÍ LIST SOUPISU PRACÍ</t>
  </si>
  <si>
    <t>Objekt:</t>
  </si>
  <si>
    <t>HV - Hlavní výdaje</t>
  </si>
  <si>
    <t>Soupis:</t>
  </si>
  <si>
    <t>PS - Příprava staveniště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</si>
  <si>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</si>
  <si>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</si>
  <si>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</si>
  <si>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</si>
  <si>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</si>
  <si>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</si>
  <si>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</si>
  <si>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5 - Komunikace pozemní</t>
  </si>
  <si>
    <t xml:space="preserve">    9 - Ostatní konstrukce a práce, bourání</t>
  </si>
  <si>
    <t xml:space="preserve">    997 - Přesun sutě</t>
  </si>
  <si>
    <t>PSV - Práce a dodávky PSV</t>
  </si>
  <si>
    <t xml:space="preserve">    767 - Konstrukce zámečnické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</si>
  <si>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</si>
  <si>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</si>
  <si>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</si>
  <si>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</si>
  <si>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</si>
  <si>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</si>
  <si>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</si>
  <si>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</si>
  <si>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</si>
  <si>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</si>
  <si>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</si>
  <si>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</si>
  <si>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</si>
  <si>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</si>
  <si>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</si>
  <si>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</si>
  <si>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</si>
  <si>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</si>
  <si>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111251102</t>
  </si>
  <si>
    <t>Odstranění křovin a stromů s odstraněním kořenů strojně průměru kmene do 100 mm v rovině nebo ve svahu sklonu terénu do 1:5, při celkové ploše přes 100 do 500 m2</t>
  </si>
  <si>
    <t>m2</t>
  </si>
  <si>
    <t>CS ÚRS 2023 01</t>
  </si>
  <si>
    <t>C.5 Situace přípravy staveniště</t>
  </si>
  <si>
    <t>"drobný nálet" 120</t>
  </si>
  <si>
    <t>"keře" 11*3</t>
  </si>
  <si>
    <t>Součet</t>
  </si>
  <si>
    <t>112101102</t>
  </si>
  <si>
    <t>Odstranění stromů s odřezáním kmene a s odvětvením listnatých, průměru kmene přes 300 do 500 mm</t>
  </si>
  <si>
    <t>kus</t>
  </si>
  <si>
    <t>"listnaté stromy" 14</t>
  </si>
  <si>
    <t>112101121</t>
  </si>
  <si>
    <t>Odstranění stromů s odřezáním kmene a s odvětvením jehličnatých bez odkornění, průměru kmene přes 100 do 300 mm</t>
  </si>
  <si>
    <t>6</t>
  </si>
  <si>
    <t>"tůje" 10</t>
  </si>
  <si>
    <t>112251101</t>
  </si>
  <si>
    <t>Odstranění pařezů strojně s jejich vykopáním nebo vytrháním průměru přes 100 do 300 mm</t>
  </si>
  <si>
    <t>8</t>
  </si>
  <si>
    <t>5</t>
  </si>
  <si>
    <t>112251102</t>
  </si>
  <si>
    <t>Odstranění pařezů strojně s jejich vykopáním nebo vytrháním průměru přes 300 do 500 mm</t>
  </si>
  <si>
    <t>10</t>
  </si>
  <si>
    <t>113106132</t>
  </si>
  <si>
    <t>Rozebrání dlažeb komunikací pro pěší s přemístěním hmot na skládku na vzdálenost do 3 m nebo s naložením na dopravní prostředek s ložem z kameniva nebo živice a s jakoukoliv výplní spár strojně plochy jednotlivě do 50 m2 z betonových, kameninových nebo dl</t>
  </si>
  <si>
    <t>12</t>
  </si>
  <si>
    <t>14</t>
  </si>
  <si>
    <t>7</t>
  </si>
  <si>
    <t>121151123</t>
  </si>
  <si>
    <t>Sejmutí ornice strojně při souvislé ploše přes 500 m2, tl. vrstvy do 200 mm</t>
  </si>
  <si>
    <t>1840</t>
  </si>
  <si>
    <t>139951121</t>
  </si>
  <si>
    <t>Bourání konstrukcí v hloubených vykopávkách strojně s přemístěním suti na hromady na vzdálenost do 20 m nebo s naložením na dopravní prostředek z betonu prostého neprokládaného</t>
  </si>
  <si>
    <t>m3</t>
  </si>
  <si>
    <t>16</t>
  </si>
  <si>
    <t>"odstranění teplovodní šachty" (1,4*1,4*2+(1,4+1,4)*2*1,2)*0,1</t>
  </si>
  <si>
    <t>"odstranění septiku" (2*1,4*2+2,2*1,5*2+1,4*1,5*2)*0,2</t>
  </si>
  <si>
    <t>9</t>
  </si>
  <si>
    <t>162201412</t>
  </si>
  <si>
    <t>Vodorovné přemístění větví, kmenů nebo pařezů s naložením, složením a dopravou do 1000 m kmenů stromů listnatých, průměru přes 300 do 500 mm</t>
  </si>
  <si>
    <t>18</t>
  </si>
  <si>
    <t>162201415</t>
  </si>
  <si>
    <t>Vodorovné přemístění větví, kmenů nebo pařezů s naložením, složením a dopravou do 1000 m kmenů stromů jehličnatých, průměru přes 100 do 300 mm</t>
  </si>
  <si>
    <t>20</t>
  </si>
  <si>
    <t>11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</si>
  <si>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</si>
  <si>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</si>
  <si>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22</t>
  </si>
  <si>
    <t>1840*0,15</t>
  </si>
  <si>
    <t>162301501</t>
  </si>
  <si>
    <t>Vodorovné přemístění smýcených křovin do průměru kmene 100 mm na vzdálenost do 5 000 m</t>
  </si>
  <si>
    <t>24</t>
  </si>
  <si>
    <t>13</t>
  </si>
  <si>
    <t>162301932</t>
  </si>
  <si>
    <t>Vodorovné přemístění větví, kmenů nebo pařezů s naložením, složením a dopravou Příplatek k cenám za každých dalších i započatých 1000 m přes 1000 m větví stromů listnatých, průměru kmene přes 300 do 500 mm</t>
  </si>
  <si>
    <t>26</t>
  </si>
  <si>
    <t>14*18 "Přepočtené koeficientem množství</t>
  </si>
  <si>
    <t>162301961</t>
  </si>
  <si>
    <t>Vodorovné přemístění větví, kmenů nebo pařezů s naložením, složením a dopravou Příplatek k cenám za každých dalších i započatých 1000 m přes 1000 m kmenů stromů jehličnatých, průměru přes 100 do 300 mm</t>
  </si>
  <si>
    <t>28</t>
  </si>
  <si>
    <t>162301981</t>
  </si>
  <si>
    <t>Vodorovné přemístění smýcených křovin Příplatek k ceně za každých dalších i započatých 1 000 m</t>
  </si>
  <si>
    <t>30</t>
  </si>
  <si>
    <t>153*12 "Přepočtené koeficientem množství</t>
  </si>
  <si>
    <t>162551108</t>
  </si>
  <si>
    <t>Vodorovné přemístění výkopku nebo sypaniny po suchu na obvyklém dopravním prostředku, bez naložení výkopku, avšak se složením bez rozhrnutí z horniny třídy těžitelnosti I skupiny 1 až 3 na vzdálenost přes 2 500 do 3 000 m</t>
  </si>
  <si>
    <t>32</t>
  </si>
  <si>
    <t>176</t>
  </si>
  <si>
    <t>17</t>
  </si>
  <si>
    <t>167151111</t>
  </si>
  <si>
    <t>Nakládání, skládání a překládání neulehlého výkopku nebo sypaniny strojně nakládání, množství přes 100 m3, z hornin třídy těžitelnosti I, skupiny 1 až 3</t>
  </si>
  <si>
    <t>34</t>
  </si>
  <si>
    <t>171251201</t>
  </si>
  <si>
    <t>Uložení sypaniny na skládky nebo meziskládky bez hutnění s upravením uložené sypaniny do předepsaného tvaru</t>
  </si>
  <si>
    <t>36</t>
  </si>
  <si>
    <t>Komunikace pozemní</t>
  </si>
  <si>
    <t>19</t>
  </si>
  <si>
    <t>564751101</t>
  </si>
  <si>
    <t>Podklad nebo kryt z kameniva hrubého drceného vel. 32-63 mm s rozprostřením a zhutněním plochy jednotlivě do 100 m2, po zhutnění tl. 150 mm</t>
  </si>
  <si>
    <t>38</t>
  </si>
  <si>
    <t>"staveništní manipulační plocha" 160</t>
  </si>
  <si>
    <t>Ostatní konstrukce a práce, bourání</t>
  </si>
  <si>
    <t>963042819</t>
  </si>
  <si>
    <t>Bourání schodišťových stupňů betonových zhotovených na místě</t>
  </si>
  <si>
    <t>m</t>
  </si>
  <si>
    <t>40</t>
  </si>
  <si>
    <t>9*1,7</t>
  </si>
  <si>
    <t>997</t>
  </si>
  <si>
    <t>Přesun sutě</t>
  </si>
  <si>
    <t>997013509</t>
  </si>
  <si>
    <t>Odvoz suti a vybouraných hmot na skládku nebo meziskládku se složením, na vzdálenost Příplatek k ceně za každý další i započatý 1 km přes 1 km</t>
  </si>
  <si>
    <t>t</t>
  </si>
  <si>
    <t>42</t>
  </si>
  <si>
    <t>14,278*18 "Přepočtené koeficientem množství</t>
  </si>
  <si>
    <t>997013511</t>
  </si>
  <si>
    <t>Odvoz suti a vybouraných hmot z meziskládky na skládku s naložením a se složením, na vzdálenost do 1 km</t>
  </si>
  <si>
    <t>44</t>
  </si>
  <si>
    <t>23</t>
  </si>
  <si>
    <t>997013861</t>
  </si>
  <si>
    <t>Poplatek za uložení stavebního odpadu na recyklační skládce (skládkovné) z prostého betonu zatříděného do Katalogu odpadů pod kódem 17 01 01</t>
  </si>
  <si>
    <t>46</t>
  </si>
  <si>
    <t>PSV</t>
  </si>
  <si>
    <t>Práce a dodávky PSV</t>
  </si>
  <si>
    <t>767</t>
  </si>
  <si>
    <t>Konstrukce zámečnické</t>
  </si>
  <si>
    <t>767161813</t>
  </si>
  <si>
    <t>Demontáž zábradlí do suti rovného nerozebíratelný spoj hmotnosti 1 m zábradlí do 20 kg</t>
  </si>
  <si>
    <t>48</t>
  </si>
  <si>
    <t>25</t>
  </si>
  <si>
    <t>998767201</t>
  </si>
  <si>
    <t>Přesun hmot pro zámečnické konstrukce stanovený procentní sazbou (%) z ceny vodorovná dopravní vzdálenost do 50 m v objektech výšky do 6 m</t>
  </si>
  <si>
    <t>%</t>
  </si>
  <si>
    <t>50</t>
  </si>
  <si>
    <t>SO01 - Severní dům</t>
  </si>
  <si>
    <t>Úroveň 3:</t>
  </si>
  <si>
    <t>A - HV SO-01 AST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</si>
  <si>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</si>
  <si>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</si>
  <si>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</si>
  <si>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</si>
  <si>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998 - Přesun hmot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</si>
  <si>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</si>
  <si>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</si>
  <si>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</si>
  <si>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</si>
  <si>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735 - Ústřední vytápění - otopná tělesa</t>
  </si>
  <si>
    <t xml:space="preserve">    741 - Elektroinstalace - silnoproud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</si>
  <si>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</si>
  <si>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</si>
  <si>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</si>
  <si>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</si>
  <si>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</si>
  <si>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</si>
  <si>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</si>
  <si>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</si>
  <si>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</si>
  <si>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</si>
  <si>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</si>
  <si>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</si>
  <si>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HZS - Hodinové zúčtovací sazby</t>
  </si>
  <si>
    <t>131151104</t>
  </si>
  <si>
    <t>Hloubení nezapažených jam a zářezů strojně s urovnáním dna do předepsaného profilu a spádu v hornině třídy těžitelnosti I skupiny 1 a 2 přes 100 do 500 m3</t>
  </si>
  <si>
    <t>ST-1 Technická zpráva</t>
  </si>
  <si>
    <t>předpoklad rozdílných skupin těžitelnosti v poměru 2/3 : 1/3</t>
  </si>
  <si>
    <t>(15,5*16,0*1,6)*2/3</t>
  </si>
  <si>
    <t>131251104</t>
  </si>
  <si>
    <t>Hloubení nezapažených jam a zářezů strojně s urovnáním dna do předepsaného profilu a spádu v hornině třídy těžitelnosti I skupiny 3 přes 100 do 500 m3</t>
  </si>
  <si>
    <t>(15,5*16,0*1,6)*1/3</t>
  </si>
  <si>
    <t>132251103</t>
  </si>
  <si>
    <t>Hloubení nezapažených rýh šířky do 800 mm strojně s urovnáním dna do předepsaného profilu a spádu v hornině třídy těžitelnosti I skupiny 3 přes 50 do 100 m3</t>
  </si>
  <si>
    <t>132251251</t>
  </si>
  <si>
    <t>Hloubení nezapažených rýh šířky přes 800 do 2 000 mm strojně s urovnáním dna do předepsaného profilu a spádu v hornině třídy těžitelnosti I skupiny 3 do 20 m3</t>
  </si>
  <si>
    <t>ST-3 Základové konstrukce</t>
  </si>
  <si>
    <t>Část 1.NP</t>
  </si>
  <si>
    <t>1,2*2*1,2*(1,62-0,37+0,1)</t>
  </si>
  <si>
    <t>171151103</t>
  </si>
  <si>
    <t>Uložení sypanin do násypů strojně s rozprostřením sypaniny ve vrstvách a s hrubým urovnáním zhutněných z hornin soudržných jakékoliv třídy těžitelnosti</t>
  </si>
  <si>
    <t>VÚ9 Situace sadových úprav</t>
  </si>
  <si>
    <t>Obsyp a násyp okolo objektu - odměřeno z PD</t>
  </si>
  <si>
    <t>483,20*(0,62+0,49)/2</t>
  </si>
  <si>
    <t>171152501</t>
  </si>
  <si>
    <t>Zhutnění podloží pod násypy z rostlé horniny třídy těžitelnosti I a II, skupiny 1 až 4 z hornin soudružných a nesoudržných</t>
  </si>
  <si>
    <t>483,20</t>
  </si>
  <si>
    <t>171251101</t>
  </si>
  <si>
    <t>Uložení sypanin do násypů strojně s rozprostřením sypaniny ve vrstvách a s hrubým urovnáním nezhutněných jakékoliv třídy těžitelnosti</t>
  </si>
  <si>
    <t>174151101</t>
  </si>
  <si>
    <t>Zásyp sypaninou z jakékoliv horniny strojně s uložením výkopku ve vrstvách se zhutněním jam, šachet, rýh nebo kolem objektů v těchto vykopávkách</t>
  </si>
  <si>
    <t>C3 Koordinační situační výkres</t>
  </si>
  <si>
    <t>Zásyp mezi základové konstrukce - odměřeno z PD</t>
  </si>
  <si>
    <t>(14,0*0,95)/2*8,0</t>
  </si>
  <si>
    <t>1,0*8,0*1,7</t>
  </si>
  <si>
    <t>Zakládání</t>
  </si>
  <si>
    <t>271532212</t>
  </si>
  <si>
    <t>Podsyp pod základové konstrukce se zhutněním a urovnáním povrchu z kameniva hrubého, frakce 16 - 32 mm</t>
  </si>
  <si>
    <t>Část 1.PP</t>
  </si>
  <si>
    <t>0,7*(3,025*2+12,0)*0,1</t>
  </si>
  <si>
    <t>0,7*((0,50*3+0,70+2,9+0,7)*2)*0,1</t>
  </si>
  <si>
    <t>0,7*((0,70+3,025+0,70+2,4)*2+12,0)*0,1</t>
  </si>
  <si>
    <t>0,7*(10,60+9,60*2)*0,1</t>
  </si>
  <si>
    <t>Mezisoučet</t>
  </si>
  <si>
    <t>0,6*(0,5*4*0,1)</t>
  </si>
  <si>
    <t>0,5*2*(0,5*4*0,1)</t>
  </si>
  <si>
    <t>0,6*(0,825+1,8*2+4,225+2,0)*0,1+0,6*6,4*0,1</t>
  </si>
  <si>
    <t>0,5*(2,0+1,2)*0,1</t>
  </si>
  <si>
    <t>0,5*(6,425-2,0+1,8)*0,1</t>
  </si>
  <si>
    <t>0,6*(2,0+1,8+8,0+1,6+0,5+0,5)*0,1</t>
  </si>
  <si>
    <t>0,5*(2,0+6,775+0,5*4+6,8+1,75)*0,1</t>
  </si>
  <si>
    <t>0,6*(4,5+0,5+0,4)*0,1</t>
  </si>
  <si>
    <t>0,6*7,0*0,1</t>
  </si>
  <si>
    <t>0,4*(1,05+1,7)*0,1</t>
  </si>
  <si>
    <t>0,3*6,775*0,1</t>
  </si>
  <si>
    <t>1,2*2*1,2*0,1</t>
  </si>
  <si>
    <t>273321311</t>
  </si>
  <si>
    <t>Základy z betonu železového (bez výztuže) desky z betonu bez zvláštních nároků na prostředí tř. C 16/20</t>
  </si>
  <si>
    <t>Část 1.PP - Podkladní beton</t>
  </si>
  <si>
    <t>15,35*12,0*(3,120-3,02)</t>
  </si>
  <si>
    <t>Část 1.NP - Podkladní beton</t>
  </si>
  <si>
    <t>((33,350-15,35)*12,0-(6,775*1,95+7,6*1,05+10,0*2,6))*(0,370-0,270)</t>
  </si>
  <si>
    <t>273321411</t>
  </si>
  <si>
    <t>Základy z betonu železového (bez výztuže) desky z betonu bez zvláštních nároků na prostředí tř. C 20/25</t>
  </si>
  <si>
    <t>(6,775*1,95+7,6*1,05+10,0*2,6)*(0,25-(0,15+0,095)/2)</t>
  </si>
  <si>
    <t>273351121</t>
  </si>
  <si>
    <t>Bednění základů desek zřízení</t>
  </si>
  <si>
    <t>(15,35+12,0)*2*0,20</t>
  </si>
  <si>
    <t>(12,0*2+3,425+1,8*2+2,2+5,2+1,95+6,775+7,6+1,6+2,675+1,2*6+2,4+2,525)*0,20</t>
  </si>
  <si>
    <t>273351122</t>
  </si>
  <si>
    <t>Bednění základů desek odstranění</t>
  </si>
  <si>
    <t>273362021</t>
  </si>
  <si>
    <t>Výztuž základů desek ze svařovaných sítí z drátů typu KARI</t>
  </si>
  <si>
    <t>KARI síť 6/150x6/150 - 3,03 kg/m2</t>
  </si>
  <si>
    <t>35,301/0,1*3,03*1,3*0,001</t>
  </si>
  <si>
    <t>6,017/0,195*3,03*1,3*0,001</t>
  </si>
  <si>
    <t>274313611</t>
  </si>
  <si>
    <t>Základy z betonu prostého pasy betonu kamenem neprokládaného tř. C 16/20</t>
  </si>
  <si>
    <t>0,7*(3,025*2+12,0)*(4,47-3,12)-0,2*(3,025*2+12,0)*(3,6-3,12)</t>
  </si>
  <si>
    <t>0,7*((0,50*3+0,70+2,9+0,7)*2)*(4,02-3,12)</t>
  </si>
  <si>
    <t>0,7*((0,70+3,025+0,70+2,4)*2+12,0)*(3,620-3,120)</t>
  </si>
  <si>
    <t>0,7*(10,60+9,60*2)*(3,62-3,12)</t>
  </si>
  <si>
    <t>0,6*(0,5*(3,62-0,37)+0,5*(3,120-0,37)+0,5*(2,62-0,37)+0,5*(2,12-0,37))</t>
  </si>
  <si>
    <t>0,5*2*(0,5*(3,62-0,37)+0,5*(3,120-0,37)+0,5*(2,62-0,37)+0,5*(2,12-0,37))</t>
  </si>
  <si>
    <t>0,6*(0,825+1,8*2+4,225+2,0)*(1,62-0,37)+0,6*6,4*(1,32-0,37)</t>
  </si>
  <si>
    <t>0,5*(2,0+1,2)*(1,32-0,37)</t>
  </si>
  <si>
    <t>0,5*(6,425-2,0+1,8)*(1,62-0,37)</t>
  </si>
  <si>
    <t>0,6*(2,0+1,8+8,0+1,6+0,5+0,5)*(1,2-0,37)</t>
  </si>
  <si>
    <t>0,5*(2,0+6,775+0,5*4+6,8+1,75)*(1,2-0,37)</t>
  </si>
  <si>
    <t>0,6*(4,5+0,5+0,4)*(1,05-0,37)</t>
  </si>
  <si>
    <t>0,6*7,0*(0,8-0,37)</t>
  </si>
  <si>
    <t>0,4*(1,05+1,7)*(1,2-0,37)</t>
  </si>
  <si>
    <t>0,3*6,775*(1,2-0,37)</t>
  </si>
  <si>
    <t>1,2*2*1,2*(1,62-0,37)</t>
  </si>
  <si>
    <t>274351121</t>
  </si>
  <si>
    <t>Bednění základů pasů rovné zřízení</t>
  </si>
  <si>
    <t>274351122</t>
  </si>
  <si>
    <t>Bednění základů pasů rovné odstranění</t>
  </si>
  <si>
    <t>279113142</t>
  </si>
  <si>
    <t>Základové zdi z tvárnic ztraceného bednění včetně výplně z betonu bez zvláštních nároků na vliv prostředí třídy C 20/25, tloušťky zdiva přes 150 do 200 mm</t>
  </si>
  <si>
    <t>AST-1 Technická zpráva</t>
  </si>
  <si>
    <t>AST-2 1. Podzemní podlaží</t>
  </si>
  <si>
    <t>(12,0+9,150+4,2)*(3,02-0,1)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</si>
  <si>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</si>
  <si>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</si>
  <si>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vyztužení - 14 kg/m2</t>
  </si>
  <si>
    <t>((12,0+9,150+4,2)*(3,02-0,1))*14,0*0,001</t>
  </si>
  <si>
    <t>Svislé a kompletní konstrukce</t>
  </si>
  <si>
    <t>311113132R</t>
  </si>
  <si>
    <t>Nadzákladové zdi z tvárnic ztraceného bednění betonových, pohledových hladkých, rozměr 390x190x190 mm včetně výplně z betonu třídy C 16/20, vyzděno na cementovou maltu M10 (spára 10 mm)</t>
  </si>
  <si>
    <t>(15,35-4,2+12,0+9,150)*(3,02-0,1)</t>
  </si>
  <si>
    <t>-(2,0*2,22+3*1,4*0,8+1,2*2,22)</t>
  </si>
  <si>
    <t>AST-3 1.Nadzemní podlaží</t>
  </si>
  <si>
    <t>(2*12,0+6*1,9++2,2+5,2+8,0+1,0*2)*(2,4+0,27)</t>
  </si>
  <si>
    <t>-(2*0,6*1,0+2*1,2*2,2+1,6*1,0+2,2*1,4)</t>
  </si>
  <si>
    <t>311235161</t>
  </si>
  <si>
    <t>Zdivo jednovrstvé z cihel děrovaných broušených na celoplošnou tenkovrstvou maltu, pevnost cihel přes P10 do P15, tl. zdiva 300 mm</t>
  </si>
  <si>
    <t>(15,35-0,8+12,0-0,8)*2*(3,02-0,60)</t>
  </si>
  <si>
    <t>311236301</t>
  </si>
  <si>
    <t>Zdivo jednovrstvé zvukově izolační z cihel děrovaných z broušených cihel na tenkovrstvou maltu, pevnost cihel do P15, tl. zdiva 190 mm</t>
  </si>
  <si>
    <t>AST-3 1. Nadzemní podlaží</t>
  </si>
  <si>
    <t>obvodové zdivo</t>
  </si>
  <si>
    <t>(33,350*2+10,4*2+1,7*2)*3,365</t>
  </si>
  <si>
    <t>-9,95*2,4</t>
  </si>
  <si>
    <t>-(2*1,45*2,4+4*1,45*1,95+2,6*1,0+2,2*1,4+2*1,6*1,0+2*0,6*1,0+1,0*2,2+2*1,2*2,2)</t>
  </si>
  <si>
    <t>vnitřní zdivo</t>
  </si>
  <si>
    <t>(2*8,3+4*7,1+6,7+3,375+4,0+6,8+1,5)*(3,53+3,365)/2</t>
  </si>
  <si>
    <t>-(2*1,1*2,2+3*1,0*2,2+1,47*2,2)</t>
  </si>
  <si>
    <t>311236321</t>
  </si>
  <si>
    <t>Zdivo jednovrstvé zvukově izolační z cihel děrovaných z broušených cihel na tenkovrstvou maltu, pevnost cihel do P15, tl. zdiva 250 mm</t>
  </si>
  <si>
    <t>3*(12,0-0,7*2)*(3,02-0,6)</t>
  </si>
  <si>
    <t>-(3*1,3*1,97+2,0*2,1+2*3,4*2,1)</t>
  </si>
  <si>
    <t>313361821</t>
  </si>
  <si>
    <t>Výztuž nadzákladových zdí obkladových svislých nebo odkloněných od svislice, rovných nebo oblých z betonářské oceli 10 505 (R) nebo BSt 500</t>
  </si>
  <si>
    <t>52</t>
  </si>
  <si>
    <t>27</t>
  </si>
  <si>
    <t>317168012</t>
  </si>
  <si>
    <t>Překlady keramické ploché osazené do maltového lože, výšky překladu 71 mm šířky 115 mm, délky 1250 mm</t>
  </si>
  <si>
    <t>54</t>
  </si>
  <si>
    <t>317168013</t>
  </si>
  <si>
    <t>Překlady keramické ploché osazené do maltového lože, výšky překladu 71 mm šířky 115 mm, délky 1500 mm</t>
  </si>
  <si>
    <t>56</t>
  </si>
  <si>
    <t>1*2,0</t>
  </si>
  <si>
    <t>29</t>
  </si>
  <si>
    <t>317168016</t>
  </si>
  <si>
    <t>Překlady keramické ploché osazené do maltového lože, výšky překladu 71 mm šířky 115 mm, délky 2250 mm</t>
  </si>
  <si>
    <t>58</t>
  </si>
  <si>
    <t>342244201</t>
  </si>
  <si>
    <t>Příčky jednoduché z cihel děrovaných broušených, na tenkovrstvou maltu, pevnost cihel do P15, tl. příčky 80 mm</t>
  </si>
  <si>
    <t>60</t>
  </si>
  <si>
    <t>(6*2,45+1,8+1,875)*(2,5+0,27)</t>
  </si>
  <si>
    <t>-(0,9*2,1+6*0,8*2,1)</t>
  </si>
  <si>
    <t>31</t>
  </si>
  <si>
    <t>342244311</t>
  </si>
  <si>
    <t>Příčky jednoduché z cihel děrovaných zvukově izolační z cihel broušených na tenkovrstvou zdicí maltu, pevnost cihel do P15, tl. příčky 115 mm</t>
  </si>
  <si>
    <t>62</t>
  </si>
  <si>
    <t>(3,3+3,35*2+3,25)*(3,02-0,47)</t>
  </si>
  <si>
    <t>-2*1,3*1,97</t>
  </si>
  <si>
    <t>(10*3,4+1,475+1,0+0,6+1,5)*(2,5+0,27)</t>
  </si>
  <si>
    <t>-(0,9*2,1+9*0,8*2,1)</t>
  </si>
  <si>
    <t>Vodorovné konstrukce</t>
  </si>
  <si>
    <t>411121121</t>
  </si>
  <si>
    <t>Montáž prefabrikovaných železobetonových stropů se zalitím spár, včetně podpěrné konstrukce, na cementovou maltu ze stropních panelů šířky do 1200 mm a délky do 3800 mm</t>
  </si>
  <si>
    <t>64</t>
  </si>
  <si>
    <t>ST-4 Stropní konstrukce nad 1.PP</t>
  </si>
  <si>
    <t>"P1" 14</t>
  </si>
  <si>
    <t>"P2" 7</t>
  </si>
  <si>
    <t>"P3" 7</t>
  </si>
  <si>
    <t>"P4" 2</t>
  </si>
  <si>
    <t>"P5" 1</t>
  </si>
  <si>
    <t>"P6" 1</t>
  </si>
  <si>
    <t>"P7" 2</t>
  </si>
  <si>
    <t>"P8" 1</t>
  </si>
  <si>
    <t>"P9" 1</t>
  </si>
  <si>
    <t>33</t>
  </si>
  <si>
    <t>M</t>
  </si>
  <si>
    <t>59346868R</t>
  </si>
  <si>
    <t>panel stropní předpjatý š 1190mm v 200mm, beton C45/55, ocel Y1860S7_R1</t>
  </si>
  <si>
    <t>66</t>
  </si>
  <si>
    <t>"P1" 14*3,6</t>
  </si>
  <si>
    <t>"P2" 7*3,55</t>
  </si>
  <si>
    <t>"P3" 7*3,5</t>
  </si>
  <si>
    <t>59346866R</t>
  </si>
  <si>
    <t>panel stropní předpjatý š 800mm v 200mm, beton C45/55, ocel Y1860S7_R1</t>
  </si>
  <si>
    <t>68</t>
  </si>
  <si>
    <t>"P7" 2*3,6</t>
  </si>
  <si>
    <t>"P8" 1*3,55</t>
  </si>
  <si>
    <t>"P9" 1*3,5</t>
  </si>
  <si>
    <t>35</t>
  </si>
  <si>
    <t>59346867R</t>
  </si>
  <si>
    <t>panel stropní předpjatý š 500 mm v 200mm , beton C45/55, ocel Y1860S7_R1</t>
  </si>
  <si>
    <t>70</t>
  </si>
  <si>
    <t>"P4" 2*3,6</t>
  </si>
  <si>
    <t>"P5" 1*3,55</t>
  </si>
  <si>
    <t>"P6" 1*3,5</t>
  </si>
  <si>
    <t>413322424</t>
  </si>
  <si>
    <t>Nosníky z betonu železového (bez výztuže) včetně stěnových i jeřábových drah, volných trámů, průvlaků, rámových příčlí, ztužidel, konzol, vodorovných táhel apod., tyčových konstrukcí pohledového tř. C 25/30</t>
  </si>
  <si>
    <t>72</t>
  </si>
  <si>
    <t>Monolitické průvlaky</t>
  </si>
  <si>
    <t>2*14,6*0,25*(0,6-0,27)</t>
  </si>
  <si>
    <t>2*5,325*0,25*(0,72-0,47)</t>
  </si>
  <si>
    <t>Monolitické překlady</t>
  </si>
  <si>
    <t>3*1,5*0,25*(0,72-0,47)</t>
  </si>
  <si>
    <t>2*2,5*0,3*0,25</t>
  </si>
  <si>
    <t>1,5*0,3*0,25</t>
  </si>
  <si>
    <t>3*1,8*0,3*0,25</t>
  </si>
  <si>
    <t>5*1,5*0,2*0,25</t>
  </si>
  <si>
    <t>2,0*0,2*0,25</t>
  </si>
  <si>
    <t>37</t>
  </si>
  <si>
    <t>413351121</t>
  </si>
  <si>
    <t>Bednění nosníků a průvlaků - bez podpěrné konstrukce výška nosníku po spodní líc stropní desky přes 100 cm zřízení</t>
  </si>
  <si>
    <t>74</t>
  </si>
  <si>
    <t>2*14,6*0,3*3</t>
  </si>
  <si>
    <t>2*5,325*0,3*3</t>
  </si>
  <si>
    <t>3*1,5*0,3*3</t>
  </si>
  <si>
    <t>2*2,5*0,35*3</t>
  </si>
  <si>
    <t>1,5*0,35*3</t>
  </si>
  <si>
    <t>3*1,8*0,35*3</t>
  </si>
  <si>
    <t>5*1,5*0,3*3</t>
  </si>
  <si>
    <t>2,0*0,3*3</t>
  </si>
  <si>
    <t>413351122</t>
  </si>
  <si>
    <t>Bednění nosníků a průvlaků - bez podpěrné konstrukce výška nosníku po spodní líc stropní desky přes 100 cm odstranění</t>
  </si>
  <si>
    <t>76</t>
  </si>
  <si>
    <t>39</t>
  </si>
  <si>
    <t>413352115</t>
  </si>
  <si>
    <t>Podpěrná konstrukce nosníků a průvlaků výšky podepření do 4 m výšky nosníku (po spodní hranu stropní desky) přes 100 cm zřízení</t>
  </si>
  <si>
    <t>78</t>
  </si>
  <si>
    <t>2*14,6*0,3</t>
  </si>
  <si>
    <t>2*5,325*0,3</t>
  </si>
  <si>
    <t>3*1,5*0,3</t>
  </si>
  <si>
    <t>2*2,5*0,35</t>
  </si>
  <si>
    <t>1,5*0,35</t>
  </si>
  <si>
    <t>3*1,8*0,35</t>
  </si>
  <si>
    <t>5*1,5*0,3</t>
  </si>
  <si>
    <t>2,0*0,3</t>
  </si>
  <si>
    <t>413352116</t>
  </si>
  <si>
    <t>Podpěrná konstrukce nosníků a průvlaků výšky podepření do 4 m výšky nosníku (po spodní hranu stropní desky) přes 100 cm odstranění</t>
  </si>
  <si>
    <t>80</t>
  </si>
  <si>
    <t>41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</si>
  <si>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</si>
  <si>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</t>
  </si>
  <si>
    <t>82</t>
  </si>
  <si>
    <t>417321515</t>
  </si>
  <si>
    <t>Ztužující pásy a věnce z betonu železového (bez výztuže) tř. C 25/30</t>
  </si>
  <si>
    <t>84</t>
  </si>
  <si>
    <t>Věnce</t>
  </si>
  <si>
    <t>(2*14,6+2*11,2)*0,3*0,13-(1,5+3*1,8+2,5)*0,3*0,13</t>
  </si>
  <si>
    <t>2*11,2*0,2*0,2</t>
  </si>
  <si>
    <t>14,6*0,3*0,2</t>
  </si>
  <si>
    <t>14,6*0,5*0,2</t>
  </si>
  <si>
    <t>(33,350*2+10,4*2+1,7*2)*0,2*0,25</t>
  </si>
  <si>
    <t>příčky</t>
  </si>
  <si>
    <t>(10*3,4+1,475+1,0+0,6+1,5)*0,125*0,125</t>
  </si>
  <si>
    <t>43</t>
  </si>
  <si>
    <t>417351115</t>
  </si>
  <si>
    <t>Bednění bočnic ztužujících pásů a věnců včetně vzpěr zřízení</t>
  </si>
  <si>
    <t>86</t>
  </si>
  <si>
    <t>(2*14,6+2*11,2)*0,5</t>
  </si>
  <si>
    <t>(33,350*2+10,4*2+1,7*2)*0,35*2</t>
  </si>
  <si>
    <t>(10*3,4+1,475+1,0+0,6+1,5)*0,2*2</t>
  </si>
  <si>
    <t>417351116</t>
  </si>
  <si>
    <t>Bednění bočnic ztužujících pásů a věnců včetně vzpěr odstranění</t>
  </si>
  <si>
    <t>88</t>
  </si>
  <si>
    <t>45</t>
  </si>
  <si>
    <t>417361821</t>
  </si>
  <si>
    <t>Výztuž ztužujících pásů a věnců z betonářské oceli 10 505 (R) nebo BSt 500</t>
  </si>
  <si>
    <t>90</t>
  </si>
  <si>
    <t>Úpravy povrchů, podlahy a osazování výplní</t>
  </si>
  <si>
    <t>313</t>
  </si>
  <si>
    <t>612315102</t>
  </si>
  <si>
    <t>Vápenná omítka rýh hrubá ve stěnách, šířky rýhy přes 150 do 300 mm</t>
  </si>
  <si>
    <t>92</t>
  </si>
  <si>
    <t>"vymaltování/vytmelení rýh po instalacích" 0,2*40</t>
  </si>
  <si>
    <t>47</t>
  </si>
  <si>
    <t>612321121</t>
  </si>
  <si>
    <t>Omítka vápenocementová vnitřních ploch nanášená ručně jednovrstvá, tloušťky do 10 mm hladká svislých konstrukcí stěn</t>
  </si>
  <si>
    <t>94</t>
  </si>
  <si>
    <t>612321141</t>
  </si>
  <si>
    <t>Omítka vápenocementová vnitřních ploch nanášená ručně dvouvrstvá, tloušťky jádrové omítky do 10 mm a tloušťky štuku do 3 mm štuková svislých konstrukcí stěn</t>
  </si>
  <si>
    <t>96</t>
  </si>
  <si>
    <t>310</t>
  </si>
  <si>
    <t>622135011</t>
  </si>
  <si>
    <t>Vyrovnání nerovností podkladu vnějších omítaných ploch tmelem, tloušťky do 2 mm stěn</t>
  </si>
  <si>
    <t>98</t>
  </si>
  <si>
    <t>(6,775+0,2*2+10,375+8,1+9,955+15,30+1,8*2)*(2,4+0,075)</t>
  </si>
  <si>
    <t>-(2,6*1,1+1,6*1,1+1,0*2,2+2*1,45*2,4+4*1,45*1,95)</t>
  </si>
  <si>
    <t>49</t>
  </si>
  <si>
    <t>631319222</t>
  </si>
  <si>
    <t>Příplatek k cenám betonových mazanin za vyztužení polymerovými makrovlákny objemové vyztužení 3 kg/m3</t>
  </si>
  <si>
    <t>100</t>
  </si>
  <si>
    <t>632451234</t>
  </si>
  <si>
    <t>Potěr cementový samonivelační litý tř. C 25, tl. přes 45 do 50 mm</t>
  </si>
  <si>
    <t>102</t>
  </si>
  <si>
    <t>51</t>
  </si>
  <si>
    <t>632451292</t>
  </si>
  <si>
    <t>Potěr cementový samonivelační litý Příplatek k cenám za každých dalších i započatých 5 mm tloušťky přes 50 mm tř. C 25</t>
  </si>
  <si>
    <t>104</t>
  </si>
  <si>
    <t>632481213</t>
  </si>
  <si>
    <t>Separační vrstva k oddělení podlahových vrstev z polyetylénové fólie</t>
  </si>
  <si>
    <t>106</t>
  </si>
  <si>
    <t>53</t>
  </si>
  <si>
    <t>634112123</t>
  </si>
  <si>
    <t>Obvodová dilatace mezi stěnou a mazaninou nebo potěrem podlahovým páskem z pěnového PE s fólií tl. do 10 mm, výšky 80 mm</t>
  </si>
  <si>
    <t>108</t>
  </si>
  <si>
    <t>Skladba A3</t>
  </si>
  <si>
    <t>"míst. 0.01-0.08</t>
  </si>
  <si>
    <t>13,95*4+10,6*8</t>
  </si>
  <si>
    <t>-(5*1,1+1,2+2*2,0+2*3,4)*2</t>
  </si>
  <si>
    <t>"míst. 1.01-1.30</t>
  </si>
  <si>
    <t>80,50+180,050</t>
  </si>
  <si>
    <t>642942111</t>
  </si>
  <si>
    <t>Osazování zárubní nebo rámů kovových dveřních lisovaných nebo z úhelníků bez dveřních křídel na cementovou maltu, plochy otvoru do 2,5 m2</t>
  </si>
  <si>
    <t>110</t>
  </si>
  <si>
    <t>AST-7 Výpis truhlářských výrobků</t>
  </si>
  <si>
    <t>"T09" 7</t>
  </si>
  <si>
    <t>"T10" 5</t>
  </si>
  <si>
    <t>"T11" 2</t>
  </si>
  <si>
    <t>"T12" 1</t>
  </si>
  <si>
    <t>55</t>
  </si>
  <si>
    <t>55331487</t>
  </si>
  <si>
    <t>zárubeň jednokřídlá ocelová pro zdění tl stěny 110-150mm rozměru 800/1970, 2100mm</t>
  </si>
  <si>
    <t>112</t>
  </si>
  <si>
    <t>55331488</t>
  </si>
  <si>
    <t>zárubeň jednokřídlá ocelová pro zdění tl stěny 110-150mm rozměru 900/1970, 2100mm</t>
  </si>
  <si>
    <t>114</t>
  </si>
  <si>
    <t>57</t>
  </si>
  <si>
    <t>642946111</t>
  </si>
  <si>
    <t>Osazení stavebního pouzdra posuvných dveří do zděné příčky s jednou kapsou pro jedno dveřní křídlo průchozí šířky do 800 mm</t>
  </si>
  <si>
    <t>116</t>
  </si>
  <si>
    <t>"T13" 6</t>
  </si>
  <si>
    <t>55331612</t>
  </si>
  <si>
    <t>pouzdro stavební posuvných dveří jednopouzdrové 800mm standardní rozměr</t>
  </si>
  <si>
    <t>118</t>
  </si>
  <si>
    <t>59</t>
  </si>
  <si>
    <t>642946112</t>
  </si>
  <si>
    <t>Osazení stavebního pouzdra posuvných dveří do zděné příčky s jednou kapsou pro jedno dveřní křídlo průchozí šířky přes 800 do 1200 mm</t>
  </si>
  <si>
    <t>120</t>
  </si>
  <si>
    <t>"T14" 1</t>
  </si>
  <si>
    <t>55331613</t>
  </si>
  <si>
    <t>pouzdro stavební posuvných dveří jednopouzdrové 900mm standardní rozměr</t>
  </si>
  <si>
    <t>122</t>
  </si>
  <si>
    <t>61</t>
  </si>
  <si>
    <t>644941111</t>
  </si>
  <si>
    <t>Montáž průvětrníků nebo mřížek odvětrávacích velikosti do 150 x 200 mm</t>
  </si>
  <si>
    <t>124</t>
  </si>
  <si>
    <t>2*3</t>
  </si>
  <si>
    <t>56245644</t>
  </si>
  <si>
    <t>mřížka větrací kruhová plast se síťovinou 125mm</t>
  </si>
  <si>
    <t>126</t>
  </si>
  <si>
    <t>63</t>
  </si>
  <si>
    <t>644941112</t>
  </si>
  <si>
    <t>Montáž průvětrníků nebo mřížek odvětrávacích velikosti přes 150 x 200 do 300 x 300 mm</t>
  </si>
  <si>
    <t>128</t>
  </si>
  <si>
    <t>2*2</t>
  </si>
  <si>
    <t>56245640R</t>
  </si>
  <si>
    <t>mřížka větrací kruhová plast se síťovinou 220mm</t>
  </si>
  <si>
    <t>130</t>
  </si>
  <si>
    <t>65</t>
  </si>
  <si>
    <t>644941121R</t>
  </si>
  <si>
    <t>Montáž průchodky k větrací mřížce se zhotovením otvoru ve zděné konstrukci a izolaci</t>
  </si>
  <si>
    <t>132</t>
  </si>
  <si>
    <t>42981650</t>
  </si>
  <si>
    <t>trouba pevná PVC D 125mm do 45°C</t>
  </si>
  <si>
    <t>134</t>
  </si>
  <si>
    <t>2,85714285714286*1,05 "Přepočtené koeficientem množství</t>
  </si>
  <si>
    <t>67</t>
  </si>
  <si>
    <t>42981651R</t>
  </si>
  <si>
    <t>trouba pevná PVC D 220mm do 45°C</t>
  </si>
  <si>
    <t>136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</si>
  <si>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</si>
  <si>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</si>
  <si>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138</t>
  </si>
  <si>
    <t>Lemování okol čistící rohože</t>
  </si>
  <si>
    <t>1,0+0,5+0,5</t>
  </si>
  <si>
    <t>69</t>
  </si>
  <si>
    <t>59217010</t>
  </si>
  <si>
    <t>obrubník betonový zahradní přírodní šedá 500x50x150mm</t>
  </si>
  <si>
    <t>140</t>
  </si>
  <si>
    <t>2*1,02 "Přepočtené koeficientem množství</t>
  </si>
  <si>
    <t>941111121</t>
  </si>
  <si>
    <t>Montáž lešení řadového trubkového lehkého pracovního s podlahami s provozním zatížením tř. 3 do 200 kg/m2 šířky tř. W09 od 0,9 do 1,2 m, výšky do 10 m</t>
  </si>
  <si>
    <t>142</t>
  </si>
  <si>
    <t>AST-6 Pohledy</t>
  </si>
  <si>
    <t>"Pohled od jihu" 33,350*(3,295-1,5)+5,88*3,34</t>
  </si>
  <si>
    <t>"Pohled od severu" 33,350*(3,295-1,5)+5,88*3,34</t>
  </si>
  <si>
    <t>"pohled od západu" 12,00*(3,295-1,5)</t>
  </si>
  <si>
    <t>"Pohled od východu" 12,00*(3,295+3,050-1,5)</t>
  </si>
  <si>
    <t>71</t>
  </si>
  <si>
    <t>941111221</t>
  </si>
  <si>
    <t>Montáž lešení řadového trubkového lehkého pracovního s podlahami s provozním zatížením tř. 3 do 200 kg/m2 Příplatek za první a každý další den použití lešení k ceně -1121</t>
  </si>
  <si>
    <t>144</t>
  </si>
  <si>
    <t>941111821</t>
  </si>
  <si>
    <t>Demontáž lešení řadového trubkového lehkého pracovního s podlahami s provozním zatížením tř. 3 do 200 kg/m2 šířky tř. W09 od 0,9 do 1,2 m, výšky do 10 m</t>
  </si>
  <si>
    <t>146</t>
  </si>
  <si>
    <t>73</t>
  </si>
  <si>
    <t>949101111</t>
  </si>
  <si>
    <t>Lešení pomocné pracovní pro objekty pozemních staveb pro zatížení do 150 kg/m2, o výšce lešeňové podlahy do 1,9 m</t>
  </si>
  <si>
    <t>148</t>
  </si>
  <si>
    <t>952901111</t>
  </si>
  <si>
    <t>Vyčištění budov nebo objektů před předáním do užívání budov bytové nebo občanské výstavby, světlé výšky podlaží do 4 m</t>
  </si>
  <si>
    <t>150</t>
  </si>
  <si>
    <t>75</t>
  </si>
  <si>
    <t>953993326</t>
  </si>
  <si>
    <t>Osazení bezpečnostní, orientační nebo informační tabulky plastové nebo smaltované přivrtáním na zdivo</t>
  </si>
  <si>
    <t>152</t>
  </si>
  <si>
    <t>73534554R</t>
  </si>
  <si>
    <t>bezpečnostní tabulky a značky dle ČSN EN ISO 7010 (uzávěr vody, uzávěr topení, stop tlačítko apod.)</t>
  </si>
  <si>
    <t>154</t>
  </si>
  <si>
    <t>77</t>
  </si>
  <si>
    <t>974032133</t>
  </si>
  <si>
    <t>Vysekání rýh ve stěnách nebo příčkách z dutých cihel, tvárnic, desek z dutých cihel nebo tvárnic do hl. 50 mm a šířky do 100 mm</t>
  </si>
  <si>
    <t>156</t>
  </si>
  <si>
    <t>977151122</t>
  </si>
  <si>
    <t>Jádrové vrty diamantovými korunkami do stavebních materiálů (železobetonu, betonu, cihel, obkladů, dlažeb, kamene) průměru přes 120 do 130 mm</t>
  </si>
  <si>
    <t>158</t>
  </si>
  <si>
    <t>VZT prostupy pr. 125 mm</t>
  </si>
  <si>
    <t>0,25*2+0,7</t>
  </si>
  <si>
    <t>79</t>
  </si>
  <si>
    <t>977151126</t>
  </si>
  <si>
    <t>Jádrové vrty diamantovými korunkami do stavebních materiálů (železobetonu, betonu, cihel, obkladů, dlažeb, kamene) průměru přes 200 do 225 mm</t>
  </si>
  <si>
    <t>160</t>
  </si>
  <si>
    <t>VZT prostupy pr. 220 mm</t>
  </si>
  <si>
    <t>0,6*2</t>
  </si>
  <si>
    <t>978800001R</t>
  </si>
  <si>
    <t>Příplatek na opatření těsnosti budovy - systémové pásky, tmely</t>
  </si>
  <si>
    <t>soub</t>
  </si>
  <si>
    <t>162</t>
  </si>
  <si>
    <t>81</t>
  </si>
  <si>
    <t>164</t>
  </si>
  <si>
    <t>0,419*18 "Přepočtené koeficientem množství</t>
  </si>
  <si>
    <t>166</t>
  </si>
  <si>
    <t>83</t>
  </si>
  <si>
    <t>997013631</t>
  </si>
  <si>
    <t>Poplatek za uložení stavebního odpadu na skládce (skládkovné) směsného stavebního a demoličního zatříděného do Katalogu odpadů pod kódem 17 09 04</t>
  </si>
  <si>
    <t>168</t>
  </si>
  <si>
    <t>998</t>
  </si>
  <si>
    <t>Přesun hmot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</si>
  <si>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</si>
  <si>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</si>
  <si>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170</t>
  </si>
  <si>
    <t>711</t>
  </si>
  <si>
    <t>Izolace proti vodě, vlhkosti a plynům</t>
  </si>
  <si>
    <t>85</t>
  </si>
  <si>
    <t>711111001</t>
  </si>
  <si>
    <t>Provedení izolace proti zemní vlhkosti natěradly a tmely za studena na ploše vodorovné V nátěrem penetračním</t>
  </si>
  <si>
    <t>172</t>
  </si>
  <si>
    <t>11163150</t>
  </si>
  <si>
    <t>lak penetrační asfaltový</t>
  </si>
  <si>
    <t>174</t>
  </si>
  <si>
    <t>353,009*0,0003 "Přepočtené koeficientem množství</t>
  </si>
  <si>
    <t>87</t>
  </si>
  <si>
    <t>711112001</t>
  </si>
  <si>
    <t>Provedení izolace proti zemní vlhkosti natěradly a tmely za studena na ploše svislé S nátěrem penetračním</t>
  </si>
  <si>
    <t>178</t>
  </si>
  <si>
    <t>102,155*0,00034 "Přepočtené koeficientem množství</t>
  </si>
  <si>
    <t>89</t>
  </si>
  <si>
    <t>711141559</t>
  </si>
  <si>
    <t>Provedení izolace proti zemní vlhkosti pásy přitavením NAIP na ploše vodorovné V</t>
  </si>
  <si>
    <t>180</t>
  </si>
  <si>
    <t>15,35*12,0</t>
  </si>
  <si>
    <t>((33,350-15,35)*12,0-(6,775*1,95+7,6*1,05+10,0*2,6))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</si>
  <si>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</si>
  <si>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</si>
  <si>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182</t>
  </si>
  <si>
    <t>353,009*1,1655 "Přepočtené koeficientem množství</t>
  </si>
  <si>
    <t>91</t>
  </si>
  <si>
    <t>711142559</t>
  </si>
  <si>
    <t>Provedení izolace proti zemní vlhkosti pásy přitavením NAIP na ploše svislé S</t>
  </si>
  <si>
    <t>184</t>
  </si>
  <si>
    <t>(15,35*2+12,0)*0,65</t>
  </si>
  <si>
    <t>12,0*(3,02-0,27)</t>
  </si>
  <si>
    <t>(33,350-15,35)*2*0,65</t>
  </si>
  <si>
    <t>12,0*1,5</t>
  </si>
  <si>
    <t>186</t>
  </si>
  <si>
    <t>102,155*1,221 "Přepočtené koeficientem množství</t>
  </si>
  <si>
    <t>93</t>
  </si>
  <si>
    <t>711161215</t>
  </si>
  <si>
    <t>Izolace proti zemní vlhkosti a beztlakové vodě nopovými fóliemi na ploše svislé S vrstva ochranná, odvětrávací a drenážní výška nopku 20,0 mm, tl. fólie do 1,0 mm</t>
  </si>
  <si>
    <t>188</t>
  </si>
  <si>
    <t>AST-4 Příčný řez A-A"</t>
  </si>
  <si>
    <t>(33,335-3,725+1,8+1,6)*2*0,75</t>
  </si>
  <si>
    <t>711161384</t>
  </si>
  <si>
    <t>Izolace proti zemní vlhkosti a beztlakové vodě nopovými fóliemi ostatní ukončení izolace provětrávací lištou</t>
  </si>
  <si>
    <t>190</t>
  </si>
  <si>
    <t>(33,335-3,725+1,8+1,6)*2</t>
  </si>
  <si>
    <t>95</t>
  </si>
  <si>
    <t>998711201</t>
  </si>
  <si>
    <t>Přesun hmot pro izolace proti vodě, vlhkosti a plynům stanovený procentní sazbou (%) z ceny vodorovná dopravní vzdálenost do 50 m v objektech výšky do 6 m</t>
  </si>
  <si>
    <t>192</t>
  </si>
  <si>
    <t>712</t>
  </si>
  <si>
    <t>Povlakové krytiny</t>
  </si>
  <si>
    <t>712311101</t>
  </si>
  <si>
    <t>Provedení povlakové krytiny střech plochých do 10° natěradly a tmely za studena nátěrem lakem penetračním nebo asfaltovým</t>
  </si>
  <si>
    <t>194</t>
  </si>
  <si>
    <t>97</t>
  </si>
  <si>
    <t>196</t>
  </si>
  <si>
    <t>33,975*0,00032 "Přepočtené koeficientem množství</t>
  </si>
  <si>
    <t>712341559</t>
  </si>
  <si>
    <t>Provedení povlakové krytiny střech plochých do 10° pásy přitavením NAIP v plné ploše</t>
  </si>
  <si>
    <t>198</t>
  </si>
  <si>
    <t>99</t>
  </si>
  <si>
    <t>62832001</t>
  </si>
  <si>
    <t>pás asfaltový natavitelný oxidovaný tl 3,5mm typu V60 S35 s vložkou ze skleněné rohože, s jemnozrnným minerálním posypem</t>
  </si>
  <si>
    <t>200</t>
  </si>
  <si>
    <t>33,975*1,1655 "Přepočtené koeficientem množství</t>
  </si>
  <si>
    <t>712363001</t>
  </si>
  <si>
    <t>Provedení povlakové krytiny střech plochých do 10° fólií termoplastickou mPVC (měkčené PVC) rozvinutí a natažení fólie v ploše</t>
  </si>
  <si>
    <t>202</t>
  </si>
  <si>
    <t>101</t>
  </si>
  <si>
    <t>28342411R</t>
  </si>
  <si>
    <t>fólie hydroizolační střešní mPVC s nakašírovaným PES rounem určená k lepení tl 2,4mm (účinná tloušťka)</t>
  </si>
  <si>
    <t>204</t>
  </si>
  <si>
    <t>Skl_L</t>
  </si>
  <si>
    <t>Skl_K</t>
  </si>
  <si>
    <t>81,166*1,1655 "Přepočtené koeficientem množství</t>
  </si>
  <si>
    <t>28343012</t>
  </si>
  <si>
    <t>fólie hydroizolační střešní mPVC určená ke stabilizaci přitížením a do vegetačních střech tl 1,5mm</t>
  </si>
  <si>
    <t>206</t>
  </si>
  <si>
    <t>AST -6 Severní dům - Střecha</t>
  </si>
  <si>
    <t>AST-4 Příčná řez A-A"</t>
  </si>
  <si>
    <t>Skl_J</t>
  </si>
  <si>
    <t>402,47*1,165 "Přepočtené koeficientem množství</t>
  </si>
  <si>
    <t>103</t>
  </si>
  <si>
    <t>712363355</t>
  </si>
  <si>
    <t>Povlakové krytiny střech plochých do 10° z tvarovaných poplastovaných lišt pro mPVC okapnice rš 150 mm</t>
  </si>
  <si>
    <t>208</t>
  </si>
  <si>
    <t>AST-9 Výpis klempířských výrobků</t>
  </si>
  <si>
    <t>"K03" 91,0</t>
  </si>
  <si>
    <t>712363356</t>
  </si>
  <si>
    <t>Povlakové krytiny střech plochých do 10° z tvarovaných poplastovaných lišt pro mPVC okapnice rš 200 mm</t>
  </si>
  <si>
    <t>210</t>
  </si>
  <si>
    <t>"K02" 36,0</t>
  </si>
  <si>
    <t>105</t>
  </si>
  <si>
    <t>712363357R</t>
  </si>
  <si>
    <t>Povlakové krytiny střech plochých do 10° z tvarovaných poplastovaných lišt pro mPVC okapnice rš 330 mm</t>
  </si>
  <si>
    <t>212</t>
  </si>
  <si>
    <t>"K04" 91,0</t>
  </si>
  <si>
    <t>712363384</t>
  </si>
  <si>
    <t>Povlakové krytiny střech plochých do 10° z tvarovaných poplastovaných lišt ostatní atypická výroba profilů o větší rš</t>
  </si>
  <si>
    <t>214</t>
  </si>
  <si>
    <t>Oplechování lemu střešního pláště rš 750 mm</t>
  </si>
  <si>
    <t>"K07" 91,0*0,75</t>
  </si>
  <si>
    <t>107</t>
  </si>
  <si>
    <t>712391171</t>
  </si>
  <si>
    <t>Provedení povlakové krytiny střech plochých do 10° -ostatní práce provedení vrstvy textilní podkladní</t>
  </si>
  <si>
    <t>216</t>
  </si>
  <si>
    <t>69311081</t>
  </si>
  <si>
    <t>geotextilie netkaná separační, ochranná, filtrační, drenážní PES 300g/m2</t>
  </si>
  <si>
    <t>218</t>
  </si>
  <si>
    <t>483,636*1,155 "Přepočtené koeficientem množství</t>
  </si>
  <si>
    <t>109</t>
  </si>
  <si>
    <t>712391172</t>
  </si>
  <si>
    <t>Provedení povlakové krytiny střech plochých do 10° -ostatní práce provedení vrstvy textilní ochranné</t>
  </si>
  <si>
    <t>220</t>
  </si>
  <si>
    <t>222</t>
  </si>
  <si>
    <t>33,975*1,155 "Přepočtené koeficientem množství</t>
  </si>
  <si>
    <t>111</t>
  </si>
  <si>
    <t>712771101</t>
  </si>
  <si>
    <t>Provedení ochranné vrstvy vegetační střechy proti prorůstání kořenů, proti mechanickému poškození hydroizolace z textilií nebo rohoží volně kladených s přesahem, sklon střechy do 5°</t>
  </si>
  <si>
    <t>224</t>
  </si>
  <si>
    <t>69334100</t>
  </si>
  <si>
    <t>rohož ochranná PP/PES vegetačních střech 600g/m2 tl 4mm</t>
  </si>
  <si>
    <t>226</t>
  </si>
  <si>
    <t>402,47*1,05 "Přepočtené koeficientem množství</t>
  </si>
  <si>
    <t>113</t>
  </si>
  <si>
    <t>712771321</t>
  </si>
  <si>
    <t>Provedení hydroakumulační vrstvy vegetační střechy z hydrofilních minerálních pásů, sklon střechy do 5°</t>
  </si>
  <si>
    <t>228</t>
  </si>
  <si>
    <t>63153610</t>
  </si>
  <si>
    <t>deska substrátová zpevněná vegetačních střech z hydrofilní minerální vlny 600x1000 tl 50mm</t>
  </si>
  <si>
    <t>230</t>
  </si>
  <si>
    <t>115</t>
  </si>
  <si>
    <t>712771521</t>
  </si>
  <si>
    <t>Založení vegetace vegetační střechy položením vegetační nebo trávníkové rohože, sklon střechy do 5°</t>
  </si>
  <si>
    <t>232</t>
  </si>
  <si>
    <t>69334504</t>
  </si>
  <si>
    <t>koberec rozchodníkový vegetačních střech</t>
  </si>
  <si>
    <t>234</t>
  </si>
  <si>
    <t>117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</si>
  <si>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</si>
  <si>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</si>
  <si>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236</t>
  </si>
  <si>
    <t>(2*33,40+2*12,05)*0,4*0,09</t>
  </si>
  <si>
    <t>58337403</t>
  </si>
  <si>
    <t>kamenivo dekorační (kačírek) frakce 16/32</t>
  </si>
  <si>
    <t>238</t>
  </si>
  <si>
    <t>3,272*1,6524 "Přepočtené koeficientem množství</t>
  </si>
  <si>
    <t>119</t>
  </si>
  <si>
    <t>712771611</t>
  </si>
  <si>
    <t>Provedení ochranných pásů vegetační střechy osazení ochranné kačírkové lišty přitížením konstrukcí</t>
  </si>
  <si>
    <t>240</t>
  </si>
  <si>
    <t xml:space="preserve">"K05"  91,0</t>
  </si>
  <si>
    <t>69334040</t>
  </si>
  <si>
    <t>lišta kačírková výška 130mm Al</t>
  </si>
  <si>
    <t>242</t>
  </si>
  <si>
    <t>91*1,02 "Přepočtené koeficientem množství</t>
  </si>
  <si>
    <t>121</t>
  </si>
  <si>
    <t>998712201</t>
  </si>
  <si>
    <t>Přesun hmot pro povlakové krytiny stanovený procentní sazbou (%) z ceny vodorovná dopravní vzdálenost do 50 m v objektech výšky do 6 m</t>
  </si>
  <si>
    <t>244</t>
  </si>
  <si>
    <t>713</t>
  </si>
  <si>
    <t>Izolace tepelné</t>
  </si>
  <si>
    <t>713121111</t>
  </si>
  <si>
    <t>Montáž tepelné izolace podlah rohožemi, pásy, deskami, dílci, bloky (izolační materiál ve specifikaci) kladenými volně jednovrstvá</t>
  </si>
  <si>
    <t>246</t>
  </si>
  <si>
    <t>AST-10 Skladby konstrukcí</t>
  </si>
  <si>
    <t>"míst. 0.01-0.08" 10,30+17,02+24,79+17,02+16,41+16,17+18,40+18,68</t>
  </si>
  <si>
    <t>Skladba B1</t>
  </si>
  <si>
    <t xml:space="preserve">"míst. 1.22, 1.24, 1.25, 1.27"  3,68+14,96+3,68+19,47</t>
  </si>
  <si>
    <t>Skladba C1</t>
  </si>
  <si>
    <t>"míst. 1.02, 1.19, 1.21" 46,11+13,8+10,84</t>
  </si>
  <si>
    <t>Skladba D2</t>
  </si>
  <si>
    <t>"míst. 1.01" 4,76</t>
  </si>
  <si>
    <t>Skladba E2</t>
  </si>
  <si>
    <t>"míst. 1.23, 1.26" 4,30+4,30</t>
  </si>
  <si>
    <t>Skladba F2</t>
  </si>
  <si>
    <t>"míst. 1.20, 1.29, 1.30" 3,38+3,26+2,55</t>
  </si>
  <si>
    <t>Skladba G1</t>
  </si>
  <si>
    <t>"míst.1.06, 1.08, 1.09,1.11, 1.12, 1.14, 1.15, 1.17" 3,68+19,47+3,68+14,96+3,68+14,96+3,68+14,96</t>
  </si>
  <si>
    <t>Skladba H1</t>
  </si>
  <si>
    <t>"míst.1.03" 13,68</t>
  </si>
  <si>
    <t>Skladba I2</t>
  </si>
  <si>
    <t>"míst. 1.07, 1.10, 1.13, 1.16" 4,30+4,30+4,30+4,30</t>
  </si>
  <si>
    <t>Skladba M2</t>
  </si>
  <si>
    <t>"míst. 1.04" 5,14</t>
  </si>
  <si>
    <t>123</t>
  </si>
  <si>
    <t>28372313</t>
  </si>
  <si>
    <t>deska EPS 100 pro konstrukce s běžným zatížením λ=0,037 tl 130mm</t>
  </si>
  <si>
    <t>248</t>
  </si>
  <si>
    <t>Skl_A3</t>
  </si>
  <si>
    <t>138,79*1,05 "Přepočtené koeficientem množství</t>
  </si>
  <si>
    <t>28372318</t>
  </si>
  <si>
    <t>deska EPS 100 pro konstrukce s běžným zatížením λ=0,037 tl 170mm</t>
  </si>
  <si>
    <t>250</t>
  </si>
  <si>
    <t>Skl_E2+Skl_I2</t>
  </si>
  <si>
    <t>25,8*1,05 "Přepočtené koeficientem množství</t>
  </si>
  <si>
    <t>125</t>
  </si>
  <si>
    <t>28372322</t>
  </si>
  <si>
    <t>deska EPS 100 pro konstrukce s běžným zatížením λ=0,037 tl 190mm</t>
  </si>
  <si>
    <t>252</t>
  </si>
  <si>
    <t>Skl_D2</t>
  </si>
  <si>
    <t>4,76*1,05 "Přepočtené koeficientem množství</t>
  </si>
  <si>
    <t>28372321</t>
  </si>
  <si>
    <t>deska EPS 100 pro konstrukce s běžným zatížením λ=0,037 tl 200mm</t>
  </si>
  <si>
    <t>254</t>
  </si>
  <si>
    <t>Skl_B1+Skl_C1+Skl_F2+Skl_G1+Skl_H1+Skl_M2</t>
  </si>
  <si>
    <t>219,62*1,05 "Přepočtené koeficientem množství</t>
  </si>
  <si>
    <t>127</t>
  </si>
  <si>
    <t>713123112</t>
  </si>
  <si>
    <t>Montáž tepelně izolačního systému základové desky z XPS desek na vodorovné ploše jednovrstvého tloušťky izolace přes 100 do 200 mm</t>
  </si>
  <si>
    <t>256</t>
  </si>
  <si>
    <t>Skladba K</t>
  </si>
  <si>
    <t>(6,775*1,95+7,6*1,05+10,0*2,6)</t>
  </si>
  <si>
    <t>28376458</t>
  </si>
  <si>
    <t>deska XPS hrana polodrážková a hladký povrch 500kPa tl 120mm</t>
  </si>
  <si>
    <t>258</t>
  </si>
  <si>
    <t>47,191*1,08 "Přepočtené koeficientem množství</t>
  </si>
  <si>
    <t>129</t>
  </si>
  <si>
    <t>713131141</t>
  </si>
  <si>
    <t>Montáž tepelné izolace stěn rohožemi, pásy, deskami, dílci, bloky (izolační materiál ve specifikaci) lepením celoplošně</t>
  </si>
  <si>
    <t>260</t>
  </si>
  <si>
    <t>izolace pod žaluziové kastlíky</t>
  </si>
  <si>
    <t>(6*1,45)*0,2</t>
  </si>
  <si>
    <t>28376516</t>
  </si>
  <si>
    <t>deska izolační PIR s oboustrannou kompozitní fólií s hliníkovou vložkou pro ploché střechy tl 100mm</t>
  </si>
  <si>
    <t>262</t>
  </si>
  <si>
    <t>1,74*1,05 "Přepočtené koeficientem množství</t>
  </si>
  <si>
    <t>131</t>
  </si>
  <si>
    <t>713131143</t>
  </si>
  <si>
    <t>Montáž tepelné izolace stěn rohožemi, pásy, deskami, dílci, bloky (izolační materiál ve specifikaci) lepením celoplošně s mechanickým kotvením</t>
  </si>
  <si>
    <t>264</t>
  </si>
  <si>
    <t>(33,335-3,725+1,8+1,6)*2*0,6</t>
  </si>
  <si>
    <t>28376356</t>
  </si>
  <si>
    <t>deska perimetrická pro zateplení spodních staveb 200kPa λ=0,034 tl 80mm</t>
  </si>
  <si>
    <t>266</t>
  </si>
  <si>
    <t>39,612*1,05 "Přepočtené koeficientem množství</t>
  </si>
  <si>
    <t>133</t>
  </si>
  <si>
    <t>713131145</t>
  </si>
  <si>
    <t>Montáž tepelné izolace stěn rohožemi, pásy, deskami, dílci, bloky (izolační materiál ve specifikaci) lepením bodově</t>
  </si>
  <si>
    <t>268</t>
  </si>
  <si>
    <t>EPS 70F tl. 150 mm</t>
  </si>
  <si>
    <t>(12,0-0,4)*(3,02-0,60)</t>
  </si>
  <si>
    <t>EPS 70F tl. 200 mm</t>
  </si>
  <si>
    <t>((15,35-0,4)*2+(12,0-0,4))*(3,02-0,60)</t>
  </si>
  <si>
    <t>EPS 70F tl. 100 mm</t>
  </si>
  <si>
    <t>(2*1,7+2,2)*3,365</t>
  </si>
  <si>
    <t>-(2,2*1,4+2*1,2*2,2)</t>
  </si>
  <si>
    <t>(2*32,55+2*11,2+2*1,6)*3,365</t>
  </si>
  <si>
    <t>-(2*1,45*2,4+4*1,45*1,95+2,6*1,0+2*1,6*1,0+2*0,6*1,0+1,0*2,2)</t>
  </si>
  <si>
    <t>28375935</t>
  </si>
  <si>
    <t>deska EPS 70 fasádní λ=0,039 tl 150mm</t>
  </si>
  <si>
    <t>270</t>
  </si>
  <si>
    <t>28,072*1,05 "Přepočtené koeficientem množství</t>
  </si>
  <si>
    <t>135</t>
  </si>
  <si>
    <t>28375938</t>
  </si>
  <si>
    <t>deska EPS 70 fasádní λ=0,039 tl 100mm</t>
  </si>
  <si>
    <t>272</t>
  </si>
  <si>
    <t>10,484*1,05 "Přepočtené koeficientem množství</t>
  </si>
  <si>
    <t>28375954</t>
  </si>
  <si>
    <t>deska EPS 70 fasádní λ=0,039 tl 200mm</t>
  </si>
  <si>
    <t>274</t>
  </si>
  <si>
    <t>343,822*1,05 "Přepočtené koeficientem množství</t>
  </si>
  <si>
    <t>137</t>
  </si>
  <si>
    <t>713151111</t>
  </si>
  <si>
    <t>Montáž tepelné izolace střech šikmých rohožemi, pásy, deskami (izolační materiál ve specifikaci) kladenými volně mezi krokve</t>
  </si>
  <si>
    <t>276</t>
  </si>
  <si>
    <t>63148156</t>
  </si>
  <si>
    <t>deska tepelně izolační minerální univerzální λ=0,035 tl 140mm</t>
  </si>
  <si>
    <t>278</t>
  </si>
  <si>
    <t>139</t>
  </si>
  <si>
    <t>63148157</t>
  </si>
  <si>
    <t>deska tepelně izolační minerální univerzální λ=0,035 tl 160mm</t>
  </si>
  <si>
    <t>280</t>
  </si>
  <si>
    <t>998713201</t>
  </si>
  <si>
    <t>Přesun hmot pro izolace tepelné stanovený procentní sazbou (%) z ceny vodorovná dopravní vzdálenost do 50 m v objektech výšky do 6 m</t>
  </si>
  <si>
    <t>282</t>
  </si>
  <si>
    <t>721</t>
  </si>
  <si>
    <t>Zdravotechnika - vnitřní kanalizace</t>
  </si>
  <si>
    <t>141</t>
  </si>
  <si>
    <t>721211402</t>
  </si>
  <si>
    <t>Podlahové vpusti s vodorovným odtokem DN 40/50 s automatickým vztlakovým uzávěrem, mřížka nerez 115x115</t>
  </si>
  <si>
    <t>284</t>
  </si>
  <si>
    <t>"míst. 0.02" 1</t>
  </si>
  <si>
    <t>"míst. 1.04" 1</t>
  </si>
  <si>
    <t>"míst. 1.29" 1</t>
  </si>
  <si>
    <t>721242105</t>
  </si>
  <si>
    <t>Lapače střešních splavenin polypropylenové (PP) se svislým odtokem DN 110</t>
  </si>
  <si>
    <t>286</t>
  </si>
  <si>
    <t>143</t>
  </si>
  <si>
    <t>998721201</t>
  </si>
  <si>
    <t>Přesun hmot pro vnitřní kanalizace stanovený procentní sazbou (%) z ceny vodorovná dopravní vzdálenost do 50 m v objektech výšky do 6 m</t>
  </si>
  <si>
    <t>288</t>
  </si>
  <si>
    <t>735</t>
  </si>
  <si>
    <t>Ústřední vytápění - otopná tělesa</t>
  </si>
  <si>
    <t>735511009</t>
  </si>
  <si>
    <t>Trubkové teplovodní podlahové vytápění rozvod v systémové desce systémová deska bez tepelné izolace, výšky 20 až 24 mm</t>
  </si>
  <si>
    <t>290</t>
  </si>
  <si>
    <t>145</t>
  </si>
  <si>
    <t>998735201</t>
  </si>
  <si>
    <t>Přesun hmot pro otopná tělesa stanovený procentní sazbou (%) z ceny vodorovná dopravní vzdálenost do 50 m v objektech výšky do 6 m</t>
  </si>
  <si>
    <t>292</t>
  </si>
  <si>
    <t>741</t>
  </si>
  <si>
    <t>Elektroinstalace - silnoproud</t>
  </si>
  <si>
    <t>741410021</t>
  </si>
  <si>
    <t>Montáž uzemňovacího vedení s upevněním, propojením a připojením pomocí svorek v zemi s izolací spojů pásku průřezu do 120 mm2 v městské zástavbě</t>
  </si>
  <si>
    <t>294</t>
  </si>
  <si>
    <t>12,0*9+33,335*2+10,0</t>
  </si>
  <si>
    <t>147</t>
  </si>
  <si>
    <t>35442062</t>
  </si>
  <si>
    <t>pás zemnící 30x4mm FeZn</t>
  </si>
  <si>
    <t>kg</t>
  </si>
  <si>
    <t>296</t>
  </si>
  <si>
    <t>184,67*1,1 "Přepočtené koeficientem množství</t>
  </si>
  <si>
    <t>998741201</t>
  </si>
  <si>
    <t>Přesun hmot pro silnoproud stanovený procentní sazbou (%) z ceny vodorovná dopravní vzdálenost do 50 m v objektech výšky do 6 m</t>
  </si>
  <si>
    <t>298</t>
  </si>
  <si>
    <t>762</t>
  </si>
  <si>
    <t>Konstrukce tesařské</t>
  </si>
  <si>
    <t>149</t>
  </si>
  <si>
    <t>762083122</t>
  </si>
  <si>
    <t>Impregnace řeziva máčením proti dřevokaznému hmyzu, houbám a plísním, třída ohrožení 3 a 4 (dřevo v exteriéru)</t>
  </si>
  <si>
    <t>300</t>
  </si>
  <si>
    <t>762086111</t>
  </si>
  <si>
    <t>Montáž kovových doplňkových konstrukcí (materiál ve specifikaci) hmotnosti prvku do 5 kg</t>
  </si>
  <si>
    <t>302</t>
  </si>
  <si>
    <t>151</t>
  </si>
  <si>
    <t>54825034</t>
  </si>
  <si>
    <t>kotevní patka pilíře 110x110-250mm,matice M24,s pojistkou</t>
  </si>
  <si>
    <t>304</t>
  </si>
  <si>
    <t>311</t>
  </si>
  <si>
    <t>762332131</t>
  </si>
  <si>
    <t>Montáž vázaných konstrukcí krovů střech pultových, sedlových, valbových, stanových čtvercového nebo obdélníkového půdorysu z řeziva hraněného průřezové plochy do 120 cm2</t>
  </si>
  <si>
    <t>306</t>
  </si>
  <si>
    <t>312</t>
  </si>
  <si>
    <t>60512125</t>
  </si>
  <si>
    <t>hranol stavební řezivo průřezu do 120cm2 do dl 6m</t>
  </si>
  <si>
    <t>308</t>
  </si>
  <si>
    <t>90,7*0,12*0,06*1,05</t>
  </si>
  <si>
    <t>762332633</t>
  </si>
  <si>
    <t>Montáž vázaných konstrukcí krovů střech pultových, sedlových, valbových, stanových čtvercového nebo obdélníkového půdorysu z lepených hranolů průřezové plochy přes 224 do 288 cm2</t>
  </si>
  <si>
    <t>ST-5 Severní dům - schéma konstrukce krovu</t>
  </si>
  <si>
    <t>Krokve po vlašsku - 140/180 mm</t>
  </si>
  <si>
    <t>2*31,71+2*30,06+2*28,41+2*26,76+2*25,25+2*23,46+2*21,35</t>
  </si>
  <si>
    <t>2*10,41+2*8,76+2*7,11+2*5,46+2*2,16</t>
  </si>
  <si>
    <t>153</t>
  </si>
  <si>
    <t>61223210</t>
  </si>
  <si>
    <t>hranol konstrukční BSH vrstvený lepený pohledový</t>
  </si>
  <si>
    <t>(2*31,71+2*30,06+2*28,41+2*26,76+2*25,25+2*23,46+2*21,35)*0,14*0,18</t>
  </si>
  <si>
    <t>(2*10,41+2*8,76+2*7,11+2*5,46+2*2,16)*0,1*0,18</t>
  </si>
  <si>
    <t>10,645*1,05 "Přepočtené koeficientem množství</t>
  </si>
  <si>
    <t>762332635</t>
  </si>
  <si>
    <t>Montáž vázaných konstrukcí krovů střech pultových, sedlových, valbových, stanových čtvercového nebo obdélníkového půdorysu z lepených hranolů průřezové plochy přes 450 cm2</t>
  </si>
  <si>
    <t>314</t>
  </si>
  <si>
    <t>Vazník typ 1 - 200/450 mm</t>
  </si>
  <si>
    <t>3*6,05*2</t>
  </si>
  <si>
    <t>Vazník typ 2 - 200/(330-860) mm</t>
  </si>
  <si>
    <t>Nárožní vazník - 180/450 mm</t>
  </si>
  <si>
    <t>2*8,6*2</t>
  </si>
  <si>
    <t>Vazník - 180/450 mm</t>
  </si>
  <si>
    <t>2*4,2*2</t>
  </si>
  <si>
    <t>2*4,1*2</t>
  </si>
  <si>
    <t>2*3,6</t>
  </si>
  <si>
    <t>Krajní krokev po vlašsku - 2x nad sebou - 140/330 mm</t>
  </si>
  <si>
    <t>2*(2*12,05+2*33,40)</t>
  </si>
  <si>
    <t>155</t>
  </si>
  <si>
    <t>316</t>
  </si>
  <si>
    <t>(3*6,05*2)*0,2*0,45</t>
  </si>
  <si>
    <t>(3*6,05*2)*0,2*(0,33+0,86)/2</t>
  </si>
  <si>
    <t>(2*8,6*2)*0,18*0,45</t>
  </si>
  <si>
    <t>(2*4,2*2)*0,18*0,45</t>
  </si>
  <si>
    <t>(2*4,1*2)*0,18*0,45</t>
  </si>
  <si>
    <t>(2*3,6)*0,18*0,45</t>
  </si>
  <si>
    <t>Krajní krokev po vlašsku - 140/330 mm</t>
  </si>
  <si>
    <t>2*(2*12,05+2*33,40)*0,14*0,33</t>
  </si>
  <si>
    <t>22,044*1,05 "Přepočtené koeficientem množství</t>
  </si>
  <si>
    <t>762341046R</t>
  </si>
  <si>
    <t>Bednění střech střech rovných sklonu do 60° s vyřezáním otvorů z dřevoštěpkových desek OSB impregnovaných, šroubovaných na rošt na pero a drážku, tloušťky desky 22 mm</t>
  </si>
  <si>
    <t>318</t>
  </si>
  <si>
    <t>157</t>
  </si>
  <si>
    <t>762341270</t>
  </si>
  <si>
    <t>Montáž bednění střech rovných a šikmých sklonu do 60° s vyřezáním otvorů z desek dřevotřískových nebo dřevoštěpkových na sraz</t>
  </si>
  <si>
    <t>320</t>
  </si>
  <si>
    <t>Skladba J</t>
  </si>
  <si>
    <t>33,40*12,05</t>
  </si>
  <si>
    <t>60621149</t>
  </si>
  <si>
    <t>překližka vodovzdorná hladká/hladká bříza tl 21mm</t>
  </si>
  <si>
    <t>322</t>
  </si>
  <si>
    <t>402,47*1,1 "Přepočtené koeficientem množství</t>
  </si>
  <si>
    <t>159</t>
  </si>
  <si>
    <t>762342216R</t>
  </si>
  <si>
    <t>Montáž laťování střech jednoduchých sklonu do 60° při osové vzdálenosti latí přes 600 mm</t>
  </si>
  <si>
    <t>324</t>
  </si>
  <si>
    <t>60514114</t>
  </si>
  <si>
    <t>řezivo jehličnaté lať impregnovaná dl 4 m</t>
  </si>
  <si>
    <t>326</t>
  </si>
  <si>
    <t>Latě 60x160 mm á 1,0m - kolmo</t>
  </si>
  <si>
    <t>(6,05/1,0*2)*0,06*0,16</t>
  </si>
  <si>
    <t>Kontralatě 60x140 mm á 1,0m - ve spádu</t>
  </si>
  <si>
    <t>33,40/1,0*0,06*0,14</t>
  </si>
  <si>
    <t>Vzduchová mezera - kontralatě 60x100 mm á 1,0m - ve spádu</t>
  </si>
  <si>
    <t>33,40/1,0*0,06*0,1</t>
  </si>
  <si>
    <t>0,597*1,1 "Přepočtené koeficientem množství</t>
  </si>
  <si>
    <t>161</t>
  </si>
  <si>
    <t>762395000</t>
  </si>
  <si>
    <t>Spojovací prostředky krovů, bednění a laťování, nadstřešních konstrukcí svory, prkna, hřebíky, pásová ocel, vruty</t>
  </si>
  <si>
    <t>328</t>
  </si>
  <si>
    <t>762723361</t>
  </si>
  <si>
    <t>Montáž prostorových vázaných konstrukcí z lepených hranolů průřezové plochy přes 600 cm2</t>
  </si>
  <si>
    <t>330</t>
  </si>
  <si>
    <t>Soustružený sloup pr. 250 mm</t>
  </si>
  <si>
    <t>2,5*2</t>
  </si>
  <si>
    <t>163</t>
  </si>
  <si>
    <t>61223210R</t>
  </si>
  <si>
    <t>soustružený sloup BSH vrstvený lepený pohledový</t>
  </si>
  <si>
    <t>332</t>
  </si>
  <si>
    <t>pi*0,125^2*(2,5*2)</t>
  </si>
  <si>
    <t>0,245*1,05 "Přepočtené koeficientem množství</t>
  </si>
  <si>
    <t>762824150</t>
  </si>
  <si>
    <t>Montáž stropních trámů z lepených hranolů s trámovými výměnami, průřezové plochy přes 540 cm2</t>
  </si>
  <si>
    <t>334</t>
  </si>
  <si>
    <t>Nadpraží z hranolu BSH 200x595mm</t>
  </si>
  <si>
    <t>13,5</t>
  </si>
  <si>
    <t>165</t>
  </si>
  <si>
    <t>336</t>
  </si>
  <si>
    <t>13,5*0,2*0,595</t>
  </si>
  <si>
    <t>1,607*1,05 "Přepočtené koeficientem množství</t>
  </si>
  <si>
    <t>762895000</t>
  </si>
  <si>
    <t>Spojovací prostředky záklopu stropů, stropnic, podbíjení hřebíky, svory</t>
  </si>
  <si>
    <t>338</t>
  </si>
  <si>
    <t>167</t>
  </si>
  <si>
    <t>762951013</t>
  </si>
  <si>
    <t>Montáž terasy podkladního roštu, z profilů dřevoplastových nebo hliníkových, osové vzdálenosti podpěr šroubovaných do podkladu, osové vzdálenosti podpěr do 500 mm</t>
  </si>
  <si>
    <t>340</t>
  </si>
  <si>
    <t>60791138</t>
  </si>
  <si>
    <t>profil podkladový dřevoplastový pro terasová dřevoplastová prkna 50x50mm</t>
  </si>
  <si>
    <t>342</t>
  </si>
  <si>
    <t>81,166*2,9376 "Přepočtené koeficientem množství</t>
  </si>
  <si>
    <t>169</t>
  </si>
  <si>
    <t>762952044</t>
  </si>
  <si>
    <t>Montáž terasy nášlapné vrstvy z prken z dřevoplastu spojovaných skrytými spojkami na podkladní rošt dřevoplastový, šířky do 140 mm</t>
  </si>
  <si>
    <t>344</t>
  </si>
  <si>
    <t>60791115</t>
  </si>
  <si>
    <t>prkno terasové dřevoplastové š 137 mm tl 23mm</t>
  </si>
  <si>
    <t>346</t>
  </si>
  <si>
    <t>81,166*7,884 "Přepočtené koeficientem množství</t>
  </si>
  <si>
    <t>171</t>
  </si>
  <si>
    <t>762952111</t>
  </si>
  <si>
    <t>Montáž terasy nášlapné vrstvy z prken z dřevoplastu spojovaných skrytými spojkami na podkladní rošt ukončovací lišty připevněné šroubováním</t>
  </si>
  <si>
    <t>348</t>
  </si>
  <si>
    <t>6,775+7,6+10,0</t>
  </si>
  <si>
    <t>Skladba L</t>
  </si>
  <si>
    <t>10,375+15,3</t>
  </si>
  <si>
    <t>60791130</t>
  </si>
  <si>
    <t>profil dokončovací krycí dřevoplastový v 70mm</t>
  </si>
  <si>
    <t>350</t>
  </si>
  <si>
    <t>50,05*1,08 "Přepočtené koeficientem množství</t>
  </si>
  <si>
    <t>173</t>
  </si>
  <si>
    <t>998762201</t>
  </si>
  <si>
    <t>Přesun hmot pro konstrukce tesařské stanovený procentní sazbou (%) z ceny vodorovná dopravní vzdálenost do 50 m v objektech výšky do 6 m</t>
  </si>
  <si>
    <t>352</t>
  </si>
  <si>
    <t>763</t>
  </si>
  <si>
    <t>Konstrukce suché výstavby</t>
  </si>
  <si>
    <t>763121426R</t>
  </si>
  <si>
    <t>Stěna předsazená ze sádrokartonových desek s nosnou konstrukcí z ocelových profilů CW, UW jednoduše opláštěná deskou impregnovanou H2 tl. 12,5 mm bez izolace, EI 15, stěna tl. 160 mm, profil 100</t>
  </si>
  <si>
    <t>354</t>
  </si>
  <si>
    <t>předsazené stěny za WC</t>
  </si>
  <si>
    <t>6*0,75*2,5</t>
  </si>
  <si>
    <t>175</t>
  </si>
  <si>
    <t>763131411</t>
  </si>
  <si>
    <t>Podhled ze sádrokartonových desek dvouvrstvá zavěšená spodní konstrukce z ocelových profilů CD, UD jednoduše opláštěná deskou standardní A, tl. 12,5 mm, bez izolace</t>
  </si>
  <si>
    <t>356</t>
  </si>
  <si>
    <t>"míst. 1.01" 6,975*(2,375+0,125+1,2+0,8)</t>
  </si>
  <si>
    <t>"míst. 1.03" 13,68</t>
  </si>
  <si>
    <t>"míst. 1.06, 1.09, 1.12, 1.15, 1.22, 1.25" 6*3,68</t>
  </si>
  <si>
    <t>"míst. 1.21" 10,84</t>
  </si>
  <si>
    <t>763131451</t>
  </si>
  <si>
    <t>Podhled ze sádrokartonových desek dvouvrstvá zavěšená spodní konstrukce z ocelových profilů CD, UD jednoduše opláštěná deskou impregnovanou H2, tl. 12,5 mm, bez izolace</t>
  </si>
  <si>
    <t>358</t>
  </si>
  <si>
    <t>"míst. 1.07, 1.10, 1.13, 1.16, 1.20, 1.23, 1.26</t>
  </si>
  <si>
    <t>6*4,30+3,38</t>
  </si>
  <si>
    <t>177</t>
  </si>
  <si>
    <t>763131714</t>
  </si>
  <si>
    <t>Podhled ze sádrokartonových desek ostatní práce a konstrukce na podhledech ze sádrokartonových desek základní penetrační nátěr</t>
  </si>
  <si>
    <t>360</t>
  </si>
  <si>
    <t>763131722</t>
  </si>
  <si>
    <t>Podhled ze sádrokartonových desek ostatní práce a konstrukce na podhledech ze sádrokartonových desek skokové změny výšky podhledu přes 0,5 m</t>
  </si>
  <si>
    <t>362</t>
  </si>
  <si>
    <t>"míst. 1.02" 6,975</t>
  </si>
  <si>
    <t>179</t>
  </si>
  <si>
    <t>763131731</t>
  </si>
  <si>
    <t>Podhled ze sádrokartonových desek ostatní práce a konstrukce na podhledech ze sádrokartonových desek čelo pro kazetové pohledy (F lišta) tl. 12,5 mm</t>
  </si>
  <si>
    <t>364</t>
  </si>
  <si>
    <t>763131765</t>
  </si>
  <si>
    <t>Podhled ze sádrokartonových desek Příplatek k cenám za výšku zavěšení přes 0,5 do 1,0 m</t>
  </si>
  <si>
    <t>366</t>
  </si>
  <si>
    <t>181</t>
  </si>
  <si>
    <t>763164665</t>
  </si>
  <si>
    <t>Obklad konstrukcí sádrokartonovými deskami včetně ochranných úhelníků ve tvaru U rozvinuté šíře přes 1,2 m, opláštěný deskou protipožární impregnovanou DFH2, tl. 12,5 mm</t>
  </si>
  <si>
    <t>368</t>
  </si>
  <si>
    <t>763172395</t>
  </si>
  <si>
    <t>Montáž dvířek pro konstrukce ze sádrokartonových desek revizních dvouplášťových pro podhledy velikost (šxv) 600 x 600 mm</t>
  </si>
  <si>
    <t>370</t>
  </si>
  <si>
    <t>183</t>
  </si>
  <si>
    <t>59030758</t>
  </si>
  <si>
    <t>dvířka revizní jednokřídlá dvouplášťová s automatickým zámkem 600x600mm</t>
  </si>
  <si>
    <t>372</t>
  </si>
  <si>
    <t>998763401</t>
  </si>
  <si>
    <t>Přesun hmot pro konstrukce montované z desek stanovený procentní sazbou (%) z ceny vodorovná dopravní vzdálenost do 50 m v objektech výšky do 6 m</t>
  </si>
  <si>
    <t>374</t>
  </si>
  <si>
    <t>764</t>
  </si>
  <si>
    <t>Konstrukce klempířské</t>
  </si>
  <si>
    <t>185</t>
  </si>
  <si>
    <t>764011407</t>
  </si>
  <si>
    <t>Podkladní plech z pozinkovaného plechu tloušťky 0,55 mm rš 670 mm</t>
  </si>
  <si>
    <t>376</t>
  </si>
  <si>
    <t>"K06" 22,0</t>
  </si>
  <si>
    <t>764211626</t>
  </si>
  <si>
    <t>Oplechování střešních prvků z pozinkovaného plechu s povrchovou úpravou hřebene větraného s použitím hřebenového plechu s větracím pásem rš 500 mm</t>
  </si>
  <si>
    <t>378</t>
  </si>
  <si>
    <t>187</t>
  </si>
  <si>
    <t>764216644</t>
  </si>
  <si>
    <t>Oplechování parapetů z pozinkovaného plechu s povrchovou úpravou rovných celoplošně lepené, bez rohů rš 330 mm</t>
  </si>
  <si>
    <t>380</t>
  </si>
  <si>
    <t>"K01</t>
  </si>
  <si>
    <t>1,45*4+1,4*3+1,6+2,2+2,6*2</t>
  </si>
  <si>
    <t>764511602</t>
  </si>
  <si>
    <t>Žlab podokapní z pozinkovaného plechu s povrchovou úpravou včetně háků a čel půlkruhový rš 330 mm</t>
  </si>
  <si>
    <t>382</t>
  </si>
  <si>
    <t>"K08" 92,0</t>
  </si>
  <si>
    <t>189</t>
  </si>
  <si>
    <t>764511642</t>
  </si>
  <si>
    <t>Žlab podokapní z pozinkovaného plechu s povrchovou úpravou včetně háků a čel kotlík oválný (trychtýřový), rš žlabu/průměr svodu 330/100 mm</t>
  </si>
  <si>
    <t>384</t>
  </si>
  <si>
    <t>764518622</t>
  </si>
  <si>
    <t>Svod z pozinkovaného plechu s upraveným povrchem včetně objímek, kolen a odskoků kruhový, průměru 100 mm</t>
  </si>
  <si>
    <t>386</t>
  </si>
  <si>
    <t>"K09" 20</t>
  </si>
  <si>
    <t>191</t>
  </si>
  <si>
    <t>998764201</t>
  </si>
  <si>
    <t>Přesun hmot pro konstrukce klempířské stanovený procentní sazbou (%) z ceny vodorovná dopravní vzdálenost do 50 m v objektech výšky do 6 m</t>
  </si>
  <si>
    <t>388</t>
  </si>
  <si>
    <t>765</t>
  </si>
  <si>
    <t>Krytina skládaná</t>
  </si>
  <si>
    <t>765113121R</t>
  </si>
  <si>
    <t>Okapová hrana s větrací mřížkou jednoduchou</t>
  </si>
  <si>
    <t>390</t>
  </si>
  <si>
    <t>2*33,40+2*12,05</t>
  </si>
  <si>
    <t>větraný hřeben</t>
  </si>
  <si>
    <t>21,350</t>
  </si>
  <si>
    <t>193</t>
  </si>
  <si>
    <t>765191001</t>
  </si>
  <si>
    <t>Montáž pojistné hydroizolační nebo parotěsné fólie kladené ve sklonu do 20° lepením (vodotěsné podstřeší) na bednění nebo tepelnou izolaci</t>
  </si>
  <si>
    <t>392</t>
  </si>
  <si>
    <t>28329036</t>
  </si>
  <si>
    <t>fólie kontaktní difuzně propustná pro doplňkovou hydroizolační vrstvu, třívrstvá mikroporézní PP 150g/m2 s integrovanou samolepící páskou</t>
  </si>
  <si>
    <t>394</t>
  </si>
  <si>
    <t>195</t>
  </si>
  <si>
    <t>396</t>
  </si>
  <si>
    <t>28355300</t>
  </si>
  <si>
    <t>pás podstřešní parotěsný tepelně izolační s reflexní Al vrstvou tl 4mm tepelného odporu 0,53</t>
  </si>
  <si>
    <t>398</t>
  </si>
  <si>
    <t>197</t>
  </si>
  <si>
    <t>765191043R</t>
  </si>
  <si>
    <t>Příplatek za provedení těsného průniku střešních trámů parotěsnou fólií</t>
  </si>
  <si>
    <t>400</t>
  </si>
  <si>
    <t>998765201</t>
  </si>
  <si>
    <t>Přesun hmot pro krytiny skládané stanovený procentní sazbou (%) z ceny vodorovná dopravní vzdálenost do 50 m v objektech výšky do 6 m</t>
  </si>
  <si>
    <t>402</t>
  </si>
  <si>
    <t>766</t>
  </si>
  <si>
    <t>Konstrukce truhlářské</t>
  </si>
  <si>
    <t>199</t>
  </si>
  <si>
    <t>766_T20</t>
  </si>
  <si>
    <t>Dodávka a montáž vnitřní dřevěné madlo pr. 50mm, kotevní tyč pr. 12mm vč. sedla á 1,0m + chemické kotvení - ozn. T20</t>
  </si>
  <si>
    <t>404</t>
  </si>
  <si>
    <t>AST-7 Výpis truhlářských konstrukcí</t>
  </si>
  <si>
    <t>"T20" 19,0</t>
  </si>
  <si>
    <t>766417423</t>
  </si>
  <si>
    <t>Montáž provětrávané fasády z dřevěných profilů plochy přes 5 m2 šířky profilu přes 60 do 80 mm, tloušťky přes 20 mm</t>
  </si>
  <si>
    <t>406</t>
  </si>
  <si>
    <t>201</t>
  </si>
  <si>
    <t>61191164</t>
  </si>
  <si>
    <t>palubky obkladové sibiřský modřín profil rhombus 25x70mm jakost A/B</t>
  </si>
  <si>
    <t>408</t>
  </si>
  <si>
    <t>109,81*1,1 "Přepočtené koeficientem množství</t>
  </si>
  <si>
    <t>766417513</t>
  </si>
  <si>
    <t>Montáž provětrávané fasády z dřevěných profilů podkladového roštu dvojitého pro svislé profily</t>
  </si>
  <si>
    <t>410</t>
  </si>
  <si>
    <t>Svislé latě á 600 mm</t>
  </si>
  <si>
    <t>((6,775+0,2*2+10,375+8,1+9,955+15,30+1,8*2)/0,6)*2,475</t>
  </si>
  <si>
    <t>Kontralatě á 600 mm</t>
  </si>
  <si>
    <t>2,475/0,6*(6,775+0,2*2+10,375+8,1+9,955+15,30+1,8*2)</t>
  </si>
  <si>
    <t>203</t>
  </si>
  <si>
    <t>60514101</t>
  </si>
  <si>
    <t>řezivo jehličnaté lať 10-25cm2</t>
  </si>
  <si>
    <t>412</t>
  </si>
  <si>
    <t>Svislé latě 60x40mm á 600 mm</t>
  </si>
  <si>
    <t>((6,775+0,2*2+10,375+8,1+9,955+15,30+1,8*2)/0,6)*2,475*0,06*0,04</t>
  </si>
  <si>
    <t>Kontralatě 60x35mm á 600 mm</t>
  </si>
  <si>
    <t>2,475/0,6*(6,775+0,2*2+10,375+8,1+9,955+15,30+1,8*2)*0,06*0,035</t>
  </si>
  <si>
    <t>1,012*1,05 "Přepočtené koeficientem množství</t>
  </si>
  <si>
    <t>766417523</t>
  </si>
  <si>
    <t>Montáž provětrávané fasády z dřevěných profilů difúzní paropropustné fólie s lepenými přesahy</t>
  </si>
  <si>
    <t>414</t>
  </si>
  <si>
    <t>205</t>
  </si>
  <si>
    <t>28329038</t>
  </si>
  <si>
    <t>fólie kontaktní difuzně propustná pro doplňkovou hydroizolační vrstvu skládaných větraných fasád s otevřenými spárami (spára max 20 mm, max.20% plochy)</t>
  </si>
  <si>
    <t>416</t>
  </si>
  <si>
    <t>118,67*1,111 "Přepočtené koeficientem množství</t>
  </si>
  <si>
    <t>766417531</t>
  </si>
  <si>
    <t>Montáž provětrávané fasády z dřevěných profilů obložení ostění, parapetu a nadpraží</t>
  </si>
  <si>
    <t>418</t>
  </si>
  <si>
    <t>(2,6+1,0*2+2,6+1,0+2,2+2*1,45+4*2,4+4*1,45+8*1,95)*0,2</t>
  </si>
  <si>
    <t>207</t>
  </si>
  <si>
    <t>420</t>
  </si>
  <si>
    <t>8,86*1,15 "Přepočtené koeficientem množství</t>
  </si>
  <si>
    <t>766_T01</t>
  </si>
  <si>
    <t xml:space="preserve">Dodávka a montáž vnější francouzké okno 1450x1950mm,sklápěcí a otevíravé, ze systémových dřevěných profilů hl. 94 mm, hluboké uložení skla-23 mm, izolační trojsklo Uw=max 0,84W/m2K, předsazená montáž - konzoly pro kotvení žaluzií a oken, kování nerez dle </t>
  </si>
  <si>
    <t>422</t>
  </si>
  <si>
    <t>"T01" 4</t>
  </si>
  <si>
    <t>209</t>
  </si>
  <si>
    <t>766_T02</t>
  </si>
  <si>
    <t>Dodávka a montáž vnější dvoukřídlé okno 2600x1000mm, sklápěcí a otevíravé, ze systémových dřevěných profilů hl. 94 mm, hluboké uložení skla-23 mm, izolační trojsklo Uw=max 0,84W/m2K, předsazená montáž - konzoly pro kotvení žaluzií a oken, kování nerez dle</t>
  </si>
  <si>
    <t>424</t>
  </si>
  <si>
    <t>"T02" 1</t>
  </si>
  <si>
    <t>766_T03A</t>
  </si>
  <si>
    <t>Dodávka a montáž vnější jednokřídlé okno 1600x1000mm, sklápěcí a otevíravé, ze systémových dřevěných profilů hl. 94 mm, hluboké uložení skla-23 mm, izolační trojsklo Uw=max 0,84W/m2K, předsazená montáž - konzoly pro kotvení žaluzií a oken, kování nerez dl</t>
  </si>
  <si>
    <t>426</t>
  </si>
  <si>
    <t>AST-6 Výpis truhlářských výrobků</t>
  </si>
  <si>
    <t>"T03A" 1</t>
  </si>
  <si>
    <t>211</t>
  </si>
  <si>
    <t>766_T03B</t>
  </si>
  <si>
    <t xml:space="preserve">Dodávka a montáž vnější jednkřídlé okno 600x1000mm, sklápěcí a otevíravé, ze systémových dřevěných profilů hl. 94 mm, hluboké uložení skla-23 mm, izolační trojsklo Uw=max 0,84W/m2K, předsazená montáž - konzoly pro kotvení žaluzií a oken, kování nerez dle </t>
  </si>
  <si>
    <t>428</t>
  </si>
  <si>
    <t>"T03B" 1</t>
  </si>
  <si>
    <t>766_T04</t>
  </si>
  <si>
    <t>Dodávka a montáž vnější francouzké okno 1450x1950mm,sklápěcí a otevíravé, ze systémových dřevěných profilů hl. 94 mm, hluboké uložení skla-23 mm, izolační trojsklo Uw=max 0,84W/m2K,předsazená montáž - konzoly pro kotvení žaluzií a oken, kování nerez dle v</t>
  </si>
  <si>
    <t>430</t>
  </si>
  <si>
    <t>"T04" 2</t>
  </si>
  <si>
    <t>213</t>
  </si>
  <si>
    <t>766_T05</t>
  </si>
  <si>
    <t>Dodávka a montáž vnější jednokřídlé balkonové dveře a okno 1000x2200+1600x1000mm,sklápěcí a otevíravé, tepelně izolační podkladový profil, ze systémových dřevěných profilů hl. 94 mm, hluboké uložení skla-23 mm, izolační trojsklo Uw=max 0,84W/m2K,předsazen</t>
  </si>
  <si>
    <t>432</t>
  </si>
  <si>
    <t>"T05" 1</t>
  </si>
  <si>
    <t>766_T06</t>
  </si>
  <si>
    <t>Dodávka a montáž vnější jednokřídlé fixní okno 2200x1400mm, ze systémových dřevěných profilů hl. 94 mm, hluboké uložení skla-23 mm, izolační trojsklo Uw=max 0,84W/m2K,předsazená montáž - konzoly pro kotvení žaluzií a oken, - ozn. T06</t>
  </si>
  <si>
    <t>434</t>
  </si>
  <si>
    <t>"T06" 1</t>
  </si>
  <si>
    <t>215</t>
  </si>
  <si>
    <t>766_T07</t>
  </si>
  <si>
    <t xml:space="preserve">Dodávka a montáž vnější prosklená stěna 9950x2400mm, 4x pevné fixní díly, 2x posuvné jednokřídlé dveře a jedny oteváravé s výklopným nadsvětlíkem, tepelně izolační podkladový profil, ze systémových dřevěných profilů hl. 94 mm, hluboké uložení skla-23 mm, </t>
  </si>
  <si>
    <t>436</t>
  </si>
  <si>
    <t>"T07" 1</t>
  </si>
  <si>
    <t>766660001</t>
  </si>
  <si>
    <t>Montáž dveřních křídel dřevěných nebo plastových otevíravých do ocelové zárubně povrchově upravených jednokřídlových, šířky do 800 mm</t>
  </si>
  <si>
    <t>438</t>
  </si>
  <si>
    <t>"T09/L" 1</t>
  </si>
  <si>
    <t>"T09/P" 6</t>
  </si>
  <si>
    <t>"T10/L" 4</t>
  </si>
  <si>
    <t>"T10/P" 1</t>
  </si>
  <si>
    <t>217</t>
  </si>
  <si>
    <t>61162_T09</t>
  </si>
  <si>
    <t>vnitřní dřevěné dveře 800x2100 mm, plné jednokřídlové, otevíravé, bezfalcové, povrch přírodní dýha, kování klika x klika, zámek vložkový</t>
  </si>
  <si>
    <t>440</t>
  </si>
  <si>
    <t>61162_T10</t>
  </si>
  <si>
    <t>vnitřní dřevěné dveře 800x2100 mm, plné jednokřídlové, otevíravé, bezfalcové, povrch přírodní dýha, kování klika x klika, zámek WC</t>
  </si>
  <si>
    <t>442</t>
  </si>
  <si>
    <t>219</t>
  </si>
  <si>
    <t>766660002</t>
  </si>
  <si>
    <t>Montáž dveřních křídel dřevěných nebo plastových otevíravých do ocelové zárubně povrchově upravených jednokřídlových, šířky přes 800 mm</t>
  </si>
  <si>
    <t>444</t>
  </si>
  <si>
    <t>"T11/L" 1</t>
  </si>
  <si>
    <t>"T11/P" 1</t>
  </si>
  <si>
    <t>"T12/P" 1</t>
  </si>
  <si>
    <t>61162_T11</t>
  </si>
  <si>
    <t>vnitřní dřevěné dveře 900x2100 mm, plné jednokřídlové, otevíravé, bezfalcové, povrch přírodní dýha, kování klika x klika, zámek vložkový</t>
  </si>
  <si>
    <t>446</t>
  </si>
  <si>
    <t>221</t>
  </si>
  <si>
    <t>61162_T12</t>
  </si>
  <si>
    <t>vnitřní dřevěné dveře 900x2100 mm, plné jednokřídlové, otevíravé, bezfalcové, povrch přírodní dýha, kování klika x klika, zámek WC</t>
  </si>
  <si>
    <t>448</t>
  </si>
  <si>
    <t>766660311</t>
  </si>
  <si>
    <t>Montáž dveřních křídel dřevěných nebo plastových posuvných dveří do pouzdra s jednou kapsou jednokřídlových, průchozí šířky do 800 mm</t>
  </si>
  <si>
    <t>450</t>
  </si>
  <si>
    <t>223</t>
  </si>
  <si>
    <t>61162_T13</t>
  </si>
  <si>
    <t>vnitřní dřevěné dveře 800x2100, plné jednokřídlové, posuvné do pouzdra, povrch přírodní dýha, kování a WC zámek</t>
  </si>
  <si>
    <t>452</t>
  </si>
  <si>
    <t>766660312</t>
  </si>
  <si>
    <t>Montáž dveřních křídel dřevěných nebo plastových posuvných dveří do pouzdra s jednou kapsou jednokřídlových, průchozí šířky přes 800 do 1200 mm</t>
  </si>
  <si>
    <t>454</t>
  </si>
  <si>
    <t>225</t>
  </si>
  <si>
    <t>61162_T14</t>
  </si>
  <si>
    <t>vnitřní dřevěné dveře 900x2100, plné jednokřídlové, posuvné do pouzdra, povrch přírodní dýha, kování a WC zámek</t>
  </si>
  <si>
    <t>456</t>
  </si>
  <si>
    <t>766_T15</t>
  </si>
  <si>
    <t>Dodávka a montáž vnitřní prosklená stěna 3200x2400mm, ze systémových lepených profilů, zvukově izolační bezp. zasklení Rw=min42dB, bez tepelně technických vlastností, v rámci stěny osazeny jednokřídlé otočné dveře šířky 800,kování klika x klika dle výrobc</t>
  </si>
  <si>
    <t>458</t>
  </si>
  <si>
    <t>"T15" 1</t>
  </si>
  <si>
    <t>227</t>
  </si>
  <si>
    <t>766_T08</t>
  </si>
  <si>
    <t>Dodávka a montáž vnější vchodové dveře 1200x2200, jednokřídlé otevírávé, ze systémových dřevěných profilů se stavební hl. 94mm, křídlová okapnice, plná zateplená výplň Ud max=1.10W/m2K, izolační podkladový profil, tříbodový zámek, předsazená montáž - konz</t>
  </si>
  <si>
    <t>460</t>
  </si>
  <si>
    <t>"T08/L" 1</t>
  </si>
  <si>
    <t>"T08/P" 1</t>
  </si>
  <si>
    <t>766660720</t>
  </si>
  <si>
    <t>Montáž dveřních doplňků větrací mřížky s vyříznutím otvoru</t>
  </si>
  <si>
    <t>462</t>
  </si>
  <si>
    <t>229</t>
  </si>
  <si>
    <t>42972197R</t>
  </si>
  <si>
    <t>mřížka větrací do dveří Al oboustranná, 500x80 mm</t>
  </si>
  <si>
    <t>464</t>
  </si>
  <si>
    <t>766694116</t>
  </si>
  <si>
    <t>Montáž ostatních truhlářských konstrukcí parapetních desek dřevěných nebo plastových šířky do 300 mm</t>
  </si>
  <si>
    <t>466</t>
  </si>
  <si>
    <t>"T16"</t>
  </si>
  <si>
    <t>1,45*4</t>
  </si>
  <si>
    <t>1,6*1</t>
  </si>
  <si>
    <t>2,2*1</t>
  </si>
  <si>
    <t>2,6*2</t>
  </si>
  <si>
    <t>231</t>
  </si>
  <si>
    <t>60794_T16</t>
  </si>
  <si>
    <t>vnitřní parapetní deska šířka 230mm, materiál buková spárovka tl. 35mm, povrch přírodní</t>
  </si>
  <si>
    <t>468</t>
  </si>
  <si>
    <t>766694126</t>
  </si>
  <si>
    <t>Montáž ostatních truhlářských konstrukcí parapetních desek dřevěných nebo plastových šířky přes 300 mm</t>
  </si>
  <si>
    <t>470</t>
  </si>
  <si>
    <t>1,40*3</t>
  </si>
  <si>
    <t>233</t>
  </si>
  <si>
    <t>607941_T16</t>
  </si>
  <si>
    <t>vnitřní parapetní deska šířka 450mm, materiál buková spárovka tl. 35mm, povrch přírodní</t>
  </si>
  <si>
    <t>472</t>
  </si>
  <si>
    <t>766_T17</t>
  </si>
  <si>
    <t>Kompletní dodávka a montáž kuchyňské linky 5375x600 mm vč. vybavení - ozn. T17</t>
  </si>
  <si>
    <t>474</t>
  </si>
  <si>
    <t>235</t>
  </si>
  <si>
    <t>766_T18</t>
  </si>
  <si>
    <t>Kompletní dodávka a montáž vestavné šatní skříně 1475x500x2500 mm - ozn. T18</t>
  </si>
  <si>
    <t>476</t>
  </si>
  <si>
    <t>998766201</t>
  </si>
  <si>
    <t>Přesun hmot pro konstrukce truhlářské stanovený procentní sazbou (%) z ceny vodorovná dopravní vzdálenost do 50 m v objektech výšky do 6 m</t>
  </si>
  <si>
    <t>478</t>
  </si>
  <si>
    <t>237</t>
  </si>
  <si>
    <t>767_Z08</t>
  </si>
  <si>
    <t>Kompletní výroba, dodávka a montáž venkovní žárově zinkované ocelové zábradlí výšky 1,0m, madlo TR50x2, sloupek-pásovina 100x100x8 + 4x chemická kotva - ozn.Z08</t>
  </si>
  <si>
    <t>480</t>
  </si>
  <si>
    <t>AST-8 Výpis zámečnických výrobků</t>
  </si>
  <si>
    <t>"Z08" 25,0</t>
  </si>
  <si>
    <t>767_Z07</t>
  </si>
  <si>
    <t>Kompletní výroba, dodávka a montáž venkovní žárově zinkované ocelové madlo, madlo TR50x2, kotevní prvky - tyč 12mm á cca 1,0m + chemické kotvení - ozn. Z07</t>
  </si>
  <si>
    <t>482</t>
  </si>
  <si>
    <t>"Z07" 5,5+12,5</t>
  </si>
  <si>
    <t>239</t>
  </si>
  <si>
    <t>767531111</t>
  </si>
  <si>
    <t>Montáž vstupních čistících zón z rohoží kovových nebo plastových</t>
  </si>
  <si>
    <t>484</t>
  </si>
  <si>
    <t>"Z06"</t>
  </si>
  <si>
    <t>2*1,0*0,5</t>
  </si>
  <si>
    <t>2,0*1,1</t>
  </si>
  <si>
    <t>69752_Z06</t>
  </si>
  <si>
    <t>venkovní čistící ocelová rohož vč. odvodňovací vaničky z nerezového plechu tl. 1,5 mm ozn. Z06</t>
  </si>
  <si>
    <t>486</t>
  </si>
  <si>
    <t>3,2*1,1 "Přepočtené koeficientem množství</t>
  </si>
  <si>
    <t>241</t>
  </si>
  <si>
    <t>767531121</t>
  </si>
  <si>
    <t>Montáž vstupních čistících zón z rohoží osazení rámu mosazného nebo hliníkového zapuštěného z L profilů</t>
  </si>
  <si>
    <t>488</t>
  </si>
  <si>
    <t>2*(1,0+0,5)</t>
  </si>
  <si>
    <t>2,0+1,0</t>
  </si>
  <si>
    <t>697521_Z06</t>
  </si>
  <si>
    <t>osazovací rám z nerezového plechu tl. 1,5 mm</t>
  </si>
  <si>
    <t>490</t>
  </si>
  <si>
    <t>6*1,1 "Přepočtené koeficientem množství</t>
  </si>
  <si>
    <t>243</t>
  </si>
  <si>
    <t>767_Z01</t>
  </si>
  <si>
    <t>Dodávka a montáž vnější hliníkové okno 1400x800 mm, sklápěcí a otevíravé, tříkomorový profil, stav. hloubka 72 mm, izolační trojsko U max=1,2W/m2K, osazovací parapet, předsazená montáž - konzoly pro kotvení žaluzií a oken, kování dle výrobce - ozn. Z01</t>
  </si>
  <si>
    <t>492</t>
  </si>
  <si>
    <t>"Z01" 2+1</t>
  </si>
  <si>
    <t>767_Z02</t>
  </si>
  <si>
    <t xml:space="preserve">Dodávka a montáž vnější vchodové dveře 1200x2220 mm, jednokřídlé otevíravé, tříkomorový profil, stav. hloubka 72 mm,zateplená výplň Umax 1,2W/m2K, tepelně izolační podkladový profil, zámek vložkový, předsazená montáž - konzoly pro kotvení žaluzií a oken, </t>
  </si>
  <si>
    <t>494</t>
  </si>
  <si>
    <t>"Z02" 1</t>
  </si>
  <si>
    <t>245</t>
  </si>
  <si>
    <t>767_Z04</t>
  </si>
  <si>
    <t>Dodávka a montáž vnitřní ocelové dveře 1100x1970 mm, jednokřídlé otevíravé, bezfalcové, kování štíkové klika x klika, zámek vložkový - ozn. Z04</t>
  </si>
  <si>
    <t>496</t>
  </si>
  <si>
    <t>"Z04" 2+3</t>
  </si>
  <si>
    <t>767_Z03</t>
  </si>
  <si>
    <t>Dodávka a montáž vnější vchodové dveře 2000x2220 mm, dvoukřídlé otevíravé, tříkomorový profil, stav. hloubka 72 mm,zateplená výplň Umax 1,2W/m2K, tepelně izolační podkladový profil, zámek vložkový, předsazená montáž - konzoly pro kotvení žaluzií a oken, k</t>
  </si>
  <si>
    <t>498</t>
  </si>
  <si>
    <t>"Z03" 1</t>
  </si>
  <si>
    <t>247</t>
  </si>
  <si>
    <t>767_Z05</t>
  </si>
  <si>
    <t>Dodávka a montáž vnitřní ocelové dveře1800x1970 mm, dvoukřídlé otevíravé, bezfalcové, kování štíkové klika x klika, zámek vložkový - ozn. Z05</t>
  </si>
  <si>
    <t>500</t>
  </si>
  <si>
    <t>"Z05" 1</t>
  </si>
  <si>
    <t>767627306</t>
  </si>
  <si>
    <t>Ostatní práce a doplňky při montáži oken a stěn připojovací spára oken a stěn mezi ostěním a rámem vnitřní parotěsná páska</t>
  </si>
  <si>
    <t>502</t>
  </si>
  <si>
    <t>249</t>
  </si>
  <si>
    <t>767627307</t>
  </si>
  <si>
    <t>Ostatní práce a doplňky při montáži oken a stěn připojovací spára oken a stěn mezi ostěním a rámem venkovní paropropustna páska</t>
  </si>
  <si>
    <t>504</t>
  </si>
  <si>
    <t>767995114</t>
  </si>
  <si>
    <t>Montáž ostatních atypických zámečnických konstrukcí hmotnosti přes 20 do 50 kg</t>
  </si>
  <si>
    <t>506</t>
  </si>
  <si>
    <t>plech tl. 10 mm... 78,5 kg/m2</t>
  </si>
  <si>
    <t>L 180x180x10 mm - 28,26 kg/m</t>
  </si>
  <si>
    <t>(2,4*1+1,8*3+1,6*1)*28,26</t>
  </si>
  <si>
    <t>(1,2*2+1,5*2+2,5*1+1,9*1)*28,26</t>
  </si>
  <si>
    <t>251</t>
  </si>
  <si>
    <t>13010530R</t>
  </si>
  <si>
    <t>výroba a dodávka ocelového nosníku L 180x180x10 (svařenec) - žárově zinkováno</t>
  </si>
  <si>
    <t>508</t>
  </si>
  <si>
    <t>542,592*1,05 "Přepočtené koeficientem množství</t>
  </si>
  <si>
    <t>510</t>
  </si>
  <si>
    <t>771</t>
  </si>
  <si>
    <t>Podlahy z dlaždic</t>
  </si>
  <si>
    <t>253</t>
  </si>
  <si>
    <t>771121011</t>
  </si>
  <si>
    <t>Příprava podkladu před provedením dlažby nátěr penetrační na podlahu</t>
  </si>
  <si>
    <t>512</t>
  </si>
  <si>
    <t>771161021</t>
  </si>
  <si>
    <t>Příprava podkladu před provedením dlažby montáž profilu ukončujícího profilu pro plynulý přechod (dlažba-koberec apod.)</t>
  </si>
  <si>
    <t>514</t>
  </si>
  <si>
    <t>"0.01" 1,1+1,1+1,1</t>
  </si>
  <si>
    <t>"0.03" 1,6</t>
  </si>
  <si>
    <t>"0.07" 1,1+1,1</t>
  </si>
  <si>
    <t>"míst. 1.01" 1,1+0,9</t>
  </si>
  <si>
    <t>"míst. 1.07" 0,8</t>
  </si>
  <si>
    <t xml:space="preserve">"míst. 1.10"  0,8</t>
  </si>
  <si>
    <t xml:space="preserve">"míst. 1.13"  0,8</t>
  </si>
  <si>
    <t>"míst. 1.16" 0,8</t>
  </si>
  <si>
    <t xml:space="preserve">"míst. 1.20"  0,8</t>
  </si>
  <si>
    <t xml:space="preserve">"míst. 1.23"  0,8</t>
  </si>
  <si>
    <t xml:space="preserve">"míst. 1.26"  0,9</t>
  </si>
  <si>
    <t>255</t>
  </si>
  <si>
    <t>59054130</t>
  </si>
  <si>
    <t>profil přechodový nerezový samolepící 35mm</t>
  </si>
  <si>
    <t>516</t>
  </si>
  <si>
    <t>14,8*1,1 "Přepočtené koeficientem množství</t>
  </si>
  <si>
    <t>771474111</t>
  </si>
  <si>
    <t>Montáž soklů z dlaždic keramických lepených flexibilním lepidlem rovných, výšky do 65 mm</t>
  </si>
  <si>
    <t>518</t>
  </si>
  <si>
    <t>"míst. 1.01" 3,375*2+1,5*2-(1,1+0,9)</t>
  </si>
  <si>
    <t>"míst. 1.29" 2,175*2+1,5*2-(0,8)</t>
  </si>
  <si>
    <t>"míst.. 1.30" 1,7*2+1,5*2-(1,1)</t>
  </si>
  <si>
    <t>257</t>
  </si>
  <si>
    <t>59761428R</t>
  </si>
  <si>
    <t>dlažba keramická 10x10 cm, rektifikované hrany</t>
  </si>
  <si>
    <t>520</t>
  </si>
  <si>
    <t>19,60*0,05</t>
  </si>
  <si>
    <t>0,98*1,1 "Přepočtené koeficientem množství</t>
  </si>
  <si>
    <t>771574273</t>
  </si>
  <si>
    <t>Montáž podlah z dlaždic keramických lepených flexibilním lepidlem maloformátových pro vysoké mechanické zatížení protiskluzných nebo reliéfních (bezbariérových) přes 85 do 100 ks/m2</t>
  </si>
  <si>
    <t>522</t>
  </si>
  <si>
    <t>259</t>
  </si>
  <si>
    <t>524</t>
  </si>
  <si>
    <t>39,75*1,1 "Přepočtené koeficientem množství</t>
  </si>
  <si>
    <t>771591112</t>
  </si>
  <si>
    <t>Izolace podlahy pod dlažbu nátěrem nebo stěrkou ve dvou vrstvách</t>
  </si>
  <si>
    <t>526</t>
  </si>
  <si>
    <t>261</t>
  </si>
  <si>
    <t>771591115</t>
  </si>
  <si>
    <t>Podlahy - dokončovací práce spárování silikonem</t>
  </si>
  <si>
    <t>528</t>
  </si>
  <si>
    <t>"míst. 1.04" (3,425+1,5)*2-(1,0+0,6)</t>
  </si>
  <si>
    <t>"míst. 1.07" (1,8+2,45)*2-(0,8)</t>
  </si>
  <si>
    <t>"míst. 1.10" (1,8+2,45)*2-(0,8)</t>
  </si>
  <si>
    <t>"míst. 1.13" (1,8+2,45)*2-(0,8)</t>
  </si>
  <si>
    <t>"míst. 1.16" (1,8+2,45)*2-(0,8)</t>
  </si>
  <si>
    <t>"míst. 1.20" (1,8+1,875)*2-(0,8)</t>
  </si>
  <si>
    <t>"míst. 1.23" (1,8+2,45)*2-(0,8)</t>
  </si>
  <si>
    <t>"míst. 1.26" (1,8+2,45)*2-(0,9)</t>
  </si>
  <si>
    <t>"míst. 1.30" 1,7*2+1,5*2-(1,1)</t>
  </si>
  <si>
    <t>771591184</t>
  </si>
  <si>
    <t>Podlahy - dokončovací práce pracnější řezání dlaždic keramických rovné</t>
  </si>
  <si>
    <t>530</t>
  </si>
  <si>
    <t>263</t>
  </si>
  <si>
    <t>771591264</t>
  </si>
  <si>
    <t>Izolace podlahy pod dlažbu těsnícími izolačními pásy mezi podlahou a stěnu</t>
  </si>
  <si>
    <t>532</t>
  </si>
  <si>
    <t>"míst. 1.07" (1,75+1,0)</t>
  </si>
  <si>
    <t xml:space="preserve">"míst. 1.10"  (1,75+1,0)</t>
  </si>
  <si>
    <t xml:space="preserve">"míst. 1.13"  (1,75+1,0)</t>
  </si>
  <si>
    <t>"míst. 1.16" (1,75+1,0)</t>
  </si>
  <si>
    <t xml:space="preserve">"míst. 1.20"  (1,0+1,0)</t>
  </si>
  <si>
    <t xml:space="preserve">"míst. 1.23"  (1,75+1,0)</t>
  </si>
  <si>
    <t xml:space="preserve">"míst. 1.26"  (1,75+1,0)</t>
  </si>
  <si>
    <t>771592011</t>
  </si>
  <si>
    <t>Čištění vnitřních ploch po položení dlažby podlah nebo schodišť chemickými prostředky</t>
  </si>
  <si>
    <t>534</t>
  </si>
  <si>
    <t>265</t>
  </si>
  <si>
    <t>998771201</t>
  </si>
  <si>
    <t>Přesun hmot pro podlahy z dlaždic stanovený procentní sazbou (%) z ceny vodorovná dopravní vzdálenost do 50 m v objektech výšky do 6 m</t>
  </si>
  <si>
    <t>536</t>
  </si>
  <si>
    <t>776</t>
  </si>
  <si>
    <t>Podlahy povlakové</t>
  </si>
  <si>
    <t>776111311</t>
  </si>
  <si>
    <t>Příprava podkladu vysátí podlah</t>
  </si>
  <si>
    <t>538</t>
  </si>
  <si>
    <t>267</t>
  </si>
  <si>
    <t>776121112</t>
  </si>
  <si>
    <t>Příprava podkladu penetrace vodou ředitelná podlah</t>
  </si>
  <si>
    <t>540</t>
  </si>
  <si>
    <t>776141121</t>
  </si>
  <si>
    <t>Příprava podkladu vyrovnání samonivelační stěrkou podlah min.pevnosti 30 MPa, tloušťky do 3 mm</t>
  </si>
  <si>
    <t>542</t>
  </si>
  <si>
    <t>269</t>
  </si>
  <si>
    <t>776231111</t>
  </si>
  <si>
    <t>Montáž podlahovin z vinylu lepením lamel nebo čtverců standardním lepidlem</t>
  </si>
  <si>
    <t>544</t>
  </si>
  <si>
    <t>28411113R</t>
  </si>
  <si>
    <t>PVC heterogenní zátěžové akustická tl 2,60mm, nášlapná vrstva 0,70mm, zátěž 34/42, otlak do 0,07mm, útlum 15dB, R9, hořlavost Bfl S1</t>
  </si>
  <si>
    <t>546</t>
  </si>
  <si>
    <t>205,29*1,1 "Přepočtené koeficientem množství</t>
  </si>
  <si>
    <t>271</t>
  </si>
  <si>
    <t>776411111</t>
  </si>
  <si>
    <t>Montáž soklíků lepením obvodových, výšky do 80 mm</t>
  </si>
  <si>
    <t>548</t>
  </si>
  <si>
    <t>"míst. 1.02" (6,70+6,975)*2-(2*1,2+2,2+1,1+6,975)</t>
  </si>
  <si>
    <t>"míst. 1.03" (11,39+1,2)*2-(1,0+1,6+1,0+4*0,8)</t>
  </si>
  <si>
    <t>"míst. 1.06" (1,5+2,45)*2-(3*0,8)</t>
  </si>
  <si>
    <t>"míst. 1.08" (3,4+5,725)*2-(0,8+1,45)</t>
  </si>
  <si>
    <t>"míst. 1.09" (1,5+2,45)*2-(3*0,8)</t>
  </si>
  <si>
    <t>"míst. 1.11" (3,4+4,44)*2-(0,8+1,45)</t>
  </si>
  <si>
    <t>"míst. 1.12" (1,5+2,45)*2-(3*0,8)</t>
  </si>
  <si>
    <t>"míst. 1.14" (3,4+4,44)*2-(0,8+1,45)</t>
  </si>
  <si>
    <t>"míst. 1.15" (1,5+2,45)*2-(3*0,8)</t>
  </si>
  <si>
    <t>"míst. 1.17" (3,4+4,44)*2-(0,8+1,45)</t>
  </si>
  <si>
    <t>"míst. 1.19" (3,375+3,525+1,475)*2-(3,175+3,0+0,8)</t>
  </si>
  <si>
    <t>"míst. 1.21" (10,1+1,2)*2-(0,9+2*0,8+1,2)</t>
  </si>
  <si>
    <t>"míst. 1.22" (1,5+2,45)*2-(3*0,8)</t>
  </si>
  <si>
    <t>"míst. 1.24" (3,4+4,44)*2-(0,8+1,45)</t>
  </si>
  <si>
    <t>"míst. 1.25" (1,5+2,45)*2-(3*0,9)</t>
  </si>
  <si>
    <t>"míst. 1.27" (3,4+5,725)*2-(0,9+1,45)</t>
  </si>
  <si>
    <t>61418101R</t>
  </si>
  <si>
    <t>lišta podlahová MDF, dekor dle vinylu 8x35mm</t>
  </si>
  <si>
    <t>550</t>
  </si>
  <si>
    <t>180,05*1,02 "Přepočtené koeficientem množství</t>
  </si>
  <si>
    <t>273</t>
  </si>
  <si>
    <t>776991121</t>
  </si>
  <si>
    <t>Ostatní práce údržba nových podlahovin po pokládce čištění základní</t>
  </si>
  <si>
    <t>552</t>
  </si>
  <si>
    <t>998776201</t>
  </si>
  <si>
    <t>Přesun hmot pro podlahy povlakové stanovený procentní sazbou (%) z ceny vodorovná dopravní vzdálenost do 50 m v objektech výšky do 6 m</t>
  </si>
  <si>
    <t>554</t>
  </si>
  <si>
    <t>777</t>
  </si>
  <si>
    <t>Podlahy lité</t>
  </si>
  <si>
    <t>275</t>
  </si>
  <si>
    <t>777111111</t>
  </si>
  <si>
    <t>Příprava podkladu před provedením litých podlah vysátí</t>
  </si>
  <si>
    <t>556</t>
  </si>
  <si>
    <t>777111121</t>
  </si>
  <si>
    <t>Příprava podkladu před provedením litých podlah obroušení ruční ( v místě styku se stěnou, v rozích apod.)</t>
  </si>
  <si>
    <t>558</t>
  </si>
  <si>
    <t>277</t>
  </si>
  <si>
    <t>777111123</t>
  </si>
  <si>
    <t>Příprava podkladu před provedením litých podlah obroušení strojní</t>
  </si>
  <si>
    <t>560</t>
  </si>
  <si>
    <t>777131105</t>
  </si>
  <si>
    <t>Penetrační nátěr podlahy epoxidový na podklad z čerstvého betonu</t>
  </si>
  <si>
    <t>562</t>
  </si>
  <si>
    <t>279</t>
  </si>
  <si>
    <t>777511125</t>
  </si>
  <si>
    <t>Krycí stěrka průmyslová epoxidová, tloušťky přes 2 do 3 mm</t>
  </si>
  <si>
    <t>564</t>
  </si>
  <si>
    <t>777511181</t>
  </si>
  <si>
    <t>Krycí stěrka Příplatek k cenám za zvýšenou pracnost provádění soklíků na svislé ploše podlahových</t>
  </si>
  <si>
    <t>566</t>
  </si>
  <si>
    <t>"Vytažení na sokl" 105,60*0,1</t>
  </si>
  <si>
    <t>281</t>
  </si>
  <si>
    <t>777612109</t>
  </si>
  <si>
    <t>Uzavírací nátěr podlahy epoxidový protiskluzný</t>
  </si>
  <si>
    <t>568</t>
  </si>
  <si>
    <t>998777201</t>
  </si>
  <si>
    <t>Přesun hmot pro podlahy lité stanovený procentní sazbou (%) z ceny vodorovná dopravní vzdálenost do 50 m v objektech výšky do 6 m</t>
  </si>
  <si>
    <t>570</t>
  </si>
  <si>
    <t>781</t>
  </si>
  <si>
    <t>Dokončovací práce - obklady</t>
  </si>
  <si>
    <t>283</t>
  </si>
  <si>
    <t>781121011</t>
  </si>
  <si>
    <t>Příprava podkladu před provedením obkladu nátěr penetrační na stěnu</t>
  </si>
  <si>
    <t>572</t>
  </si>
  <si>
    <t>781131112</t>
  </si>
  <si>
    <t>Izolace stěny pod obklad izolace nátěrem nebo stěrkou ve dvou vrstvách</t>
  </si>
  <si>
    <t>574</t>
  </si>
  <si>
    <t>"míst. 1.07" (1,75+1,0)*2,5</t>
  </si>
  <si>
    <t xml:space="preserve">"míst. 1.10"  (1,75+1,0)*2,5</t>
  </si>
  <si>
    <t xml:space="preserve">"míst. 1.13"  (1,75+1,0)*2,5</t>
  </si>
  <si>
    <t>"míst. 1.16" (1,75+1,0)*2,5</t>
  </si>
  <si>
    <t xml:space="preserve">"míst. 1.20"  (1,0+1,0)*2,5</t>
  </si>
  <si>
    <t xml:space="preserve">"míst. 1.23"  (1,75+1,0)*2,5</t>
  </si>
  <si>
    <t xml:space="preserve">"míst. 1.26"  (1,75+1,0)*2,5</t>
  </si>
  <si>
    <t>285</t>
  </si>
  <si>
    <t>781131232</t>
  </si>
  <si>
    <t>Izolace stěny pod obklad izolace těsnícími izolačními pásy pro styčné nebo dilatační spáry</t>
  </si>
  <si>
    <t>576</t>
  </si>
  <si>
    <t>7*2,5</t>
  </si>
  <si>
    <t>781474120</t>
  </si>
  <si>
    <t>Montáž obkladů vnitřních stěn z dlaždic keramických lepených flexibilním lepidlem maloformátových hladkých přes 85 do 100 ks/m2</t>
  </si>
  <si>
    <t>578</t>
  </si>
  <si>
    <t>"míst. 0.02" 1,0*1,5</t>
  </si>
  <si>
    <t>"míst. 0.04" (1,0+0,45)*1,5</t>
  </si>
  <si>
    <t>"míst. 1.02" 5,375*0,3</t>
  </si>
  <si>
    <t>"míst. 1.04" (3,425+1,5)*2*2,38-(1,0*2,2+0,6*1,0)</t>
  </si>
  <si>
    <t>"míst. 1.07" (1,8+2,45)*2*2,5-(0,8*2,1)</t>
  </si>
  <si>
    <t>"míst. 1.10" (1,8+2,45)*2*2,5-(0,8*2,1)</t>
  </si>
  <si>
    <t>"míst. 1.13" (1,8+2,45)*2*2,5-(0,8*2,1)</t>
  </si>
  <si>
    <t>"míst. 1.16" (1,8+2,45)*2*2,5-(0,8*2,1)</t>
  </si>
  <si>
    <t>"míst. 1.20" (1,8+1,87)*2*2,5-(0,8*2,1)</t>
  </si>
  <si>
    <t>"míst. 1.23" (1,8+2,45)*2*2,5-(0,8*2,1)</t>
  </si>
  <si>
    <t>"míst. 1.26" (1,8+2,45)*2*2,5-(0,9*2,1)</t>
  </si>
  <si>
    <t>287</t>
  </si>
  <si>
    <t>59761627</t>
  </si>
  <si>
    <t>obklad keramický hladký přes 85 do 100ks/m2</t>
  </si>
  <si>
    <t>580</t>
  </si>
  <si>
    <t>159,811*1,1 "Přepočtené koeficientem množství</t>
  </si>
  <si>
    <t>781494111</t>
  </si>
  <si>
    <t>Obklad - dokončující práce profily ukončovací plastové lepené flexibilním lepidlem rohové</t>
  </si>
  <si>
    <t>582</t>
  </si>
  <si>
    <t>"míst. 0.02" 1,5*2</t>
  </si>
  <si>
    <t>"míst. 0.04" 1,5*2</t>
  </si>
  <si>
    <t>2,5*6</t>
  </si>
  <si>
    <t>289</t>
  </si>
  <si>
    <t>781495115</t>
  </si>
  <si>
    <t>Obklad - dokončující práce ostatní práce spárování silikonem</t>
  </si>
  <si>
    <t>584</t>
  </si>
  <si>
    <t>89,0</t>
  </si>
  <si>
    <t>781495211</t>
  </si>
  <si>
    <t>Čištění vnitřních ploch po provedení obkladu stěn chemickými prostředky</t>
  </si>
  <si>
    <t>586</t>
  </si>
  <si>
    <t>291</t>
  </si>
  <si>
    <t>781571141</t>
  </si>
  <si>
    <t>Montáž obkladů ostění z obkladaček keramických lepených flexibilním lepidlem šířky ostění přes 200 do 400 mm</t>
  </si>
  <si>
    <t>588</t>
  </si>
  <si>
    <t>"míst. 1.04" (2*0,6*1,0)</t>
  </si>
  <si>
    <t>590</t>
  </si>
  <si>
    <t>"míst. 1.04" (2*0,6*1,0)*0,4</t>
  </si>
  <si>
    <t>0,48*1,1 "Přepočtené koeficientem množství</t>
  </si>
  <si>
    <t>293</t>
  </si>
  <si>
    <t>781674113</t>
  </si>
  <si>
    <t>Montáž obkladů parapetů z dlaždic keramických lepených flexibilním lepidlem, šířky parapetu přes 150 do 200 mm</t>
  </si>
  <si>
    <t>592</t>
  </si>
  <si>
    <t>"míst. 1.04" 0,6</t>
  </si>
  <si>
    <t>594</t>
  </si>
  <si>
    <t>"míst. 1.04" 0,6*0,3</t>
  </si>
  <si>
    <t>0,18*1,1 "Přepočtené koeficientem množství</t>
  </si>
  <si>
    <t>295</t>
  </si>
  <si>
    <t>998781201</t>
  </si>
  <si>
    <t>Přesun hmot pro obklady keramické stanovený procentní sazbou (%) z ceny vodorovná dopravní vzdálenost do 50 m v objektech výšky do 6 m</t>
  </si>
  <si>
    <t>596</t>
  </si>
  <si>
    <t>783</t>
  </si>
  <si>
    <t>Dokončovací práce - nátěry</t>
  </si>
  <si>
    <t>783101401</t>
  </si>
  <si>
    <t>Příprava podkladu truhlářských konstrukcí před provedením nátěru ometení</t>
  </si>
  <si>
    <t>598</t>
  </si>
  <si>
    <t>297</t>
  </si>
  <si>
    <t>783163101</t>
  </si>
  <si>
    <t>Napouštěcí nátěr truhlářských konstrukcí jednonásobný olejový</t>
  </si>
  <si>
    <t>600</t>
  </si>
  <si>
    <t>783164101</t>
  </si>
  <si>
    <t>Základní nátěr truhlářských konstrukcí jednonásobný olejový</t>
  </si>
  <si>
    <t>602</t>
  </si>
  <si>
    <t>299</t>
  </si>
  <si>
    <t>783168101</t>
  </si>
  <si>
    <t>Lazurovací nátěr truhlářských konstrukcí jednonásobný olejový</t>
  </si>
  <si>
    <t>604</t>
  </si>
  <si>
    <t>783301311</t>
  </si>
  <si>
    <t>Příprava podkladu zámečnických konstrukcí před provedením nátěru odmaštění odmašťovačem vodou ředitelným</t>
  </si>
  <si>
    <t>606</t>
  </si>
  <si>
    <t>zárubně</t>
  </si>
  <si>
    <t>(1+2*2)*0,5*15</t>
  </si>
  <si>
    <t>301</t>
  </si>
  <si>
    <t>783301401</t>
  </si>
  <si>
    <t>Příprava podkladu zámečnických konstrukcí před provedením nátěru ometení</t>
  </si>
  <si>
    <t>608</t>
  </si>
  <si>
    <t>783314201</t>
  </si>
  <si>
    <t>Základní antikorozní nátěr zámečnických konstrukcí jednonásobný syntetický standardní</t>
  </si>
  <si>
    <t>610</t>
  </si>
  <si>
    <t>303</t>
  </si>
  <si>
    <t>783315101</t>
  </si>
  <si>
    <t>Mezinátěr zámečnických konstrukcí jednonásobný syntetický standardní</t>
  </si>
  <si>
    <t>612</t>
  </si>
  <si>
    <t>783317101</t>
  </si>
  <si>
    <t>Krycí nátěr (email) zámečnických konstrukcí jednonásobný syntetický standardní</t>
  </si>
  <si>
    <t>614</t>
  </si>
  <si>
    <t>784</t>
  </si>
  <si>
    <t>Dokončovací práce - malby a tapety</t>
  </si>
  <si>
    <t>305</t>
  </si>
  <si>
    <t>784181121</t>
  </si>
  <si>
    <t>Penetrace podkladu jednonásobná hloubková akrylátová bezbarvá v místnostech výšky do 3,80 m</t>
  </si>
  <si>
    <t>616</t>
  </si>
  <si>
    <t>784211101</t>
  </si>
  <si>
    <t>Malby z malířských směsí oděruvzdorných za mokra dvojnásobné, bílé za mokra oděruvzdorné výborně v místnostech výšky do 3,80 m</t>
  </si>
  <si>
    <t>618</t>
  </si>
  <si>
    <t>786</t>
  </si>
  <si>
    <t>Dokončovací práce - čalounické úpravy</t>
  </si>
  <si>
    <t>307</t>
  </si>
  <si>
    <t>786_Z09</t>
  </si>
  <si>
    <t>Dodávka a montáž robustní venkovní žaluzie s hliníkovými lamelami tvaru "Z" šířky 92mm, tl. 0,44mm, vedení v zapuštěných lištách, leketrický pohon, ovládání tlačítkem v interiéru - ozn. Z09</t>
  </si>
  <si>
    <t>620</t>
  </si>
  <si>
    <t>"Z09"</t>
  </si>
  <si>
    <t>4*1,45*1,95</t>
  </si>
  <si>
    <t>2*1,45*2,4</t>
  </si>
  <si>
    <t>998786201</t>
  </si>
  <si>
    <t>Přesun hmot pro stínění a čalounické úpravy stanovený procentní sazbou (%) z ceny vodorovná dopravní vzdálenost do 50 m v objektech výšky do 6 m</t>
  </si>
  <si>
    <t>622</t>
  </si>
  <si>
    <t>HZS</t>
  </si>
  <si>
    <t>Hodinové zúčtovací sazby</t>
  </si>
  <si>
    <t>309</t>
  </si>
  <si>
    <t>HZS2211R</t>
  </si>
  <si>
    <t>Hodinové zúčtovací sazby profesí PSV provádění stavebních přípomocí (El, VZT, UT, ZT, MaR)</t>
  </si>
  <si>
    <t>hod</t>
  </si>
  <si>
    <t>262144</t>
  </si>
  <si>
    <t>624</t>
  </si>
  <si>
    <t>B - HV SO-01 ZT</t>
  </si>
  <si>
    <t xml:space="preserve">    8 - Trubní vedení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</si>
  <si>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</si>
  <si>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</si>
  <si>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</si>
  <si>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 xml:space="preserve">    732 - Ústřední vytápění - strojovny</t>
  </si>
  <si>
    <t>612135101</t>
  </si>
  <si>
    <t>Hrubá výplň rýh maltou jakékoli šířky rýhy ve stěnách</t>
  </si>
  <si>
    <t>Trubní vedení</t>
  </si>
  <si>
    <t>871161141</t>
  </si>
  <si>
    <t>Montáž vodovodního potrubí z plastů v otevřeném výkopu z polyetylenu PE 100 svařovaných na tupo SDR 11/PN16 D 32 x 3,0 mm</t>
  </si>
  <si>
    <t>28613170</t>
  </si>
  <si>
    <t>trubka vodovodní PE100 SDR11 se signalizační vrstvou 32x3,0mm</t>
  </si>
  <si>
    <t>2*1,015 "Přepočtené koeficientem množství</t>
  </si>
  <si>
    <t>974031153</t>
  </si>
  <si>
    <t>Vysekání rýh ve zdivu cihelném na maltu vápennou nebo vápenocementovou do hl. 100 mm a šířky do 100 mm</t>
  </si>
  <si>
    <t>974031164</t>
  </si>
  <si>
    <t>Vysekání rýh ve zdivu cihelném na maltu vápennou nebo vápenocementovou do hl. 150 mm a šířky do 150 mm</t>
  </si>
  <si>
    <t>721173401</t>
  </si>
  <si>
    <t>Potrubí z trub PVC SN4 svodné (ležaté) DN 110</t>
  </si>
  <si>
    <t>721173402</t>
  </si>
  <si>
    <t>Potrubí z trub PVC SN4 svodné (ležaté) DN 125</t>
  </si>
  <si>
    <t>721173403</t>
  </si>
  <si>
    <t>Potrubí z trub PVC SN4 svodné (ležaté) DN 160</t>
  </si>
  <si>
    <t>721173404</t>
  </si>
  <si>
    <t>Potrubí z trub PVC SN4 svodné (ležaté) DN 200</t>
  </si>
  <si>
    <t>721174024</t>
  </si>
  <si>
    <t>Potrubí z trub polypropylenových odpadní (svislé) DN 75</t>
  </si>
  <si>
    <t>721174025</t>
  </si>
  <si>
    <t>Potrubí z trub polypropylenových odpadní (svislé) DN 110</t>
  </si>
  <si>
    <t>721174042</t>
  </si>
  <si>
    <t>Potrubí z trub polypropylenových připojovací DN 40</t>
  </si>
  <si>
    <t>721174043</t>
  </si>
  <si>
    <t>Potrubí z trub polypropylenových připojovací DN 50</t>
  </si>
  <si>
    <t>721194104</t>
  </si>
  <si>
    <t>Vyměření přípojek na potrubí vyvedení a upevnění odpadních výpustek DN 40</t>
  </si>
  <si>
    <t>721194105</t>
  </si>
  <si>
    <t>Vyměření přípojek na potrubí vyvedení a upevnění odpadních výpustek DN 50</t>
  </si>
  <si>
    <t>721194109</t>
  </si>
  <si>
    <t>Vyměření přípojek na potrubí vyvedení a upevnění odpadních výpustek DN 110</t>
  </si>
  <si>
    <t>72121001x</t>
  </si>
  <si>
    <t>Podlahové vpusti s vodorovným odtokem DN 40/50 mřížka nerez 115x115; se suchou klapkou Pr, včetně izolační soupravy</t>
  </si>
  <si>
    <t>721219128</t>
  </si>
  <si>
    <t>Odtokové sprchové žlaby montáž odtokových sprchových žlabů ostatních typů délky do 1050 mm</t>
  </si>
  <si>
    <t>Plochý liniový odtokový žlab z nerezové oceli, s nízkou stavební výškou, určený k zabudování do sprchových koutů do plochy, včetně odtoku DN50, montážního příslušenství a stavební ochranné zátky, avšak bez krytu žlábku. Stavební délka 1735 mm (přeměřit na</t>
  </si>
  <si>
    <t>721226511</t>
  </si>
  <si>
    <t>Zápachové uzávěrky podomítkové (Pe) s krycí deskou pro pračku a myčku DN 40</t>
  </si>
  <si>
    <t>721273153</t>
  </si>
  <si>
    <t>Ventilační hlavice z polypropylenu (PP) DN 110</t>
  </si>
  <si>
    <t>72199001x</t>
  </si>
  <si>
    <t>Ostatní přepojovací práce na vnitřní kanalizaci</t>
  </si>
  <si>
    <t>72199002x</t>
  </si>
  <si>
    <t>Ostatní zednické přípomoce na vnirřní kanalizaci (5% z ceny vnitřní kanalizace)</t>
  </si>
  <si>
    <t>72199003x</t>
  </si>
  <si>
    <t>Zemní práce pro vnitřní kanalizaci (včetně obsypu a podsypu pískem, hutnění, odvozu přebytečné vytěžené zeminy včetně poplatků za skládku)</t>
  </si>
  <si>
    <t>72199004x</t>
  </si>
  <si>
    <t>Vtok (nálevka) DN32 se zápachovou uzávěrkou a kuličkou pro suchý stav</t>
  </si>
  <si>
    <t>72199008x</t>
  </si>
  <si>
    <t>Ostatní kovový profilový materiál pro uchycení a osazení potrubí (uchycení na konzolách)</t>
  </si>
  <si>
    <t>72199026x</t>
  </si>
  <si>
    <t>Kondenzační sifon s kuličkou pro kondenzát od VZT</t>
  </si>
  <si>
    <t>998721101</t>
  </si>
  <si>
    <t>Přesun hmot pro vnitřní kanalizace stanovený z hmotnosti přesunovaného materiálu vodorovná dopravní vzdálenost do 50 m v objektech výšky do 6 m</t>
  </si>
  <si>
    <t>722</t>
  </si>
  <si>
    <t>Zdravotechnika - vnitřní vodovod</t>
  </si>
  <si>
    <t>722130234</t>
  </si>
  <si>
    <t>Potrubí z ocelových trubek pozinkovaných závitových svařovaných běžných DN 32</t>
  </si>
  <si>
    <t>722175002</t>
  </si>
  <si>
    <t>Potrubí z plastových trubek z polypropylenu PP-RCT svařovaných polyfúzně D 20 x 2,8</t>
  </si>
  <si>
    <t>722175003</t>
  </si>
  <si>
    <t>Potrubí z plastových trubek z polypropylenu PP-RCT svařovaných polyfúzně D 25 x 3,5</t>
  </si>
  <si>
    <t>722175004</t>
  </si>
  <si>
    <t>Potrubí z plastových trubek z polypropylenu PP-RCT svařovaných polyfúzně D 32 x 4,4</t>
  </si>
  <si>
    <t>722175005</t>
  </si>
  <si>
    <t>Potrubí z plastových trubek z polypropylenu PP-RCT svařovaných polyfúzně D 40 x 5,5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</si>
  <si>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</si>
  <si>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</si>
  <si>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</si>
  <si>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</si>
  <si>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722190401</t>
  </si>
  <si>
    <t>Zřízení přípojek na potrubí vyvedení a upevnění výpustek do DN 25</t>
  </si>
  <si>
    <t>722220111</t>
  </si>
  <si>
    <t>Armatury s jedním závitem nástěnky pro výtokový ventil G 1/2"</t>
  </si>
  <si>
    <t>722224115</t>
  </si>
  <si>
    <t>Armatury s jedním závitem kohouty plnicí a vypouštěcí PN 10 G 1/2"</t>
  </si>
  <si>
    <t>722230101</t>
  </si>
  <si>
    <t>Armatury se dvěma závity ventily přímé G 1/2"</t>
  </si>
  <si>
    <t>722230102</t>
  </si>
  <si>
    <t>Armatury se dvěma závity ventily přímé G 3/4"</t>
  </si>
  <si>
    <t>722230104</t>
  </si>
  <si>
    <t>Armatury se dvěma závity ventily přímé G 5/4"</t>
  </si>
  <si>
    <t>722231073</t>
  </si>
  <si>
    <t>Armatury se dvěma závity ventily zpětné mosazné PN 10 do 110°C G 3/4"</t>
  </si>
  <si>
    <t>722231075</t>
  </si>
  <si>
    <t>Armatury se dvěma závity ventily zpětné mosazné PN 10 do 110°C G 5/4"</t>
  </si>
  <si>
    <t>722231142</t>
  </si>
  <si>
    <t>Armatury se dvěma závity ventily pojistné rohové G 3/4"</t>
  </si>
  <si>
    <t>722232501</t>
  </si>
  <si>
    <t>Armatury se dvěma závity potrubní oddělovače vnější závit PN 10 do 65 °C G 1/2"</t>
  </si>
  <si>
    <t>722234264</t>
  </si>
  <si>
    <t>Armatury se dvěma závity filtry mosazný PN 20 do 80 °C G 3/4"</t>
  </si>
  <si>
    <t>722239104</t>
  </si>
  <si>
    <t>Armatury se dvěma závity montáž vodovodních armatur se dvěma závity ostatních typů G 5/4"</t>
  </si>
  <si>
    <t>72223001x</t>
  </si>
  <si>
    <t>Jemný filtr se zpětným proplachem, s nerezovým sítkem, DN32 (mapř Honeywell)</t>
  </si>
  <si>
    <t>722263205</t>
  </si>
  <si>
    <t>Vodoměry pro vodu do 100°C závitové horizontální jednovtokové suchoběžné G 1/2"x 80 mm Qn 1,5</t>
  </si>
  <si>
    <t>722263213</t>
  </si>
  <si>
    <t>Vodoměry pro vodu do 100°C závitové horizontální vícevtokové mokroběžné G 1"x 260 mm Qn 3,5</t>
  </si>
  <si>
    <t>72299001x</t>
  </si>
  <si>
    <t>Ostatní přepojovací práce na vnitřním vodovodu</t>
  </si>
  <si>
    <t>72299002x</t>
  </si>
  <si>
    <t>Ostatní zednické přípomoce na vnitřním vodovodu (3% z ceny vnitřního vodovodu)</t>
  </si>
  <si>
    <t>72299003x</t>
  </si>
  <si>
    <t>72299004x</t>
  </si>
  <si>
    <t>Štítky s popisem větví a sekcí u jednotlivých uzávěrů (dle požadavků a standardů investora) - včetně označení směru proudění vody, barvy šipek, popis stoupaček..</t>
  </si>
  <si>
    <t>72299010x</t>
  </si>
  <si>
    <t>Tlaková expanzní nádoba na pitnou vodu 25 l včetně armatury flowjet</t>
  </si>
  <si>
    <t>72299011x</t>
  </si>
  <si>
    <t>Chránička na přípojku D100 mm (včetně montážních prací, utěsnění)</t>
  </si>
  <si>
    <t>72299012x</t>
  </si>
  <si>
    <t>Mrazuvzdorná armatura pro venkovní využití s vnějším závitem 3/4", s klíčkem (zámkem), DN15</t>
  </si>
  <si>
    <t>72299013x</t>
  </si>
  <si>
    <t>Manometr d63 mm; 0 - 10 bar</t>
  </si>
  <si>
    <t>998722101</t>
  </si>
  <si>
    <t>Přesun hmot pro vnitřní vodovod stanovený z hmotnosti přesunovaného materiálu vodorovná dopravní vzdálenost do 50 m v objektech výšky do 6 m</t>
  </si>
  <si>
    <t>725</t>
  </si>
  <si>
    <t>Zdravotechnika - zařizovací předměty</t>
  </si>
  <si>
    <t>725119125</t>
  </si>
  <si>
    <t>Zařízení záchodů montáž klozetových mís závěsných na nosné stěny</t>
  </si>
  <si>
    <t>64236041</t>
  </si>
  <si>
    <t>klozet keramický bílý závěsný hluboké splachování; uzavřený oplachový okruh, hluboké splachování, hranatého tvaru ; výška horní hrany 47 cm</t>
  </si>
  <si>
    <t>725119131</t>
  </si>
  <si>
    <t>Zařízení záchodů montáž klozetových sedátek standardních</t>
  </si>
  <si>
    <t>55167394</t>
  </si>
  <si>
    <t>sedátko klozetové duroplastové bílé antibakteriální</t>
  </si>
  <si>
    <t>725211616</t>
  </si>
  <si>
    <t>Umyvadla keramická bílá bez výtokových armatur připevněná na stěnu šrouby s krytem na sifon (polosloupem), šířka umyvadla 550 mm; s přepadem a otvorem pro baterii uprostřed, hranatého tvaru</t>
  </si>
  <si>
    <t>soubor</t>
  </si>
  <si>
    <t>725211681</t>
  </si>
  <si>
    <t>Umyvadla keramická bílá bez výtokových armatur připevněná na stěnu šrouby zdravotní, šířka umyvadla 640 mm; výška horní hrany 80 cm a spodní hrany 70 cm</t>
  </si>
  <si>
    <t>725241213</t>
  </si>
  <si>
    <t>Sprchové vaničky z litého polymermramoru čtvercové 900x900 mm</t>
  </si>
  <si>
    <t>725244523</t>
  </si>
  <si>
    <t>Sprchové dveře a zástěny zástěny sprchové rohové čtvercové/obdélníkové rámové se skleněnou výplní tl. 4 a 5 mm dveře posuvné dvoudílné, vstup z rohu, na vaničku 900x900 mm</t>
  </si>
  <si>
    <t>725291511</t>
  </si>
  <si>
    <t>Doplňky zařízení koupelen a záchodů plastové dávkovač tekutého mýdla na 350 ml</t>
  </si>
  <si>
    <t>725291642</t>
  </si>
  <si>
    <t>Doplňky zařízení koupelen a záchodů nerezové sedačky do sprchy; sklopné sprchové sedátko cca 390/360mm, materiál plast/kov chom, nosnost 150kg</t>
  </si>
  <si>
    <t>CS ÚRS 2018 01</t>
  </si>
  <si>
    <t>72530001x</t>
  </si>
  <si>
    <t>Madlo nerezové, sklopné, s pojistkou, 800 mm (pro imobilní WC, únosnost 150 kg)</t>
  </si>
  <si>
    <t>72530002x</t>
  </si>
  <si>
    <t>Madlo nerezové, pevné, 800 mm (pro imobilní WC, únosnost 150 kg)</t>
  </si>
  <si>
    <t>72530003x</t>
  </si>
  <si>
    <t>Madlo nerezové, pevné, 500 mm (pro umývadlo)</t>
  </si>
  <si>
    <t>72530004x</t>
  </si>
  <si>
    <t>Madlo nerezové, svislé, pevné, 600 mm (pro WC)</t>
  </si>
  <si>
    <t>725311121</t>
  </si>
  <si>
    <t>Dřezy bez výtokových armatur jednoduché se zápachovou uzávěrkou nerezové s odkapávací plochou 560x480 mm a miskou</t>
  </si>
  <si>
    <t>725339111</t>
  </si>
  <si>
    <t>Výlevky montáž výlevky</t>
  </si>
  <si>
    <t>72533001x</t>
  </si>
  <si>
    <t xml:space="preserve">Výlevka keramická závěsná bílá  s mřížkou, odpad DN100, závěsný modul</t>
  </si>
  <si>
    <t>725821312</t>
  </si>
  <si>
    <t>Baterie dřezové nástěnné pákové s otáčivým kulatým ústím a délkou ramínka 300 mm</t>
  </si>
  <si>
    <t>725821325</t>
  </si>
  <si>
    <t>Baterie dřezové stojánkové pákové s otáčivým ústím a délkou ramínka 220 mm</t>
  </si>
  <si>
    <t>725822611</t>
  </si>
  <si>
    <t>Baterie umyvadlové stojánkové pákové bez výpusti; baterie páková hranatá chrom</t>
  </si>
  <si>
    <t>725841354</t>
  </si>
  <si>
    <t>Baterie sprchové automatické s termostatickým ventilem a sprchovou růžicí; nástěnná sprchová souprava, hlavice tropický déšť, ruční hlavice, výtok, baterie termostatická</t>
  </si>
  <si>
    <t>725849413</t>
  </si>
  <si>
    <t>Baterie sprchové montáž nástěnných baterií termostatických</t>
  </si>
  <si>
    <t>725851305</t>
  </si>
  <si>
    <t>Ventily odpadní pro zařizovací předměty dřezové bez přepadu G 6/4"</t>
  </si>
  <si>
    <t>725851325</t>
  </si>
  <si>
    <t>Ventily odpadní pro zařizovací předměty umyvadlové bez přepadu G 5/4"</t>
  </si>
  <si>
    <t>725861312</t>
  </si>
  <si>
    <t>Zápachové uzávěrky zařizovacích předmětů pro umyvadla podomítkové DN 40/50</t>
  </si>
  <si>
    <t>725862103</t>
  </si>
  <si>
    <t>Zápachové uzávěrky zařizovacích předmětů pro dřezy DN 40/50</t>
  </si>
  <si>
    <t>725865311</t>
  </si>
  <si>
    <t>Zápachové uzávěrky zařizovacích předmětů pro vany sprchových koutů s kulovým kloubem na odtoku DN 40/50</t>
  </si>
  <si>
    <t>725980123</t>
  </si>
  <si>
    <t>Dvířka 30/30</t>
  </si>
  <si>
    <t>998725101</t>
  </si>
  <si>
    <t>Přesun hmot pro zařizovací předměty stanovený z hmotnosti přesunovaného materiálu vodorovná dopravní vzdálenost do 50 m v objektech výšky do 6 m</t>
  </si>
  <si>
    <t>726</t>
  </si>
  <si>
    <t>Zdravotechnika - předstěnové instalace</t>
  </si>
  <si>
    <t>726111031</t>
  </si>
  <si>
    <t>Předstěnové instalační systémy pro zazdění do masivních zděných konstrukcí pro závěsné klozety ovládání zepředu, stavební výška 1080 mm</t>
  </si>
  <si>
    <t>726131043</t>
  </si>
  <si>
    <t>Předstěnové instalační systémy do lehkých stěn s kovovou konstrukcí pro závěsné klozety ovládání zepředu, stavební výšky 1120 mm pro tělesně postižené</t>
  </si>
  <si>
    <t>726191001</t>
  </si>
  <si>
    <t>Ostatní příslušenství instalačních systémů zvukoizolační souprava pro WC a bidet</t>
  </si>
  <si>
    <t>726191002</t>
  </si>
  <si>
    <t>Ostatní příslušenství instalačních systémů souprava pro předstěnovou montáž</t>
  </si>
  <si>
    <t>998726111</t>
  </si>
  <si>
    <t>Přesun hmot pro instalační prefabrikáty stanovený z hmotnosti přesunovaného materiálu vodorovná dopravní vzdálenost do 50 m v objektech výšky do 6 m</t>
  </si>
  <si>
    <t>732</t>
  </si>
  <si>
    <t>Ústřední vytápění - strojovny</t>
  </si>
  <si>
    <t>73242121x</t>
  </si>
  <si>
    <t>Čerpadlo teplovodní mokroběžné závitové cirkulační 25-40N DN 25 výtlak do 4,0 m průtok 2,20 m3/h pro TUV; s elektronickou regulací otáček; programovatelné</t>
  </si>
  <si>
    <t>C - HV SO-01 UT</t>
  </si>
  <si>
    <t>PSV - PSV</t>
  </si>
  <si>
    <t xml:space="preserve">    733 - Ústřední vytápění - rozvodné potrubí</t>
  </si>
  <si>
    <t xml:space="preserve">    736 - Podlahové vytápění</t>
  </si>
  <si>
    <t>OST - Ostatní</t>
  </si>
  <si>
    <t>725539303</t>
  </si>
  <si>
    <t>Elektrické ohřívače zásobníkové montáž tlakových ohřívačů stacionárních přes 160 do 250 l</t>
  </si>
  <si>
    <t>73200001R</t>
  </si>
  <si>
    <t>Zásobník TUV tepelně izolovaný objem 250 litrů, kombinovaný, záložní elektro ohřev 6 kW/400V</t>
  </si>
  <si>
    <t>sada</t>
  </si>
  <si>
    <t>73200002R</t>
  </si>
  <si>
    <t>Teploměry do jímky</t>
  </si>
  <si>
    <t>733222305R</t>
  </si>
  <si>
    <t>Potrubí z trubek měděných, EN 1057, stav polotvrdý - lisování, DN 25</t>
  </si>
  <si>
    <t>733222306R</t>
  </si>
  <si>
    <t>Potrubí z trubek měděných, EN 1057, stav polotvrdý - lisování, DN 32</t>
  </si>
  <si>
    <t>733223306</t>
  </si>
  <si>
    <t>Potrubí z trubek měděných tvrdých spojovaných lisováním PN 16, T= +110°C Ø 42/1,5</t>
  </si>
  <si>
    <t>733811242</t>
  </si>
  <si>
    <t>Ochrana potrubí termoizolačními trubicemi z pěnového polyetylenu PE přilepenými v příčných a podélných spojích, tloušťky izolace přes 13 do 20 mm, vnitřního průměru izolace DN přes 22 do 45 mm</t>
  </si>
  <si>
    <t>733811243</t>
  </si>
  <si>
    <t>Ochrana potrubí termoizolačními trubicemi z pěnového polyetylenu PE přilepenými v příčných a podélných spojích, tloušťky izolace přes 13 do 20 mm, vnitřního průměru izolace DN přes 45 do 63 mm</t>
  </si>
  <si>
    <t>734209103</t>
  </si>
  <si>
    <t>Montáž závitových armatur s 1 závitem G 1/2 (DN 15)</t>
  </si>
  <si>
    <t>73200009R</t>
  </si>
  <si>
    <t>Automatický odvzduš.ventil DN10+KU10</t>
  </si>
  <si>
    <t>ks</t>
  </si>
  <si>
    <t>73200008R</t>
  </si>
  <si>
    <t>Vypouštěcí ventil DN 10+zátka</t>
  </si>
  <si>
    <t>734209116</t>
  </si>
  <si>
    <t>Montáž závitových armatur se 2 závity G 5/4 (DN 32)</t>
  </si>
  <si>
    <t>73200021R</t>
  </si>
  <si>
    <t>Ruční regulační ventil DN32</t>
  </si>
  <si>
    <t>734209115</t>
  </si>
  <si>
    <t>Montáž závitových armatur se 2 závity G 1 (DN 25)</t>
  </si>
  <si>
    <t>73200003R</t>
  </si>
  <si>
    <t>Ruční regulační ventil DN25</t>
  </si>
  <si>
    <t>734209114</t>
  </si>
  <si>
    <t>Montáž závitových armatur se 2 závity G 3/4 (DN 20)</t>
  </si>
  <si>
    <t>73200004R</t>
  </si>
  <si>
    <t>Ruční regulační ventil DN20</t>
  </si>
  <si>
    <t>734209113</t>
  </si>
  <si>
    <t>Montáž závitových armatur se 2 závity G 1/2 (DN 15)</t>
  </si>
  <si>
    <t>73200022R</t>
  </si>
  <si>
    <t>Zpětná klapka DN15</t>
  </si>
  <si>
    <t>732000005R</t>
  </si>
  <si>
    <t>Zpětná klapka DN25</t>
  </si>
  <si>
    <t>73200023R</t>
  </si>
  <si>
    <t>Zpětná klapka DN32</t>
  </si>
  <si>
    <t>73200024R</t>
  </si>
  <si>
    <t>Kulový uzávěr DN15</t>
  </si>
  <si>
    <t>73200025R</t>
  </si>
  <si>
    <t>Kulový uzávěr DN25</t>
  </si>
  <si>
    <t>73200007R</t>
  </si>
  <si>
    <t>Kulový uzávěr DN32</t>
  </si>
  <si>
    <t>734209117</t>
  </si>
  <si>
    <t>Montáž závitových armatur se 2 závity G 6/4 (DN 40)</t>
  </si>
  <si>
    <t>73200026R</t>
  </si>
  <si>
    <t>Kulový uzávěr DN40</t>
  </si>
  <si>
    <t>732000004R</t>
  </si>
  <si>
    <t>Montáž čerpadel teplovodních oběhových spirálních, do potrubí - DN 40</t>
  </si>
  <si>
    <t>73200027R</t>
  </si>
  <si>
    <t>Čerpadlo elektronické vel. 32-120, tepelně izolované</t>
  </si>
  <si>
    <t>734209001R</t>
  </si>
  <si>
    <t>Montáž čerpadel teplovodních oběhových spirálních, do potrubí - DN 25</t>
  </si>
  <si>
    <t>73200011R</t>
  </si>
  <si>
    <t>Čerpadlo elektronické vel. 25-60, tepelně izolované</t>
  </si>
  <si>
    <t>73200012R</t>
  </si>
  <si>
    <t>2-cestný ventill přepínání ohřevu TUV (pouze montáž, dodávka MaR)</t>
  </si>
  <si>
    <t>734209127</t>
  </si>
  <si>
    <t>Montáž závitových armatur se 3 závity G 6/4 (DN 40)</t>
  </si>
  <si>
    <t>73200013R</t>
  </si>
  <si>
    <t>3-cestný ventill směšovací pro OT (pouze montáž, dodávka MaR)</t>
  </si>
  <si>
    <t>73200014R</t>
  </si>
  <si>
    <t>2-cestný ventill přepínání ohřevu TV (pouze montáž, dodávka MaR)</t>
  </si>
  <si>
    <t>73200028R</t>
  </si>
  <si>
    <t>2-cestný ventill řízení ohřevu deskový výměník (pouze montáž, dodávka MaR)</t>
  </si>
  <si>
    <t>73200029R</t>
  </si>
  <si>
    <t>Filtr DN40</t>
  </si>
  <si>
    <t>73200030R</t>
  </si>
  <si>
    <t>Filtr DN32</t>
  </si>
  <si>
    <t>73200031R</t>
  </si>
  <si>
    <t>Deskový výměník výkon min. 40 kW, spád tepl. 75/65 st.c./70/60 st.c., napojovací příruby se závitem - DN32</t>
  </si>
  <si>
    <t>73200032R</t>
  </si>
  <si>
    <t>Tepelná izolace deskového výměníku</t>
  </si>
  <si>
    <t>73200033R</t>
  </si>
  <si>
    <t>Aditivum pro úpravy topné vody</t>
  </si>
  <si>
    <t>73200034R</t>
  </si>
  <si>
    <t>Zaregulování a kontrola pojistných a bezpečnostních prvků, uvedení do prvozu</t>
  </si>
  <si>
    <t>734209104</t>
  </si>
  <si>
    <t>Montáž závitových armatur s 1 závitem G 3/4 (DN 20)</t>
  </si>
  <si>
    <t>73200035R</t>
  </si>
  <si>
    <t>Pojistný ventil DN20/2,5 bar</t>
  </si>
  <si>
    <t>73200036R</t>
  </si>
  <si>
    <t>Manometr 0-6 bar</t>
  </si>
  <si>
    <t>73200037R</t>
  </si>
  <si>
    <t>Expanzní nádoba objem 100 litrů, pomocné armatury</t>
  </si>
  <si>
    <t>73200038R</t>
  </si>
  <si>
    <t>Napouštěcí ventil s kontrolním manometrem</t>
  </si>
  <si>
    <t>73200039R</t>
  </si>
  <si>
    <t>Sada měření spotřeby tepla, měřící rozsah do 4 m3/hod (koordinováno s dodavatelem tepla)</t>
  </si>
  <si>
    <t>73200015R</t>
  </si>
  <si>
    <t>Doizolování armatur</t>
  </si>
  <si>
    <t>73200020R</t>
  </si>
  <si>
    <t xml:space="preserve">(ovládání a spínání ohřevu TUV a ekvitermního vytápění  viz. část MaR)</t>
  </si>
  <si>
    <t>733</t>
  </si>
  <si>
    <t>Ústřední vytápění - rozvodné potrubí</t>
  </si>
  <si>
    <t>733222302</t>
  </si>
  <si>
    <t>Potrubí z trubek měděných polotvrdých spojovaných lisováním PN 16, T= +110°C Ø 15/1</t>
  </si>
  <si>
    <t>733222303</t>
  </si>
  <si>
    <t>Potrubí z trubek měděných polotvrdých spojovaných lisováním PN 16, T= +110°C Ø 18/1</t>
  </si>
  <si>
    <t>733222304</t>
  </si>
  <si>
    <t>Potrubí z trubek měděných polotvrdých spojovaných lisováním PN 16, T= +110°C Ø 22/1</t>
  </si>
  <si>
    <t>733811241</t>
  </si>
  <si>
    <t>Ochrana potrubí termoizolačními trubicemi z pěnového polyetylenu PE přilepenými v příčných a podélných spojích, tloušťky izolace přes 13 do 20 mm, vnitřního průměru izolace DN do 22 mm</t>
  </si>
  <si>
    <t>735159210</t>
  </si>
  <si>
    <t>Montáž otopných těles panelových dvouřadých, stavební délky do 1140 mm</t>
  </si>
  <si>
    <t>73500023R</t>
  </si>
  <si>
    <t xml:space="preserve">Deskové otopné těleso v provedení  VK 21/5040, čelní deska hladká, spodní rohové připojení</t>
  </si>
  <si>
    <t>73500024R</t>
  </si>
  <si>
    <t xml:space="preserve">Deskové otopné těleso v provedení  VK 22/9110, čelní deska hladká, spodní rohové připojení</t>
  </si>
  <si>
    <t>73500030R</t>
  </si>
  <si>
    <t xml:space="preserve">Deskové otopné těleso v provedení  VK 21/9080, čelní deska hladká, spodní rohové připojení</t>
  </si>
  <si>
    <t>73500031R</t>
  </si>
  <si>
    <t xml:space="preserve">Deskové otopné těleso v provedení  VK 22/5110, čelní deska hladká, spodní rohové připojení</t>
  </si>
  <si>
    <t>73500025R</t>
  </si>
  <si>
    <t xml:space="preserve">Deskové otopné těleso v provedení  VK 21/9110, čelní deska hladká, spodní rohové připojení</t>
  </si>
  <si>
    <t>735159220</t>
  </si>
  <si>
    <t>Montáž otopných těles panelových dvouřadých, stavební délky přes 1140 do 1500 mm</t>
  </si>
  <si>
    <t>73500021R</t>
  </si>
  <si>
    <t xml:space="preserve">Deskové otopné těleso v provedení  VK 22/3140, čelní deska hladká, spodní rohové připojení</t>
  </si>
  <si>
    <t>73500032R</t>
  </si>
  <si>
    <t xml:space="preserve">Deskové otopné těleso v provedení  VK 22/9120, čelní deska hladká, spodní rohové připojení</t>
  </si>
  <si>
    <t>735159320</t>
  </si>
  <si>
    <t>Montáž otopných těles panelových třířadých, stavební délky přes 1140 do 1500 mm</t>
  </si>
  <si>
    <t>73500022R</t>
  </si>
  <si>
    <t xml:space="preserve">Deskové otopné těleso v provedení  VK 33/3140, čelní deska hladká, spodní rohové připojení</t>
  </si>
  <si>
    <t>73500026R</t>
  </si>
  <si>
    <t>Sada šroubení ,,H,, s regulací, uzavíráním a vypouštěním pro otopná tělesa, termostatická hlavice</t>
  </si>
  <si>
    <t>735164522</t>
  </si>
  <si>
    <t>Otopná tělesa trubková montáž těles na stěnu výšky tělesa přes 1340 mm</t>
  </si>
  <si>
    <t>73500027R</t>
  </si>
  <si>
    <t>Koupelnové trubkové otopné těleso 1820x750</t>
  </si>
  <si>
    <t>73500028R</t>
  </si>
  <si>
    <t>Koupelnové trubkové otopné těleso 1820x450</t>
  </si>
  <si>
    <t>73500029R</t>
  </si>
  <si>
    <t xml:space="preserve">Sada šroubení  jednobové s regulací, uzavíráním a vypouštěním pro otopná tělesa, termostatická - hlavice</t>
  </si>
  <si>
    <t>736</t>
  </si>
  <si>
    <t>Podlahové vytápění</t>
  </si>
  <si>
    <t>73600030R</t>
  </si>
  <si>
    <t>Přepouštěcí ventil DN15</t>
  </si>
  <si>
    <t>73600031R</t>
  </si>
  <si>
    <t>Připojovací šroubení</t>
  </si>
  <si>
    <t>73600032R</t>
  </si>
  <si>
    <t>736000001R</t>
  </si>
  <si>
    <t>Montáž rozdělovače podlahového vytápění</t>
  </si>
  <si>
    <t>73600033R</t>
  </si>
  <si>
    <t>Směšovací rozdělovač s průtokoměry pro podlahové vytápění - kompletní sestava, čerpadlo, 7x okruh, - ruční 3-cestný ventil</t>
  </si>
  <si>
    <t>73600034R</t>
  </si>
  <si>
    <t>Skříň rozdělovače pro montáž na zeď</t>
  </si>
  <si>
    <t>73600035R</t>
  </si>
  <si>
    <t>Adaptér pro trubky PEX-AL-PEX, PEX a Pb</t>
  </si>
  <si>
    <t>736000002R</t>
  </si>
  <si>
    <t>Montáž podlahové vytápění</t>
  </si>
  <si>
    <t>73600036R</t>
  </si>
  <si>
    <t>Systémová deska bez izolace, montážní výlisky po rozteč 100,150,200 mm</t>
  </si>
  <si>
    <t>73600037R</t>
  </si>
  <si>
    <t xml:space="preserve">Potrubí  PEX 17x2 (18x2)</t>
  </si>
  <si>
    <t>73600038R</t>
  </si>
  <si>
    <t>Spona pro přichycení hadic k izolaci</t>
  </si>
  <si>
    <t>73600039R</t>
  </si>
  <si>
    <t>Ochranná hadice (husí krk) černá</t>
  </si>
  <si>
    <t>73600040R</t>
  </si>
  <si>
    <t>Isolační a dilatační pás s PE folií - podlaha x stěna, samolepící</t>
  </si>
  <si>
    <t>73600041R</t>
  </si>
  <si>
    <t>(ovládání a spínání podlahového vytápění termostatem viz. část MaR)</t>
  </si>
  <si>
    <t>OST</t>
  </si>
  <si>
    <t>Ostatní</t>
  </si>
  <si>
    <t>730005001R</t>
  </si>
  <si>
    <t>Chráničky a ucpávky v prostupech stavební konstrukcí a dilatací</t>
  </si>
  <si>
    <t>730005002R</t>
  </si>
  <si>
    <t>Pomocné konstrukce</t>
  </si>
  <si>
    <t>730005003R</t>
  </si>
  <si>
    <t>Uzemnění zařízení</t>
  </si>
  <si>
    <t>730005004R</t>
  </si>
  <si>
    <t>Závěsy, objímky a konzole pro instalaci rozvodu UT včetně spojovacího materiálu</t>
  </si>
  <si>
    <t>730005005R</t>
  </si>
  <si>
    <t>730005006R</t>
  </si>
  <si>
    <t>Zaškolení obsluhy, protokoly</t>
  </si>
  <si>
    <t>730005007R</t>
  </si>
  <si>
    <t>Úklid pracoviště, odvoz a ekologická likvidace odpadu</t>
  </si>
  <si>
    <t>Úroveň 4:</t>
  </si>
  <si>
    <t>A - HV SO-01 VZT zázemí</t>
  </si>
  <si>
    <t xml:space="preserve">    751 - Vzduchotechnika</t>
  </si>
  <si>
    <t>713461122</t>
  </si>
  <si>
    <t>Montáž izolace tepelné potrubí a ohybů tvarovkami nebo deskami bez povrchové úpravy skružemi z lehčených hmot (izolační materiál ve specifikaci) připevněnými na tmel za studena, s vyspárováním a provedením spodního nátěru lakem potrubí a ohybů dvouvrstvá</t>
  </si>
  <si>
    <t>27127206</t>
  </si>
  <si>
    <t>izolace plošná kaučuková s metalickým povrchem samolepící tl 15mm</t>
  </si>
  <si>
    <t>1*2,1 "Přepočtené koeficientem množství</t>
  </si>
  <si>
    <t>998713101</t>
  </si>
  <si>
    <t>Přesun hmot pro izolace tepelné stanovený z hmotnosti přesunovaného materiálu vodorovná dopravní vzdálenost do 50 m v objektech výšky do 6 m</t>
  </si>
  <si>
    <t>751</t>
  </si>
  <si>
    <t>Vzduchotechnika</t>
  </si>
  <si>
    <t>751122092</t>
  </si>
  <si>
    <t>Montáž ventilátoru radiálního nízkotlakého potrubního základního do kruhového potrubí, průměru přes 100 do 200 mm</t>
  </si>
  <si>
    <t>42917100</t>
  </si>
  <si>
    <t>ventilátor radiální potrubní izolovaný skříň z Pz plechu průtok 382m3/h IP44 D 125mm 93W</t>
  </si>
  <si>
    <t>751311111</t>
  </si>
  <si>
    <t>Montáž vyústi čtyřhranné do kruhového potrubí, průřezu do 0,040 m2</t>
  </si>
  <si>
    <t>42973059-R</t>
  </si>
  <si>
    <t>vyústka 225x75 mm s regulací průtoku do spiro potrubí</t>
  </si>
  <si>
    <t>751322012</t>
  </si>
  <si>
    <t>Montáž talířových ventilů, anemostatů, dýz talířového ventilu, průměru přes 100 do 200 mm</t>
  </si>
  <si>
    <t>42972202</t>
  </si>
  <si>
    <t>ventil talířový pro přívod a odvod vzduchu plastový D 125mm</t>
  </si>
  <si>
    <t>751398041</t>
  </si>
  <si>
    <t>Montáž ostatních zařízení protidešťové žaluzie nebo žaluziové klapky na kruhové potrubí, průměru do 300 mm</t>
  </si>
  <si>
    <t>42972913-R</t>
  </si>
  <si>
    <t>žaluzie protidešťová se sítem 160x160mm, barva RAL</t>
  </si>
  <si>
    <t>751398153-R</t>
  </si>
  <si>
    <t>D+M oplechování a utěsnění stavebního prostupu fasádou</t>
  </si>
  <si>
    <t>751510042</t>
  </si>
  <si>
    <t>Vzduchotechnické potrubí z pozinkovaného plechu kruhové, trouba spirálně vinutá bez příruby, průměru přes 100 do 200 mm</t>
  </si>
  <si>
    <t>"Spiro potrubí včetně tvarovek pr. 125 (včetně průchodek)"</t>
  </si>
  <si>
    <t>751514536</t>
  </si>
  <si>
    <t>Montáž spojky do plechového potrubí vnitřní, vnější kruhové bez příruby, průměru přes 100 do 200 mm</t>
  </si>
  <si>
    <t>42975101</t>
  </si>
  <si>
    <t>objímka s gumou Pz M8/M10 D 125mm</t>
  </si>
  <si>
    <t>751514679</t>
  </si>
  <si>
    <t>Montáž škrtící klapky nebo zpětné klapky do plechového potrubí kruhové bez příruby, průměru přes 100 do 200 mm</t>
  </si>
  <si>
    <t>42971020</t>
  </si>
  <si>
    <t>klapka kruhová zpětná Pz D 125mm</t>
  </si>
  <si>
    <t>998751101</t>
  </si>
  <si>
    <t>Přesun hmot pro vzduchotechniku stanovený z hmotnosti přesunovaného materiálu vodorovná dopravní vzdálenost do 100 m v objektech výšky do 12 m</t>
  </si>
  <si>
    <t>B - HV SO-01 VZT rekup</t>
  </si>
  <si>
    <t>9*2,1 "Přepočtené koeficientem množství</t>
  </si>
  <si>
    <t>751322011</t>
  </si>
  <si>
    <t>Montáž talířových ventilů, anemostatů, dýz talířového ventilu, průměru do 100 mm</t>
  </si>
  <si>
    <t>42972201</t>
  </si>
  <si>
    <t>ventil talířový pro přívod a odvod vzduchu plastový D 100mm</t>
  </si>
  <si>
    <t>751322211</t>
  </si>
  <si>
    <t>Montáž talířových ventilů, anemostatů, dýz dýzy kruhové, průměru do 100 mm</t>
  </si>
  <si>
    <t>42972226-R</t>
  </si>
  <si>
    <t>směrová vyústka (dýza) pr.100 mm s regulací směru proudění vzduchu</t>
  </si>
  <si>
    <t>751344113</t>
  </si>
  <si>
    <t>Montáž tlumičů hluku pro kruhové potrubí, průměru přes 200 do 300 mm</t>
  </si>
  <si>
    <t>42976008</t>
  </si>
  <si>
    <t>tlumič hluku kruhový Pz, D 250mm, l=1000mm</t>
  </si>
  <si>
    <t>42972916-R</t>
  </si>
  <si>
    <t>žaluzie protidešťová se sítem 250x250mm, barva RAL</t>
  </si>
  <si>
    <t>751398117-R</t>
  </si>
  <si>
    <t>D+M rozdělovací box VZT rozvodu vč. ručních regulačních klapek</t>
  </si>
  <si>
    <t>751398122-R</t>
  </si>
  <si>
    <t>D+M pomocné tvarovky pro připojení hadic na rozdělovací box</t>
  </si>
  <si>
    <t>"Spiro potrubí včetně tvarovek pr. 200 (včetně průchodek)"</t>
  </si>
  <si>
    <t>751510043</t>
  </si>
  <si>
    <t>Vzduchotechnické potrubí z pozinkovaného plechu kruhové, trouba spirálně vinutá bez příruby, průměru přes 200 do 300 mm</t>
  </si>
  <si>
    <t>"Spiro potrubí včetně tvarovek pr. 250 (včetně průchodek)"</t>
  </si>
  <si>
    <t>751514477</t>
  </si>
  <si>
    <t>Montáž přechodu osového nebo pravoúhlého do plechového potrubí kruhového bez příruby, průměru do 100 mm</t>
  </si>
  <si>
    <t>"nátrubek přes pohled pro ventil, přechodová napojovací tvarovka"</t>
  </si>
  <si>
    <t xml:space="preserve">"Nátrubek  přes stěnu pro vyústku, přechodová napojovací tvarovka"</t>
  </si>
  <si>
    <t>42981891-R</t>
  </si>
  <si>
    <t xml:space="preserve">nátrubek  přes pohled pro talířový ventil, přechodová napojovací tvarovka</t>
  </si>
  <si>
    <t>42981892-R</t>
  </si>
  <si>
    <t xml:space="preserve">nátrubek  přes stěnu pro vyústku, přechodová napojovací tvarovka</t>
  </si>
  <si>
    <t>751537042</t>
  </si>
  <si>
    <t>Montáž potrubí ohebného kruhového neizolovaného z PE nebo PE antibakteriálního, průměru přes 70 do 90 mm</t>
  </si>
  <si>
    <t>42981783</t>
  </si>
  <si>
    <t>hadice antibakteriální flexibilní z PE D 90mm</t>
  </si>
  <si>
    <t>751611111</t>
  </si>
  <si>
    <t>Montáž vzduchotechnické jednotky s rekuperací tepla centrální nástěnné s výměnou vzduchu přes 300 do 500 m3/h</t>
  </si>
  <si>
    <t>42944007</t>
  </si>
  <si>
    <t>jednotka VZT nástěnná s rekuperací tepla s předehřevem a ovládací jednotkou 400 až 500m3/hod</t>
  </si>
  <si>
    <t>uzavírací klapky se servopohonem, záložní elektro ohřev, mrazová ochrana, systém MaR,</t>
  </si>
  <si>
    <t>prokabelování , by-pass, čidla, kabeláž, manžety, parametry viz.popis projektová dokumentace</t>
  </si>
  <si>
    <t>751613120-R</t>
  </si>
  <si>
    <t>Montáž ostatních zařízení pod rekuperační jednotku - závěsy a konzole pro instalaci VZT jednotky</t>
  </si>
  <si>
    <t>C - HV SO-01 VZT ostatní</t>
  </si>
  <si>
    <t>949101110-R</t>
  </si>
  <si>
    <t>Lešení pomocné (plošiny)</t>
  </si>
  <si>
    <t>952901111-R</t>
  </si>
  <si>
    <t>Úklid pracoviště</t>
  </si>
  <si>
    <t>751002001-R</t>
  </si>
  <si>
    <t>Drobný a pomocný materiál</t>
  </si>
  <si>
    <t>751002002-R</t>
  </si>
  <si>
    <t>751002003-R</t>
  </si>
  <si>
    <t>Závěsy a konzole pro instalaci rozvodů VZT</t>
  </si>
  <si>
    <t>751002004-R</t>
  </si>
  <si>
    <t>Chráničky potrubí</t>
  </si>
  <si>
    <t>E - HV SO-01 MaR</t>
  </si>
  <si>
    <t>D1 - Popis</t>
  </si>
  <si>
    <t xml:space="preserve">    D2 - ŘÍDÍCÍ SYSTÉM (DT1)</t>
  </si>
  <si>
    <t xml:space="preserve">    D3 - PERIFERIE </t>
  </si>
  <si>
    <t xml:space="preserve">    D4 - ROZVADĚČ  DT1</t>
  </si>
  <si>
    <t xml:space="preserve">    D5 - MONTÁŽ VČETNĚ DODÁVKY KABELŮ A KABELOVÝCH TRAS</t>
  </si>
  <si>
    <t>D1</t>
  </si>
  <si>
    <t>D2</t>
  </si>
  <si>
    <t>ŘÍDÍCÍ SYSTÉM (DT1)</t>
  </si>
  <si>
    <t>Pol1</t>
  </si>
  <si>
    <t>Operátorský panel s kapacitním dotykovým displejem 7“, 800x480, ARM, 256MB RAM, Ethernet, mikroSD (není součástí dodávky), Linux, 24 V ss, bez zdroje</t>
  </si>
  <si>
    <t>Pol2</t>
  </si>
  <si>
    <t>Kombinovaný I/O modul s řídící deskou MiniPLC 88 I/O (16 AI, 8 AO, 32 DI, 32 DO), bez displeje</t>
  </si>
  <si>
    <t>Pol3</t>
  </si>
  <si>
    <t>Převodník M-bus - RS232 - do 25 připojených míst, napájení 20..24 V st / 14...24 V ss, montáž na DIN lištu, 98x70x61 mm</t>
  </si>
  <si>
    <t>Pol4</t>
  </si>
  <si>
    <t>Průmyslový switch 5x10/100TX (RJ-45), neřízený, rozšířený rozsah prac.teploty</t>
  </si>
  <si>
    <t>Pol5</t>
  </si>
  <si>
    <t>SOFTWAROVÉ OŽIVENÍ (VYTVOŘENÍ APLIKAČNÍHO SW)</t>
  </si>
  <si>
    <t>db</t>
  </si>
  <si>
    <t>Pol6</t>
  </si>
  <si>
    <t>SOFTWAROVÉ OŽIVENÍ (ROZŠÍŘENÍ SW O PERIFERIE MODBUS) – PROSTOROVÉ PŘÍSTROJE PP102, PP108, PP111, PP114, PP117, PP119, PP124, PP127</t>
  </si>
  <si>
    <t>Pol7</t>
  </si>
  <si>
    <t>SOFTWAROVÉ OŽIVENÍ (ROZŠÍŘENÍ SW O VZT2 MODBUS)</t>
  </si>
  <si>
    <t>Pol8</t>
  </si>
  <si>
    <t>SOFTWAROVÉ OŽIVENÍ (ROZŠÍŘENÍ SW O MT1 M-BUS)</t>
  </si>
  <si>
    <t>D3</t>
  </si>
  <si>
    <t xml:space="preserve">PERIFERIE </t>
  </si>
  <si>
    <t>Pol9</t>
  </si>
  <si>
    <t>VENKOVNÍ TEPLOTNÍ ČIDLO Ni1000 – TES1, TIPS1</t>
  </si>
  <si>
    <t>Pol10</t>
  </si>
  <si>
    <t xml:space="preserve">PONORNÉ TEPLOTNÍ ČIDLO Ni1000 -  TVP1, TVZ1, TV1.1</t>
  </si>
  <si>
    <t>Pol11</t>
  </si>
  <si>
    <t>OCHRANNÁ JÍMKA 100mm – TVP1, TVZ1, TV1.1</t>
  </si>
  <si>
    <t>Pol12</t>
  </si>
  <si>
    <t>PŘÍLOŽNÝ TERMOSTAT 17-90°C (NASTAVENÍ HODNOTY POD KRYTEM) – STH1.1</t>
  </si>
  <si>
    <t>Pol13</t>
  </si>
  <si>
    <t>ČIDLO TLAKU PRO PLYNY A KAPALINY, VSTUP 0-10V, NAPÁJENÍ 24VDC – BPH1</t>
  </si>
  <si>
    <t>Pol14</t>
  </si>
  <si>
    <t>SMYČKA + KOHOUT – BPH1</t>
  </si>
  <si>
    <t>Pol15</t>
  </si>
  <si>
    <t>ČIDLO ZAPLAVENÍ, 24V - SHL1</t>
  </si>
  <si>
    <t>Pol16</t>
  </si>
  <si>
    <t>HAVARIJNÍ UZÁVĚR DN25/KVS10 VČETNĚ POHONU 24V/0-10V S HAV. FUNKCÍ (HU211 EVI 1423 R1 16/140-025 + ANT40.11S) - SRVP1</t>
  </si>
  <si>
    <t>Pol17</t>
  </si>
  <si>
    <t>PŘÍMÝ UZAVÍRACÍ KULOVÝ VENTIL DN25 – SRV-TUV1, SRVT1.1</t>
  </si>
  <si>
    <t>Pol18</t>
  </si>
  <si>
    <t>SERVOPOHON PRO KULOVÉ VENTILY VAI60, 2-BODOVÉ ŘÍZENÍ 230V – SRV-TUV1, SRVT1.1</t>
  </si>
  <si>
    <t>Pol19</t>
  </si>
  <si>
    <t>TROJCESTNÝ SMĚŠ. VENTIL DN15, KV1,6 – SRVT1.2</t>
  </si>
  <si>
    <t>Pol20</t>
  </si>
  <si>
    <t>SERVOPOHON 24V 0-10V SIG., 400N – SRVT1.2</t>
  </si>
  <si>
    <t>Pol21</t>
  </si>
  <si>
    <t>PŘÍLOŽNÉ TEPLOTNÍ ČIDLO Ni1000 – TV1.2</t>
  </si>
  <si>
    <t>Pol22</t>
  </si>
  <si>
    <t>KABELOVÉ TEPLOTNÍ ČIDLO Ni1000 – TUV1</t>
  </si>
  <si>
    <t>Pol23</t>
  </si>
  <si>
    <t>KAPILÁROVÝ TERMOSTAT 15-95°C, NASTAVENÍ ŽÁDANÉ HODNOTY POD KRYTEM – STH1.2</t>
  </si>
  <si>
    <t>Pol24</t>
  </si>
  <si>
    <t>Pokojový ovladač, komunikativní, měření teploty, rH a CO2, nastavování hodnot, přepínání a indikace stavů, komunikace Modbus / RS485 galv. Oddělena - PP102, PP108, PP111, PP114, PP117, PP119, PP124, PP127</t>
  </si>
  <si>
    <t>Pol25</t>
  </si>
  <si>
    <t>Pohybové čidlo ENIKA PS 1000 relé bílá 1002152 – PIR001</t>
  </si>
  <si>
    <t>D4</t>
  </si>
  <si>
    <t xml:space="preserve">ROZVADĚČ  DT1</t>
  </si>
  <si>
    <t>Pol26</t>
  </si>
  <si>
    <t>ROZVADĚČ 1200x800x300+ÚCHYTY</t>
  </si>
  <si>
    <t>Pol27</t>
  </si>
  <si>
    <t>VÝVODKA PG.. S MATICÍ</t>
  </si>
  <si>
    <t>Pol28</t>
  </si>
  <si>
    <t>Vypínač LTS40A, 3.pól., červený, 40A, panel</t>
  </si>
  <si>
    <t>Pol29</t>
  </si>
  <si>
    <t>ZÁSUVKA SOKLOVÁ 230V</t>
  </si>
  <si>
    <t>Pol30</t>
  </si>
  <si>
    <t>LED osvětlovací jednotka, 19" nebo magnetická, černá</t>
  </si>
  <si>
    <t>Pol31</t>
  </si>
  <si>
    <t>SVODIČ PŘEPĚTÍ COMBTEC BC TNS 275/12,5 VČETNĚ SIGNALIZACE</t>
  </si>
  <si>
    <t>Pol32</t>
  </si>
  <si>
    <t>SALTEK OCHRANA DA-275 DF 10A</t>
  </si>
  <si>
    <t>Pol33</t>
  </si>
  <si>
    <t>SÍŤOVÝ ZDROJ SPÍNANÝ, 60W, 88÷264V~/24V/2.5A=, NA DIN35</t>
  </si>
  <si>
    <t>Pol34</t>
  </si>
  <si>
    <t>TRANSFORMÁTOR 230/24V 250VA</t>
  </si>
  <si>
    <t>Pol35</t>
  </si>
  <si>
    <t>JISTIČ 16A 3POL.</t>
  </si>
  <si>
    <t>Pol36</t>
  </si>
  <si>
    <t>JISTIČ 10A 1POL.</t>
  </si>
  <si>
    <t>Pol37</t>
  </si>
  <si>
    <t>JISTIČ 6A 1POL.</t>
  </si>
  <si>
    <t>Pol38</t>
  </si>
  <si>
    <t>POMOCNÝ KONT.</t>
  </si>
  <si>
    <t>Pol39</t>
  </si>
  <si>
    <t>Relé RT 2P/8A,230VAC,5mm</t>
  </si>
  <si>
    <t>Pol40</t>
  </si>
  <si>
    <t>Patice RT, šroubové vývody, 5mm</t>
  </si>
  <si>
    <t>Pol41</t>
  </si>
  <si>
    <t>HLAVICE PRO SIGNÁLKY NÍZKÉ - ŽLUTÁ</t>
  </si>
  <si>
    <t>Pol42</t>
  </si>
  <si>
    <t>UPEVŇOVACÍ ADAPTÉR 3 POZICE</t>
  </si>
  <si>
    <t>Pol43</t>
  </si>
  <si>
    <t>LED 12-30V AC/DC BÍLÁ</t>
  </si>
  <si>
    <t>Pol44</t>
  </si>
  <si>
    <t>AKUSTICKÝ HLÁSIČ</t>
  </si>
  <si>
    <t>Pol45</t>
  </si>
  <si>
    <t>BZUČÁK, NEPŘERUŠOVANÝ TÓN 10-30V AC/DC</t>
  </si>
  <si>
    <t>Pol46</t>
  </si>
  <si>
    <t>OVLÁDAČ 2-POLOHOVY, S ARETACÍ ČERNÝ I-0, OTOČNÝ</t>
  </si>
  <si>
    <t>Pol47</t>
  </si>
  <si>
    <t>ZAPÍNACÍ KONTAKT</t>
  </si>
  <si>
    <t>Pol48</t>
  </si>
  <si>
    <t>HLAVICE PRO SIGNÁLKY NÍZKÉ - ZELENÁ</t>
  </si>
  <si>
    <t>Pol49</t>
  </si>
  <si>
    <t>LED 12-30V AC/DC ZELENÁ</t>
  </si>
  <si>
    <t>Pol50</t>
  </si>
  <si>
    <t>OVLÁDAČ 3-POLOHOVY, S ARETACÍ, PROSVĚTLENÝ ZELENÝ I-0-II, OTOČNÝ</t>
  </si>
  <si>
    <t>Pol51</t>
  </si>
  <si>
    <t>LED 85-264V AC ZELENÁ</t>
  </si>
  <si>
    <t>Pol52</t>
  </si>
  <si>
    <t>SVORKA ŘADOVÁ 4mm2</t>
  </si>
  <si>
    <t>Pol53</t>
  </si>
  <si>
    <t>POJISTKOVÁ SVORKA</t>
  </si>
  <si>
    <t>Pol54</t>
  </si>
  <si>
    <t>POMOCNÝ MATERIÁL</t>
  </si>
  <si>
    <t>Pol55</t>
  </si>
  <si>
    <t>VÝROBA ROZVADĚČE</t>
  </si>
  <si>
    <t>D5</t>
  </si>
  <si>
    <t>MONTÁŽ VČETNĚ DODÁVKY KABELŮ A KABELOVÝCH TRAS</t>
  </si>
  <si>
    <t>Pol56</t>
  </si>
  <si>
    <t>kabel CYKY 5x 2,5</t>
  </si>
  <si>
    <t>Pol57</t>
  </si>
  <si>
    <t>kabel CYKY 5x 1,5</t>
  </si>
  <si>
    <t>Pol58</t>
  </si>
  <si>
    <t>kabel CYKY 3x 1,5</t>
  </si>
  <si>
    <t>Pol59</t>
  </si>
  <si>
    <t>kabel JYTY 4x 1</t>
  </si>
  <si>
    <t>Pol60</t>
  </si>
  <si>
    <t>POKLÁDKA KABELŮ</t>
  </si>
  <si>
    <t>Pol61</t>
  </si>
  <si>
    <t>VODIČ CY6 ŽLUTOZEL.</t>
  </si>
  <si>
    <t>Pol62</t>
  </si>
  <si>
    <t xml:space="preserve">NAPOJENÍ  A OZNAČENÍ KABELŮ</t>
  </si>
  <si>
    <t>Pol63</t>
  </si>
  <si>
    <t>OSAZENÍ PERIFERIÍ</t>
  </si>
  <si>
    <t>Pol64</t>
  </si>
  <si>
    <t>KOVOVÉ KABELOVÉ ŽLABY 125x100 VČETNĚ KONSTRUKČNÍCH DÍLŮ NA ZEĎ</t>
  </si>
  <si>
    <t>Pol65</t>
  </si>
  <si>
    <t>TRUBKA PVC PEVNÁ D16</t>
  </si>
  <si>
    <t>Pol66</t>
  </si>
  <si>
    <t>TRUBKA OHEBNÁ PVC P35</t>
  </si>
  <si>
    <t>Pol67</t>
  </si>
  <si>
    <t>DRŽÁK SVAZKOVÝ GRIP 2031M/15</t>
  </si>
  <si>
    <t>Pol68</t>
  </si>
  <si>
    <t>DROBNÝ INSTALAČNÍ MATERIÁL</t>
  </si>
  <si>
    <t>Pol69</t>
  </si>
  <si>
    <t>OSTATNÍ MONTÁŽNÍ PRÁCE MaR</t>
  </si>
  <si>
    <t>Pol70</t>
  </si>
  <si>
    <t>REVIZE</t>
  </si>
  <si>
    <t>Pol71</t>
  </si>
  <si>
    <t>OŽIVENÍ A ZKUŠEBNÍ PROVOZ</t>
  </si>
  <si>
    <t>Pol72</t>
  </si>
  <si>
    <t>ZAŠKOLENÍ OBSLUHY</t>
  </si>
  <si>
    <t>A - HV SO-01 EL rozv RSS</t>
  </si>
  <si>
    <t>741210001</t>
  </si>
  <si>
    <t>Montáž rozvodnice oceloplechová nebo plastová běžná do 20 kg</t>
  </si>
  <si>
    <t>100012393R</t>
  </si>
  <si>
    <t>6/144 Rozvodnice, POD omítku, bílé dveře, N/PE svorkovnice, 6 řad, 144 modulů</t>
  </si>
  <si>
    <t>741231002</t>
  </si>
  <si>
    <t>Montáž svorkovnice do rozvaděčů - řadová vodič do 6 mm2 se zapojením vodičů</t>
  </si>
  <si>
    <t>34562174</t>
  </si>
  <si>
    <t>svorka řadová šroubovací RSA nízkého napětí a průřezem vodiče 6mm2</t>
  </si>
  <si>
    <t>741320101</t>
  </si>
  <si>
    <t>Montáž jističů jednopólových nn do 25 A bez krytu se zapojením vodičů</t>
  </si>
  <si>
    <t>35822105</t>
  </si>
  <si>
    <t>jistič 1-pólový 2 A vypínací charakteristika B vypínací schopnost 10 kA</t>
  </si>
  <si>
    <t>35822107</t>
  </si>
  <si>
    <t>jistič 1-pólový 6 A vypínací charakteristika B vypínací schopnost 10 kA</t>
  </si>
  <si>
    <t>35822117</t>
  </si>
  <si>
    <t>jistič 1-pólový 10 A vypínací charakteristika C vypínací schopnost 10 kA</t>
  </si>
  <si>
    <t>3582211R</t>
  </si>
  <si>
    <t>jistič 1-pólový 10 A vypínací charakteristika B vypínací schopnost 10 kA</t>
  </si>
  <si>
    <t>35822111</t>
  </si>
  <si>
    <t>jistič 1-pólový 16 A vypínací charakteristika B vypínací schopnost 10 kA</t>
  </si>
  <si>
    <t>741320131</t>
  </si>
  <si>
    <t>Montáž jističů dvoupólových nn do 25 A bez krytu se zapojením vodičů</t>
  </si>
  <si>
    <t>100014021R</t>
  </si>
  <si>
    <t>Proudový chránič s nadproudovou ochranou 10B-1N-030AC</t>
  </si>
  <si>
    <t>741320161</t>
  </si>
  <si>
    <t>Montáž jističů třípólových nn do 25 A bez krytu se zapojením vodičů</t>
  </si>
  <si>
    <t>35822401</t>
  </si>
  <si>
    <t>jistič 3-pólový 16 A vypínací charakteristika B vypínací schopnost 10 kA</t>
  </si>
  <si>
    <t>35822403</t>
  </si>
  <si>
    <t>jistič 3-pólový 25 A vypínací charakteristika B vypínací schopnost 10 kA</t>
  </si>
  <si>
    <t>741320171</t>
  </si>
  <si>
    <t>Montáž jističů třípólových nn do 63 A bez krytu se zapojením vodičů</t>
  </si>
  <si>
    <t>10.070.375</t>
  </si>
  <si>
    <t xml:space="preserve">Spínač I 3P  40A 400/415V</t>
  </si>
  <si>
    <t>P</t>
  </si>
  <si>
    <t>Poznámka k položce:_x000d_
Poznámka k položce: Vypínač I, 3p, 40A. typ výrobku nebo přístroje: odpínač - označení přístroje: I - aplikace se spínačem: odpojení, ovládání - kategor ie použití: AC-22A vyhovuje EN 60947-3, AC-22A vyhovuje IEC 60947-3 - vhodné pro bezpečné odpojení: ANO vyhovuje EN 6</t>
  </si>
  <si>
    <t>741321041</t>
  </si>
  <si>
    <t>Montáž proudových chráničů čtyřpólových nn do 63 A bez krytu se zapojením vodičů</t>
  </si>
  <si>
    <t>11.016.54R</t>
  </si>
  <si>
    <t>Proudový chránič 40/4/0,03-A</t>
  </si>
  <si>
    <t>Poznámka k položce:_x000d_
Poznámka k položce: In 40 A, Ue AC 230/400 V, Idn 30 mA, 4pól, Inc 10 kA, typ A</t>
  </si>
  <si>
    <t>741322011</t>
  </si>
  <si>
    <t>Montáž svodiče bleskových proudů nn typ 1 třípólových impulzní proud do 35 kA se zapojením vodičů</t>
  </si>
  <si>
    <t>11.247.717</t>
  </si>
  <si>
    <t>HAKEL Svodič I+II HLSA12,5-275/3+0 M bleskových proudů a přepětí</t>
  </si>
  <si>
    <t>Poznámka k položce:_x000d_
Poznámka k položce: HLSA12,5-275/3+0 M je zařízení k omezení rázových přepětí a ke svedení impulzních proudů dle normy ČSN EN 61643-11 ed.2 (IEC 61643-1 1:2011). Sestává se z výkonných varistorů MOV a jeho parametry umožňují použití v objektech s uvažovanou hladinou och</t>
  </si>
  <si>
    <t>741330042</t>
  </si>
  <si>
    <t>Montáž stykač střídavý vestavný třípólový do 25 A se zapojením vodičů</t>
  </si>
  <si>
    <t>RMAT0001</t>
  </si>
  <si>
    <t>Výkonový stykač kontakty AC-3</t>
  </si>
  <si>
    <t>74133063R</t>
  </si>
  <si>
    <t>Montáž relé impulsní</t>
  </si>
  <si>
    <t>RMAT0002</t>
  </si>
  <si>
    <t>Impulsní relé 230/S</t>
  </si>
  <si>
    <t>741331075</t>
  </si>
  <si>
    <t>Montáž termostatu bez zapojení vodičů</t>
  </si>
  <si>
    <t>RMAT0004</t>
  </si>
  <si>
    <t>Sněžný regulátor</t>
  </si>
  <si>
    <t>1165131</t>
  </si>
  <si>
    <t>PROP.LISTA Z-GV-10/3P-3TE 63A 10MM2</t>
  </si>
  <si>
    <t>RMAT0005</t>
  </si>
  <si>
    <t>Podružný materiál</t>
  </si>
  <si>
    <t>RMAT0003</t>
  </si>
  <si>
    <t>trafo domácí video-telefon viz. domácí telefon</t>
  </si>
  <si>
    <t>RKON0001</t>
  </si>
  <si>
    <t>Pomocné montážní práce při osazení přístrojů a úpravy osazení/vedení v rozváděči</t>
  </si>
  <si>
    <t>B - HV SO-01 EL rozv RSS01</t>
  </si>
  <si>
    <t>35713135</t>
  </si>
  <si>
    <t>rozvodnice zapuštěná, neprůhledné dveře, 4 řady, šířka 14 modulárních jednotek</t>
  </si>
  <si>
    <t>Montáž Asymetrický cyklovač</t>
  </si>
  <si>
    <t>Uc AC 12 ÷ 230 V, DC 12 ÷ 220 V, 1x přepínací kontakt 8 A, asymetrický cyklovač začínající impulzem nebo mezerou</t>
  </si>
  <si>
    <t>C - HV SO-01 EL rozvody</t>
  </si>
  <si>
    <t xml:space="preserve">    46-M - Zemní práce při extr.mont.pracích</t>
  </si>
  <si>
    <t>741110021</t>
  </si>
  <si>
    <t>Montáž trubka plastová tuhá D přes 16 do 23 mm uložená pod omítku</t>
  </si>
  <si>
    <t>34571091</t>
  </si>
  <si>
    <t>trubka elektroinstalační tuhá z PVC D 13,7/16mm</t>
  </si>
  <si>
    <t>Rozvírací hmoždinka do sádrokartonu</t>
  </si>
  <si>
    <t>hmoždinka vč. vrutu - 8x60</t>
  </si>
  <si>
    <t>741112001</t>
  </si>
  <si>
    <t>Montáž krabice zapuštěná plastová kruhová</t>
  </si>
  <si>
    <t>34571521</t>
  </si>
  <si>
    <t>krabice pod omítku PVC odbočná kruhová D 70mm s víčkem a svorkovnicí</t>
  </si>
  <si>
    <t>3457145R</t>
  </si>
  <si>
    <t>krabice pod omítku PVC odbočná kruhová D 70mm hluboká s víčkem</t>
  </si>
  <si>
    <t>34571563</t>
  </si>
  <si>
    <t>krabice pod omítku PVC odbočná kruhová D 100mm s víčkem a svorkovnicí</t>
  </si>
  <si>
    <t>741112002</t>
  </si>
  <si>
    <t>Montáž krabice zapuštěná plastová kruhová pro sádrokartonové příčky</t>
  </si>
  <si>
    <t>34571470</t>
  </si>
  <si>
    <t>krabice do dutých stěn PVC odbočná kruhová D 70mm s víčkem</t>
  </si>
  <si>
    <t>34571464</t>
  </si>
  <si>
    <t>krabice do dutých stěn PVC přístrojová kruhová D 70mm mělká</t>
  </si>
  <si>
    <t>118676R</t>
  </si>
  <si>
    <t>KRABICE DO SDK S VENECKEM KR 97/L NA vč. svorkovnice</t>
  </si>
  <si>
    <t>741112003</t>
  </si>
  <si>
    <t>Montáž krabice zapuštěná plastová čtyřhranná</t>
  </si>
  <si>
    <t>3457152R</t>
  </si>
  <si>
    <t xml:space="preserve">krabice KT 250/1  vč. svorkovnice  EPS 2</t>
  </si>
  <si>
    <t>741112021</t>
  </si>
  <si>
    <t>Montáž krabice nástěnná plastová čtyřhranná do 100x100 mm</t>
  </si>
  <si>
    <t>34571476</t>
  </si>
  <si>
    <t>krabice lištová PVC přístrojová čtvercová 80x80mm hluboká A8/5 IP54</t>
  </si>
  <si>
    <t>741112061</t>
  </si>
  <si>
    <t>Montáž krabice přístrojová zapuštěná plastová kruhová</t>
  </si>
  <si>
    <t>34571450</t>
  </si>
  <si>
    <t>krabice pod omítku PVC přístrojová kruhová D 70mm</t>
  </si>
  <si>
    <t>34571451</t>
  </si>
  <si>
    <t>krabice pod omítku PVC přístrojová kruhová D 70mm hluboká</t>
  </si>
  <si>
    <t>741120401</t>
  </si>
  <si>
    <t>Montáž vodič Cu izolovaný drátovací plný a laněný žíla 0,35-6 mm2 v rozváděči (např. CY)</t>
  </si>
  <si>
    <t>34141026</t>
  </si>
  <si>
    <t>vodič propojovací flexibilní jádro Cu lanované izolace PVC 450/750V (H07V-K) 1x4mm2</t>
  </si>
  <si>
    <t>Poznámka k položce:_x000d_
Poznámka k položce: H07V-K CYA, průměr vodiče 4,8mm</t>
  </si>
  <si>
    <t>741120403</t>
  </si>
  <si>
    <t>Montáž vodič Cu izolovaný drátovací plný a laněný žíla 10-16 mm2 v rozváděči (např. CY)</t>
  </si>
  <si>
    <t>34141029</t>
  </si>
  <si>
    <t>vodič propojovací flexibilní jádro Cu lanované izolace PVC 450/750V (H07V-K) 1x16mm2</t>
  </si>
  <si>
    <t>Poznámka k položce:_x000d_
Poznámka k položce: H07V-K CYA, průměr vodiče 8,1mm</t>
  </si>
  <si>
    <t>741122011</t>
  </si>
  <si>
    <t>Montáž kabel Cu bez ukončení uložený pod omítku plný kulatý 2x1,5 až 2,5 mm2 (např. CYKY)</t>
  </si>
  <si>
    <t>34111005</t>
  </si>
  <si>
    <t>kabel instalační jádro Cu plné izolace PVC plášť PVC 450/750V (CYKY) 2x1,5mm2</t>
  </si>
  <si>
    <t>Poznámka k položce:_x000d_
Poznámka k položce: CYKY, průměr kabelu 8,1mm</t>
  </si>
  <si>
    <t>741122015</t>
  </si>
  <si>
    <t>Montáž kabel Cu bez ukončení uložený pod omítku plný kulatý 3x1,5 mm2 (např. CYKY)</t>
  </si>
  <si>
    <t>34111030</t>
  </si>
  <si>
    <t>kabel instalační jádro Cu plné izolace PVC plášť PVC 450/750V (CYKY) 3x1,5mm2</t>
  </si>
  <si>
    <t>Poznámka k položce:_x000d_
Poznámka k položce: CYKY, průměr kabelu 8,6mm</t>
  </si>
  <si>
    <t>1257395007</t>
  </si>
  <si>
    <t>KABEL CYKY-O 3x1,5, BUBEN</t>
  </si>
  <si>
    <t>741122016</t>
  </si>
  <si>
    <t>Montáž kabel Cu bez ukončení uložený pod omítku plný kulatý 3x2,5 až 6 mm2 (např. CYKY)</t>
  </si>
  <si>
    <t>34111036</t>
  </si>
  <si>
    <t>kabel instalační jádro Cu plné izolace PVC plášť PVC 450/750V (CYKY) 3x2,5mm2</t>
  </si>
  <si>
    <t>Poznámka k položce:_x000d_
Poznámka k položce: CYKY, průměr kabelu 9,5mm</t>
  </si>
  <si>
    <t>741122024</t>
  </si>
  <si>
    <t>Montáž kabel Cu bez ukončení uložený pod omítku plný kulatý 4x10 mm2 (např. CYKY)</t>
  </si>
  <si>
    <t>34111076</t>
  </si>
  <si>
    <t>kabel instalační jádro Cu plné izolace PVC plášť PVC 450/750V (CYKY) 4x10mm2</t>
  </si>
  <si>
    <t>Poznámka k položce:_x000d_
Poznámka k položce: CYKY, průměr kabelu 16,1mm</t>
  </si>
  <si>
    <t>741122031</t>
  </si>
  <si>
    <t>Montáž kabel Cu bez ukončení uložený pod omítku plný kulatý 5x1,5 až 2,5 mm2 (např. CYKY)</t>
  </si>
  <si>
    <t>34111090</t>
  </si>
  <si>
    <t>kabel instalační jádro Cu plné izolace PVC plášť PVC 450/750V (CYKY) 5x1,5mm2</t>
  </si>
  <si>
    <t>Poznámka k položce:_x000d_
Poznámka k položce: CYKY, průměr kabelu 10,1mm</t>
  </si>
  <si>
    <t>2000000380</t>
  </si>
  <si>
    <t xml:space="preserve">CYKY-O  5x1,5 RE</t>
  </si>
  <si>
    <t>34111094</t>
  </si>
  <si>
    <t>kabel instalační jádro Cu plné izolace PVC plášť PVC 450/750V (CYKY) 5x2,5mm2</t>
  </si>
  <si>
    <t>Poznámka k položce:_x000d_
Poznámka k položce: CYKY, průměr kabelu 11,2mm</t>
  </si>
  <si>
    <t>1165367</t>
  </si>
  <si>
    <t>KABEL CYSY 5G2,5 H05VV-F CERNA</t>
  </si>
  <si>
    <t>741122041</t>
  </si>
  <si>
    <t>Montáž kabel Cu bez ukončení uložený pod omítku plný kulatý 7x1,5 až 2,5 mm2 (např. CYKY)</t>
  </si>
  <si>
    <t>1257378008</t>
  </si>
  <si>
    <t>KABEL JYTY-J 7x1, BUBEN</t>
  </si>
  <si>
    <t>741124646</t>
  </si>
  <si>
    <t>Montáž kabel Cu topný okruh 230 V do okapu a svodu uchycení na příchytky nebo lanko</t>
  </si>
  <si>
    <t>34191014</t>
  </si>
  <si>
    <t>kabel topný dvoužilový okruh 2300W 117,3m</t>
  </si>
  <si>
    <t>741128002</t>
  </si>
  <si>
    <t>Ostatní práce při montáži vodičů a kabelů - označení dalším štítkem</t>
  </si>
  <si>
    <t>741128021</t>
  </si>
  <si>
    <t>Příplatek k montáži kabelů za zatažení vodiče a kabelu do 0,75 kg</t>
  </si>
  <si>
    <t>741132132</t>
  </si>
  <si>
    <t>Ukončení kabelů 4x10 mm2 smršťovací záklopkou nebo páskem bez letování</t>
  </si>
  <si>
    <t>741310101</t>
  </si>
  <si>
    <t>Montáž spínač (polo)zapuštěný bezšroubové připojení 1-jednopólový se zapojením vodičů</t>
  </si>
  <si>
    <t>34539010</t>
  </si>
  <si>
    <t>přístroj spínače jednopólového, řazení 1, 1So bezšroubové svorky</t>
  </si>
  <si>
    <t>Poznámka k položce:_x000d_
Poznámka k položce: Směřující k celoplošným moderním tvarově hranatým prvkům „s nezadíratelným povrchem“.</t>
  </si>
  <si>
    <t>34539049</t>
  </si>
  <si>
    <t>kryt spínače jednoduchý</t>
  </si>
  <si>
    <t>34539050</t>
  </si>
  <si>
    <t>kryt spínače dělený</t>
  </si>
  <si>
    <t>741310104</t>
  </si>
  <si>
    <t>Montáž spínač (polo)zapuštěný bezšroubové připojení 2 dvoupólový se zapojením vodičů</t>
  </si>
  <si>
    <t>34539011</t>
  </si>
  <si>
    <t>přístroj spínače dvojpólového, řazení 2, 2S bezšroubové svorky</t>
  </si>
  <si>
    <t>741310112</t>
  </si>
  <si>
    <t>Montáž ovladač (polo)zapuštěný bezšroubové připojení 1/0-tlačítkový zapínací se zapojením vodičů</t>
  </si>
  <si>
    <t>34539021</t>
  </si>
  <si>
    <t>přístroj ovládače zapínacího, řazení 1/0, 1/0S, 1/0So bezšroubové svorky</t>
  </si>
  <si>
    <t>741310121</t>
  </si>
  <si>
    <t>Montáž přepínač (polo)zapuštěný bezšroubové připojení 5-seriový se zapojením vodičů</t>
  </si>
  <si>
    <t>34539012</t>
  </si>
  <si>
    <t>přístroj přepínače sériového, řazení 5 bezšroubové svorky</t>
  </si>
  <si>
    <t>741310122</t>
  </si>
  <si>
    <t>Montáž přepínač (polo)zapuštěný bezšroubové připojení 6-střídavý se zapojením vodičů</t>
  </si>
  <si>
    <t>34539016</t>
  </si>
  <si>
    <t>přístroj přepínače střídavého, řazení 6, 6So, 6S bezšroubové svorky</t>
  </si>
  <si>
    <t>741310125</t>
  </si>
  <si>
    <t>Montáž přepínač (polo)zapuštěný bezšroubové připojení 6+6-dvojitý střídavý se zapojením vodičů</t>
  </si>
  <si>
    <t>34539017</t>
  </si>
  <si>
    <t>přístroj přepínače střídavého dvojitého, řazení 6+6(6+1) bezšroubové svorky</t>
  </si>
  <si>
    <t>741310126</t>
  </si>
  <si>
    <t>Montáž přepínač (polo)zapuštěný bezšroubové připojení 7-křížový se zapojením vodičů</t>
  </si>
  <si>
    <t>34539014</t>
  </si>
  <si>
    <t>přístroj přepínače křížového, řazení 7, 7So bezšroubové svorky</t>
  </si>
  <si>
    <t>741310252</t>
  </si>
  <si>
    <t>Montáž spínač (polo)zapuštěný šroubové připojení 2-dvoupólových prostředí venkovní/mokré se zapojením vodičů</t>
  </si>
  <si>
    <t>RMAT0006</t>
  </si>
  <si>
    <t>přístroj spínače s krytem Č.2 BÍLÝ pod omítku IP44</t>
  </si>
  <si>
    <t>741310261</t>
  </si>
  <si>
    <t>Montáž přepínač (polo)zapuštěný šroubové připojení 5-sériových prostředí venkovní/mokré se zapojením vodičů</t>
  </si>
  <si>
    <t>34535013</t>
  </si>
  <si>
    <t>přístroj přepínače sériového zápustného, s krytem, řazení 5, IP44, šroubové svorky</t>
  </si>
  <si>
    <t>741310263</t>
  </si>
  <si>
    <t>Montáž přepínač (polo)zapuštěný šroubové připojení 6-střídavých prostředí venkovní/mokré se zapojením vodičů</t>
  </si>
  <si>
    <t>34535048</t>
  </si>
  <si>
    <t>přístroj přepínače zápustného střídavého, s krytem, řazení 6, IP44, šroubové svorky</t>
  </si>
  <si>
    <t>741311003</t>
  </si>
  <si>
    <t>Montáž čidlo pohybu vestavné se zapojením vodičů</t>
  </si>
  <si>
    <t>RMAT0009</t>
  </si>
  <si>
    <t>pohybový senzor 180° IP54</t>
  </si>
  <si>
    <t>RMAT0010</t>
  </si>
  <si>
    <t>pohybový senzor 360° IP54</t>
  </si>
  <si>
    <t>74131102R</t>
  </si>
  <si>
    <t>Montáž přípojka sporáková</t>
  </si>
  <si>
    <t>Sporáková kombinace pod omítku, vč. instalační krabice</t>
  </si>
  <si>
    <t>741313001</t>
  </si>
  <si>
    <t>Montáž zásuvka (polo)zapuštěná bezšroubové připojení 2P+PE se zapojením vodičů</t>
  </si>
  <si>
    <t>34555241</t>
  </si>
  <si>
    <t>přístroj zásuvky zápustné jednonásobné, krytka s clonkami, bezšroubové svorky</t>
  </si>
  <si>
    <t>741313005</t>
  </si>
  <si>
    <t>Montáž zásuvka (polo)zapuštěná bezšroubové připojení 2P + PE s přepěťovou ochranou se zapojením vodičů</t>
  </si>
  <si>
    <t>34555244</t>
  </si>
  <si>
    <t>přístroj zásuvky zápustné jednonásobné s optickou přepěťovou ochranou, krytka s clonkami, bezšroubové svorky</t>
  </si>
  <si>
    <t>741313082</t>
  </si>
  <si>
    <t>Montáž zásuvka chráněná v krabici šroubové připojení 2P+PE prostředí venkovní, mokré se zapojením vodičů</t>
  </si>
  <si>
    <t>1000005970</t>
  </si>
  <si>
    <t>ABB 5598A-2999B Zásuvka jednonásobná s víčkem, s ochranou před přepětím, IP44 25-IPxx</t>
  </si>
  <si>
    <t>34539060</t>
  </si>
  <si>
    <t>rámeček dvojnásobný</t>
  </si>
  <si>
    <t>34539061</t>
  </si>
  <si>
    <t>rámeček trojnásobný</t>
  </si>
  <si>
    <t>34539059</t>
  </si>
  <si>
    <t>rámeček jednonásobný</t>
  </si>
  <si>
    <t>741313085</t>
  </si>
  <si>
    <t>Montáž zásuvek chráněných v krabici šroubové připojení 3P+N+PE prostředí venkovní, mokré se zapojením vodičů</t>
  </si>
  <si>
    <t>1000302376</t>
  </si>
  <si>
    <t>SCAME 413.3267 Zásuvka vestavná OPTIMA, šikmá - 413.3267</t>
  </si>
  <si>
    <t>741420020</t>
  </si>
  <si>
    <t>Montáž svorka hromosvodná s jedním šroubem</t>
  </si>
  <si>
    <t>svorka zemnící ZSA 16</t>
  </si>
  <si>
    <t>páska zemnící úzká ZS 16</t>
  </si>
  <si>
    <t>34562693</t>
  </si>
  <si>
    <t>svorkovnice krabicová bezšroubová jednopólová pro 2 vodiče 0,5-2,5mm2, 400V 24A</t>
  </si>
  <si>
    <t>34562694</t>
  </si>
  <si>
    <t>svorkovnice krabicová bezšroubová jednopólová pro 3 vodiče 0,5-2,5mm2, 400V 24A</t>
  </si>
  <si>
    <t>34562695</t>
  </si>
  <si>
    <t>svorkovnice krabicová bezšroubová jednopólová pro 4 vodiče 0,5-2,5mm2, 400V 24A</t>
  </si>
  <si>
    <t>74111010R</t>
  </si>
  <si>
    <t xml:space="preserve">Montáž kabelového žlabu  drátěného 150/50 mm</t>
  </si>
  <si>
    <t>3457560R</t>
  </si>
  <si>
    <t>žlab kabelový drátěný galvanicky zinkovaný 150/50</t>
  </si>
  <si>
    <t>34575382</t>
  </si>
  <si>
    <t>spojka kabelového žlabu drátěného galvanicky zinkovaná bezšroubová</t>
  </si>
  <si>
    <t>58541233</t>
  </si>
  <si>
    <t>pojivo sádrové normálně tuhnoucí pro instalace</t>
  </si>
  <si>
    <t>74176102R</t>
  </si>
  <si>
    <t>Montáž senzoru teploty a vlhkosti prostředí</t>
  </si>
  <si>
    <t>RMAT0007</t>
  </si>
  <si>
    <t>Senzor teplotně vlhkostní</t>
  </si>
  <si>
    <t>RMAT0008</t>
  </si>
  <si>
    <t>fixační závěs - nerez</t>
  </si>
  <si>
    <t>55344071</t>
  </si>
  <si>
    <t>příchytka topného kabelu plastová do žlabu</t>
  </si>
  <si>
    <t>Přetočení kabelu z bubnu</t>
  </si>
  <si>
    <t>46-M</t>
  </si>
  <si>
    <t>Zemní práce při extr.mont.pracích</t>
  </si>
  <si>
    <t>460671113</t>
  </si>
  <si>
    <t>Výstražná fólie pro krytí kabelů šířky 34 cm</t>
  </si>
  <si>
    <t>69311306</t>
  </si>
  <si>
    <t>pás varovný síťový do výkopu š 340mm</t>
  </si>
  <si>
    <t>Poznámka k položce:_x000d_
Poznámka k položce: žlutá - plyn, modrá - voda, červená - elektro</t>
  </si>
  <si>
    <t>460791212</t>
  </si>
  <si>
    <t>Montáž trubek ochranných plastových uložených volně do rýhy ohebných přes 32 do 50 mm</t>
  </si>
  <si>
    <t>34571351</t>
  </si>
  <si>
    <t>trubka elektroinstalační ohebná dvouplášťová korugovaná (chránička) D 41/50mm, HDPE+LDPE</t>
  </si>
  <si>
    <t>468041111</t>
  </si>
  <si>
    <t>Řezání betonového podkladu nebo krytu při elektromontážích hl do 10 cm</t>
  </si>
  <si>
    <t>D - HV SO-01 EL osvětl</t>
  </si>
  <si>
    <t>741 - Elektroinstalace - silnoproud</t>
  </si>
  <si>
    <t xml:space="preserve">A/ svítidlo přisazené, kovová montura, stínítko třívrstvé opálové sklo s matovaným povrchem, držení stínidla sklapovací držáky, 3xE27, IP 44, rozměr DxŠxV  420x420x76, vč. LED žárovky</t>
  </si>
  <si>
    <t xml:space="preserve">B/ svítidlo přisazené, kovová montura, stínítko třívrstvé opálové sklo s matovaným povrchem, držení stínidla sklapovací držáky, 2xE27, IP 44, rozměr DxŠxV  320x320x76, vč. LED žárovky</t>
  </si>
  <si>
    <t xml:space="preserve">C/ svítidlo LED, montura kovová, stínidlo opálový polykarbonát, držení stínidla pružinové, bílé, rozměr DxŠxV  600x60x46, IP 44, 13W , NTTO [lm] 1470, 4000 K</t>
  </si>
  <si>
    <t xml:space="preserve">D/ svítidlo s kovovou monturou, bílé, stínítko opálový polykarbonát, držení stínítka pružinové, 2 x E27, IP 54, stropní/nástěné, vč. LED žárovky, rozměr DxŠxV  300x300x76</t>
  </si>
  <si>
    <t>E/ svítidlo LED,bílý lakovaný ocelový plech s difuzorem, mikroprisma, IP 40/20, přisazené, 25W, světelný tok zdroje 3700 lm, K 4000</t>
  </si>
  <si>
    <t>F/ svítidlo LED, těleseo polyester plněný skelným vláknem (GF) pololesk, difuzor, kryt svítidla opálový, 26W, přisazené, IP 65, k 4000, světelný tok zdroje 4100 lm</t>
  </si>
  <si>
    <t>G/ montura polykarboná, stínítko čirý polykarbonát - E27, IP 65, bílá, ochranný kovový koš, stropní nástěné, vč. LED žárovky</t>
  </si>
  <si>
    <t>N/ Nouzové LED svítidlo k montáži na stenu pro únikové cesty, 60 lumenu – DIN EN 60598/2/22, DIN ISO 7010 – Dosah detekce 20 metru – 60 lumenu – Ni-CD baterie se tremi hodinami jmenovité doby provozu – S testovacím tlacítkem – Vc. všech piktogramu – Plast</t>
  </si>
  <si>
    <t>741370002</t>
  </si>
  <si>
    <t>Montáž svítidlo žárovkové bytové stropní přisazené 1 zdroj se sklem</t>
  </si>
  <si>
    <t>741370034</t>
  </si>
  <si>
    <t>Montáž svítidlo žárovkové bytové nástěnné přisazené 2 zdroje nouzové</t>
  </si>
  <si>
    <t>741372061</t>
  </si>
  <si>
    <t>Montáž svítidlo LED interiérové přisazené stropní hranaté nebo kruhové do 0,09 m2 se zapojením vodičů</t>
  </si>
  <si>
    <t>doplnění světelných zdrojů a startérů</t>
  </si>
  <si>
    <t>E - HV SO-01 hrom</t>
  </si>
  <si>
    <t>741410001</t>
  </si>
  <si>
    <t>Montáž vodič uzemňovací pásek D do 120 mm2 na povrchu</t>
  </si>
  <si>
    <t>741410003</t>
  </si>
  <si>
    <t>Montáž vodič uzemňovací drát nebo lano D do 10 mm na povrchu</t>
  </si>
  <si>
    <t>35441073</t>
  </si>
  <si>
    <t>drát D 10mm FeZn</t>
  </si>
  <si>
    <t>741420001</t>
  </si>
  <si>
    <t>Montáž drát nebo lano hromosvodné svodové D do 10 mm s podpěrou</t>
  </si>
  <si>
    <t>35441077</t>
  </si>
  <si>
    <t>drát D 8mm AlMgSi</t>
  </si>
  <si>
    <t>741420021</t>
  </si>
  <si>
    <t>Montáž svorka hromosvodná se 2 šrouby</t>
  </si>
  <si>
    <t>35441996</t>
  </si>
  <si>
    <t>svorka odbočovací a spojovací pro spojování kruhových a páskových vodičů, FeZn</t>
  </si>
  <si>
    <t>741420022</t>
  </si>
  <si>
    <t>Montáž svorka hromosvodná se 3 a více šrouby</t>
  </si>
  <si>
    <t>35441986</t>
  </si>
  <si>
    <t>svorka odbočovací a spojovací pro pásek 30x4mm, FeZn</t>
  </si>
  <si>
    <t>35431015</t>
  </si>
  <si>
    <t>svorka uzemnění FeZn zkušební, spoj hromosvod/uzemnění</t>
  </si>
  <si>
    <t>Poznámka k položce:_x000d_
Poznámka k položce: SZb</t>
  </si>
  <si>
    <t>35441860</t>
  </si>
  <si>
    <t>svorka FeZn k jímací tyči - 4 šrouby</t>
  </si>
  <si>
    <t>podpěra k zemniči pr 10</t>
  </si>
  <si>
    <t>741420023</t>
  </si>
  <si>
    <t>Montáž svorka hromosvodná na okapové žlaby</t>
  </si>
  <si>
    <t>35431039</t>
  </si>
  <si>
    <t>svorka uzemnění AlMgSi na okapové žlaby</t>
  </si>
  <si>
    <t>Poznámka k položce:_x000d_
Poznámka k položce: SOc Al</t>
  </si>
  <si>
    <t>741420054</t>
  </si>
  <si>
    <t>Montáž vedení hromosvodné-tvarování prvku</t>
  </si>
  <si>
    <t>741420083</t>
  </si>
  <si>
    <t>Montáž vedení hromosvodné-štítek k označení svodu</t>
  </si>
  <si>
    <t>35442114</t>
  </si>
  <si>
    <t>štítek plastový - bez označení</t>
  </si>
  <si>
    <t>1214452</t>
  </si>
  <si>
    <t>PODPERA VEDENI PV 1P-55</t>
  </si>
  <si>
    <t>1228923</t>
  </si>
  <si>
    <t>PODPERA VEDENI NA OKAPY PPS RD8/100-120M</t>
  </si>
  <si>
    <t>Poznámka k položce:_x000d_
Poznámka k položce: určení průměru svodu dle stavební PD</t>
  </si>
  <si>
    <t>1030038499</t>
  </si>
  <si>
    <t>Podpěra vedení Al pro prům. 6-10mm pro plechové střechy s kolmým falcem</t>
  </si>
  <si>
    <t>35442270</t>
  </si>
  <si>
    <t>podpěra vedení na ploché střechy pr. 140mm, plastový zámek, výška vedení 100mm, plast s betonem, 1 kg</t>
  </si>
  <si>
    <t>741430005</t>
  </si>
  <si>
    <t>Montáž tyč jímací délky do 3 m na stojan</t>
  </si>
  <si>
    <t>35442261</t>
  </si>
  <si>
    <t>podstavec betonový pro jímací tyč se závitem M16 s PVC podložkou 20 kg</t>
  </si>
  <si>
    <t>35441070</t>
  </si>
  <si>
    <t>tyč jímací s rovným koncem 2000mm FeZn</t>
  </si>
  <si>
    <t>Montážní práce z pevného žebříku</t>
  </si>
  <si>
    <t>klp</t>
  </si>
  <si>
    <t>460171175</t>
  </si>
  <si>
    <t>Hloubení kabelových nezapažených rýh strojně š 35 cm hl 80 cm v hornině tř III skupiny 6</t>
  </si>
  <si>
    <t>460451184</t>
  </si>
  <si>
    <t>Zásyp kabelových rýh strojně se zhutněním š 35 cm hl 80 cm z horniny tř II skupiny 5</t>
  </si>
  <si>
    <t>460661111</t>
  </si>
  <si>
    <t>Kabelové lože z písku pro kabely nn bez zakrytí š lože do 35 cm</t>
  </si>
  <si>
    <t>G - HV SO-01 SLP</t>
  </si>
  <si>
    <t xml:space="preserve">    742 - Elektroinstalace - slaboproud</t>
  </si>
  <si>
    <t>742</t>
  </si>
  <si>
    <t>Elektroinstalace - slaboproud</t>
  </si>
  <si>
    <t>742110002</t>
  </si>
  <si>
    <t>Montáž trubek pro slaboproud plastových ohebných uložených pod omítku</t>
  </si>
  <si>
    <t>34571071</t>
  </si>
  <si>
    <t>trubka elektroinstalační ohebná z PVC (EN) 2316E</t>
  </si>
  <si>
    <t>742121001</t>
  </si>
  <si>
    <t>Montáž kabelů sdělovacích pro vnitřní rozvody do 15 žil</t>
  </si>
  <si>
    <t>34126167</t>
  </si>
  <si>
    <t>kabel sdělovací podélně vodotěsný stíněný laminovanou Al folií jádro Cu plné izolace foam-skin PE plášť PE 150V (TCEPKPFLE) 3x4x0,8mm2</t>
  </si>
  <si>
    <t>Poznámka k položce:_x000d_
Poznámka k položce: TCEPKPFLE, průměr kabelu 15mm</t>
  </si>
  <si>
    <t>34121233</t>
  </si>
  <si>
    <t>kabel sdělovací stíněný laminovanou Al fólií s příložným Cu drátem jádro Cu plné izolace PVC plášť PVC 300V (J-Y(St)Y…Lg) 2x2x0,8mm2</t>
  </si>
  <si>
    <t>Poznámka k položce:_x000d_
Poznámka k položce: J-Y(St)Y, průměr kabelu 7mm</t>
  </si>
  <si>
    <t>34121235</t>
  </si>
  <si>
    <t>kabel sdělovací stíněný laminovanou Al fólií s příložným Cu drátem jádro Cu plné izolace PVC plášť PVC 300V (J-Y(St)Y…Lg) 3x2x0,8mm2</t>
  </si>
  <si>
    <t>Poznámka k položce:_x000d_
Poznámka k položce: J-Y(St)Y, průměr kabelu 8mm</t>
  </si>
  <si>
    <t>34121239</t>
  </si>
  <si>
    <t>kabel sdělovací stíněný laminovanou Al fólií s příložným Cu drátem jádro Cu plné izolace PVC plášť PVC 300V (J-Y(St)Y…Lg) 5x2x0,8mm2</t>
  </si>
  <si>
    <t>Poznámka k položce:_x000d_
Poznámka k položce: J-Y(St)Y, průměr kabelu 9,5mm</t>
  </si>
  <si>
    <t>34121262</t>
  </si>
  <si>
    <t>kabel datový jádro Cu plné plášť PVC (U/UTP) kategorie 5e</t>
  </si>
  <si>
    <t>Poznámka k položce:_x000d_
Poznámka k položce: U/UTP, průměr kabelu 5mm</t>
  </si>
  <si>
    <t>1419194</t>
  </si>
  <si>
    <t>KABEL BELDEN H121 AL PE</t>
  </si>
  <si>
    <t>742310004</t>
  </si>
  <si>
    <t>Montáž elektroinstalační krabice pod tablo domácího telefonu</t>
  </si>
  <si>
    <t>jednotlačítkové vstupní tablo s kamerou a kódovou klávesnicí, stříška, instalace na povrch, barevný monitor 7", WiFi konektivita, obrazová paměť až pro 100 obrázků, výstup na zvonek</t>
  </si>
  <si>
    <t>Tabulky a štítky na kabely</t>
  </si>
  <si>
    <t>74232003R</t>
  </si>
  <si>
    <t>Montáž elektrický zámek</t>
  </si>
  <si>
    <t>38229006</t>
  </si>
  <si>
    <t>zámek elektrický s aretací</t>
  </si>
  <si>
    <t>74232003R1</t>
  </si>
  <si>
    <t>Montáž elektrický zvonek</t>
  </si>
  <si>
    <t>zvonek 12V</t>
  </si>
  <si>
    <t>742330001</t>
  </si>
  <si>
    <t>Montáž rozvaděče nástěnného</t>
  </si>
  <si>
    <t>skříň STA, rozbočovač a zesilovač , zdroj, v kovovém boxu 350x490x150</t>
  </si>
  <si>
    <t>kpl</t>
  </si>
  <si>
    <t>35712002</t>
  </si>
  <si>
    <t>rozvaděč nástěnný jednodílný 19" celoskleněné dveře 9U/400mm</t>
  </si>
  <si>
    <t>742330044</t>
  </si>
  <si>
    <t>Montáž datové zásuvky 1 až 6 pozic</t>
  </si>
  <si>
    <t>3745118R</t>
  </si>
  <si>
    <t>zásuvka datová komplet bílá s nezadíratelným povrchem</t>
  </si>
  <si>
    <t>3745100R</t>
  </si>
  <si>
    <t>zásuvka televizní TV+R+SAT komplet bílá s nezadíratelným povrchem</t>
  </si>
  <si>
    <t>74236015R</t>
  </si>
  <si>
    <t>Montáž spínacích prvků</t>
  </si>
  <si>
    <t>TT - aktivační jednotka + montážní krabice</t>
  </si>
  <si>
    <t xml:space="preserve">TH - aktivační jednotka + montážní krabice cena  vč. aktivačního tlačítka se 4m šňůrou</t>
  </si>
  <si>
    <t>EM - desetizónová ústředna nouzového volání napájené AC 230V , tlačítka přes napětí SELV</t>
  </si>
  <si>
    <t>742420021</t>
  </si>
  <si>
    <t>Montáž antenního stožáru včetně upevňovacího materiálu</t>
  </si>
  <si>
    <t>anténa TV vč. stožárku</t>
  </si>
  <si>
    <t>SO02 - Západní dům</t>
  </si>
  <si>
    <t>A - HV SO-02 AST</t>
  </si>
  <si>
    <t>ST-7 Základové konstrukce</t>
  </si>
  <si>
    <t>1,2*2*1,2*(1,2-0,37+0,1)</t>
  </si>
  <si>
    <t>(18,775*0,83)/2*(8,0+1,7+0,8)</t>
  </si>
  <si>
    <t>0,65*(2,2+2*0,6)*0,1</t>
  </si>
  <si>
    <t>0,6*(8,0+7*0,5+2*1,35+5,2+1,35+0,8+5,9)*0,1</t>
  </si>
  <si>
    <t>0,5*(7,6+6,775+2,975+6,575+2*0,5+2,8+4,0)*0,1</t>
  </si>
  <si>
    <t>0,4*(1,7+6,775+1,05)*0,1</t>
  </si>
  <si>
    <t>0,6*(7,0+2*5,4)*0,1+0,5*(2,97)*0,1</t>
  </si>
  <si>
    <t>0,6*(2,4+1,35+5*0,5+7,5+1,6)*0,1+0,5*(12,275+0,5+7,2)*0,1</t>
  </si>
  <si>
    <t>0,6*(2*7,0)*0,1+0,5*1,0*0,1</t>
  </si>
  <si>
    <t>0,5*(0,7+3,9+1,5+1,0+0,5)*0,1</t>
  </si>
  <si>
    <t>0,6*(8,0+0,5+0,5)*0,1</t>
  </si>
  <si>
    <t>0,4*(1,7+1,1)*0,1</t>
  </si>
  <si>
    <t>0,3*(4,375+3,325)*0,1+0,3*(0,425)*0,1+0,3*(1,57)*0,1</t>
  </si>
  <si>
    <t>0,3*(4,575+3,5)*0,1+3,0*(1,5)*0,1+3,0*(2,0)*0,1</t>
  </si>
  <si>
    <t>0,3*(2,6+3,9+0,7)*0,1</t>
  </si>
  <si>
    <t>(33,350*12,05-(13,975*1,95+6,775*1,95+14,8*1,05+10,15*2,6+7,6*1,05))*(0,370-0,270)</t>
  </si>
  <si>
    <t>(13,975*1,95)*(0,22-(0,15-0,1)/2)</t>
  </si>
  <si>
    <t>(6,775*1,95)*(0,105+(0,18+0,225)/2)</t>
  </si>
  <si>
    <t>(14,8*1,05)*(0,22-(0,15-0,130)/2)</t>
  </si>
  <si>
    <t>(10,15*2,6)*(0,25-(0,15-0,095)/2)</t>
  </si>
  <si>
    <t>(7,6*1,05)*(0,25-(0,15-0,130)/2)</t>
  </si>
  <si>
    <t>(12,1*2+13,975+1,7*4+4,4+5,2+33,350+1,6*2+1,2*4+1,1*2)*0,2</t>
  </si>
  <si>
    <t>31,150/0,1*3,03*1,3*0,001</t>
  </si>
  <si>
    <t>20,426/0,195*3,03*1,3*0,001</t>
  </si>
  <si>
    <t>0,65*(2,2+2*0,6)*(1,2-0,37)</t>
  </si>
  <si>
    <t>0,6*(8,0+7*0,5+2*1,35+5,2+1,35+0,8+5,9)*(1,2-0,37)</t>
  </si>
  <si>
    <t>0,5*(7,6+6,775+2,975+6,575+2*0,5+2,8+4,0)*(1,2-0,37)</t>
  </si>
  <si>
    <t>0,4*(1,7+6,775+1,05)*(1,2-0,37)</t>
  </si>
  <si>
    <t>0,6*(7,0+2*5,4)*(0,8-0,37)+0,5*(2,97)*(0,8-0,37)</t>
  </si>
  <si>
    <t>0,6*(2,4+1,35+5*0,5+7,5+1,6)*(1,6-0,37)+0,5*(12,275+0,5+7,2)*(1,6-0,37)</t>
  </si>
  <si>
    <t>0,6*(2*7,0)*(1,4-0,37)+0,5*1,0*(2,0-0,37)</t>
  </si>
  <si>
    <t>0,5*(0,7+3,9+1,5+1,0+0,5)*(2,0-0,37)</t>
  </si>
  <si>
    <t>0,6*(8,0+0,5+0,5)*(2,4-0,37)</t>
  </si>
  <si>
    <t>0,4*(1,7+1,1)*(2,6-1,47)</t>
  </si>
  <si>
    <t>0,3*(4,375+3,325)*(1,6-0,67)+0,3*(0,425)*(1,6-1,07)+0,3*(1,57)*(2,0-0,67)</t>
  </si>
  <si>
    <t>0,3*(4,575+3,5)*(2,0-1,07)+3,0*(1,5)*(2,4-1,07)+3,0*(2,0)*(2,0-1,47)</t>
  </si>
  <si>
    <t>0,3*(2,6+3,9+0,7)*(2,4-1,47)</t>
  </si>
  <si>
    <t>(13,975+14,8)*(1,07-0,075)</t>
  </si>
  <si>
    <t>12,1*(1,47-0,37)</t>
  </si>
  <si>
    <t>AST-2 1.Nadzemní podlaží</t>
  </si>
  <si>
    <t>(2*12,0+6*1,9+8,0+5,2+1,0*2)*(2,4+0,27)</t>
  </si>
  <si>
    <t>AST-2 1. Nadzemní podlaží</t>
  </si>
  <si>
    <t>AST-5 Pohledy</t>
  </si>
  <si>
    <t>"Pohled od jihu" 12,00*(4,25-1,5)</t>
  </si>
  <si>
    <t>"Pohled od severu" 12,00*(2,755-1,5)</t>
  </si>
  <si>
    <t>"pohled od západu" 33,350*(3,295-1,5)</t>
  </si>
  <si>
    <t>"Pohled od východu" 33,350*(3,295-1,5)</t>
  </si>
  <si>
    <t>0,384*18 "Přepočtené koeficientem množství</t>
  </si>
  <si>
    <t>401,868*0,0003 "Přepočtené koeficientem množství</t>
  </si>
  <si>
    <t>61,355*0,00034 "Přepočtené koeficientem množství</t>
  </si>
  <si>
    <t>33,350*12,05</t>
  </si>
  <si>
    <t>401,868*1,1655 "Přepočtené koeficientem množství</t>
  </si>
  <si>
    <t>(33,350)*2*0,65</t>
  </si>
  <si>
    <t>61,355*1,221 "Přepočtené koeficientem množství</t>
  </si>
  <si>
    <t>AST-3 Příčný řez A-A"</t>
  </si>
  <si>
    <t>AST -8 Západní dům - Střecha</t>
  </si>
  <si>
    <t>AST-3 Příčná řez A-A"</t>
  </si>
  <si>
    <t>AST-8 Výpis klempířských výrobků</t>
  </si>
  <si>
    <t>449,661*1,155 "Přepočtené koeficientem množství</t>
  </si>
  <si>
    <t>AST-9 Skladby konstrukcí</t>
  </si>
  <si>
    <t xml:space="preserve">"míst. 1.06, 1.08, 1.09, 1.11, 1.12, 1.14, 1.15, 1.17, 1.22, 1.24, 1.25, 1.27"  3,68+19,47+3,68+14,96+3,68+14,96+3,68+14,96+3,68+14,96+3,68+19,47</t>
  </si>
  <si>
    <t>"míst. 1.02, 1.03, 1.19, 1.21" 46,11+13,68+13,80+10,84</t>
  </si>
  <si>
    <t>"míst. 1,07, 1.10, 1.13, 1.16, 1.23, 1.26" 4,30+4,30+4,30+4,30+4,30+4,30</t>
  </si>
  <si>
    <t>"míst. 1.04, 1.20, 1.29, 1.30" 5,14+3,38+3,26+2,55</t>
  </si>
  <si>
    <t>Skl_E2</t>
  </si>
  <si>
    <t>Skl_B1+Skl_C1+Skl_F2</t>
  </si>
  <si>
    <t>ST-2 Základové konstrukce</t>
  </si>
  <si>
    <t>253,856*1,05 "Přepočtené koeficientem množství</t>
  </si>
  <si>
    <t>ST-8 Severní dům - schéma konstrukce krovu</t>
  </si>
  <si>
    <t>78,22*2,9376 "Přepočtené koeficientem množství</t>
  </si>
  <si>
    <t>18,68+47,30+12,24</t>
  </si>
  <si>
    <t>78,22*7,884 "Přepočtené koeficientem množství</t>
  </si>
  <si>
    <t>6,775+10,375+33,350</t>
  </si>
  <si>
    <t>50,5*1,08 "Přepočtené koeficientem množství</t>
  </si>
  <si>
    <t>"K09" 14</t>
  </si>
  <si>
    <t>AST-6 Výpis truhlářských konstrukcí</t>
  </si>
  <si>
    <t>"T09/L" 6</t>
  </si>
  <si>
    <t>"T09/P" 1</t>
  </si>
  <si>
    <t>"T10/L" 1</t>
  </si>
  <si>
    <t>"T10/P" 4</t>
  </si>
  <si>
    <t>"T12/L" 1</t>
  </si>
  <si>
    <t>6079411_T16</t>
  </si>
  <si>
    <t>Kompletní dodávka a montáž vestavné šatní skříně 1350x500x2500 mm - ozn. T18</t>
  </si>
  <si>
    <t>766_T19</t>
  </si>
  <si>
    <t>Kompletní dodávka a montáž vestavné šatní skříně 1475x500x2500 mm - ozn. T19</t>
  </si>
  <si>
    <t>AST-7 Výpis zámečnických výrobků</t>
  </si>
  <si>
    <t>2,0*1,0</t>
  </si>
  <si>
    <t>Venkovní čistící ocelová rohož vč. odvodňovací vaničky z nerezového plechu tl. 1,5 mm ozn. Z06</t>
  </si>
  <si>
    <t>2*1,1 "Přepočtené koeficientem množství</t>
  </si>
  <si>
    <t>3*1,1 "Přepočtené koeficientem množství</t>
  </si>
  <si>
    <t>276,948*1,05 "Přepočtené koeficientem množství</t>
  </si>
  <si>
    <t>7,7*1,1 "Přepočtené koeficientem množství</t>
  </si>
  <si>
    <t>44,89*1,1 "Přepočtené koeficientem množství</t>
  </si>
  <si>
    <t>156,136*1,1 "Přepočtené koeficientem množství</t>
  </si>
  <si>
    <t>B - HV SO-02 ZT</t>
  </si>
  <si>
    <t xml:space="preserve">    727 - Zdravotechnika - požární ochrana</t>
  </si>
  <si>
    <t>871171141</t>
  </si>
  <si>
    <t>Montáž vodovodního potrubí z plastů v otevřeném výkopu z polyetylenu PE 100 svařovaných na tupo SDR 11/PN16 D 40 x 3,7 mm</t>
  </si>
  <si>
    <t>WVN.VP403043W</t>
  </si>
  <si>
    <t>Trubka dvouvrstvá PE 100 RC SafeTech RC voda SDR11 40x3.7 100m BC</t>
  </si>
  <si>
    <t>721173405</t>
  </si>
  <si>
    <t>Potrubí z trub PVC SN4 svodné (ležaté) DN 250</t>
  </si>
  <si>
    <t>722130235</t>
  </si>
  <si>
    <t>Potrubí z ocelových trubek pozinkovaných závitových svařovaných běžných DN 40</t>
  </si>
  <si>
    <t>722230105</t>
  </si>
  <si>
    <t>Armatury se dvěma závity ventily přímé G 6/4"</t>
  </si>
  <si>
    <t>722231076</t>
  </si>
  <si>
    <t>Armatury se dvěma závity ventily zpětné mosazné PN 10 do 110°C G 6/4"</t>
  </si>
  <si>
    <t>722234267</t>
  </si>
  <si>
    <t>Armatury se dvěma závity filtry mosazný PN 20 do 80 °C G 6/4"</t>
  </si>
  <si>
    <t>72299006x</t>
  </si>
  <si>
    <t>Vyvažovací /regulační) ventil pro teplou vodu STAD B DN20, vnější závit, s vypouštěním, včetně izolačního pouzdra</t>
  </si>
  <si>
    <t>725861102</t>
  </si>
  <si>
    <t>Zápachové uzávěrky zařizovacích předmětů pro umyvadla DN 40</t>
  </si>
  <si>
    <t>727</t>
  </si>
  <si>
    <t>Zdravotechnika - požární ochrana</t>
  </si>
  <si>
    <t>727223122</t>
  </si>
  <si>
    <t>Protipožární ochranné manžety plastového potrubí prostup stropem tloušťky 150 mm požární odolnost EI 90-120 D 40</t>
  </si>
  <si>
    <t>727223125</t>
  </si>
  <si>
    <t>Protipožární ochranné manžety plastového potrubí prostup stropem tloušťky 150 mm požární odolnost EI 90-120 D 75</t>
  </si>
  <si>
    <t>727223127</t>
  </si>
  <si>
    <t>Protipožární ochranné manžety plastového potrubí prostup stropem tloušťky 150 mm požární odolnost EI 90-120 D 110</t>
  </si>
  <si>
    <t>C - HV SO-02 UT</t>
  </si>
  <si>
    <t>73200010R</t>
  </si>
  <si>
    <t>73200005R</t>
  </si>
  <si>
    <t>73200006R</t>
  </si>
  <si>
    <t>(ovládání a spínání ohřevu TUV a ekvitermního vytápění viz. část MaR)</t>
  </si>
  <si>
    <t>734209105</t>
  </si>
  <si>
    <t>Montáž závitových armatur s 1 závitem G 1 (DN 25)</t>
  </si>
  <si>
    <t>Ovládání a spínání podlahového vytápění termostatem viz. část MaR</t>
  </si>
  <si>
    <t>D - HV SO-02 VZT</t>
  </si>
  <si>
    <t>E - HV SO-02 MaR</t>
  </si>
  <si>
    <t xml:space="preserve">    D2 - ŘÍDÍCÍ SYSTÉM (DT2)</t>
  </si>
  <si>
    <t>D3 - D3</t>
  </si>
  <si>
    <t xml:space="preserve">    D4 - PERIFERIE </t>
  </si>
  <si>
    <t xml:space="preserve">    D5 - ROZVADĚČ  DT2</t>
  </si>
  <si>
    <t xml:space="preserve">    D6 - MONTÁŽ VČETNĚ DODÁVKY KABELŮ A KABELOVÝCH TRAS</t>
  </si>
  <si>
    <t>ŘÍDÍCÍ SYSTÉM (DT2)</t>
  </si>
  <si>
    <t>SOFTWAROVÉ OŽIVENÍ (ROZŠÍŘENÍ SW O VZT3 MODBUS)</t>
  </si>
  <si>
    <t>VENKOVNÍ TEPLOTNÍ ČIDLO Ni1000 – TES2</t>
  </si>
  <si>
    <t>PŘÍMÝ UZAVÍRACÍ KULOVÝ VENTIL DN25 – SRV-TUV2, SRVT2.1</t>
  </si>
  <si>
    <t>SERVOPOHON PRO KULOVÉ VENTILY VAI60, 2-BODOVÉ ŘÍZENÍ 230V – SRV-TUV2, SRVT2.1</t>
  </si>
  <si>
    <t>TROJCESTNÝ SMĚŠ. VENTIL DN15, KV1,6 – SRVT2.2</t>
  </si>
  <si>
    <t>SERVOPOHON 24V 0-10V SIG., 400N – SRVT2.2</t>
  </si>
  <si>
    <t>PŘÍLOŽNÉ TEPLOTNÍ ČIDLO Ni1000 – TV2.2</t>
  </si>
  <si>
    <t>KABELOVÉ TEPLOTNÍ ČIDLO Ni1000 – TUV2</t>
  </si>
  <si>
    <t>KAPILÁROVÝ TERMOSTAT 15-95°C, NASTAVENÍ ŽÁDANÉ HODNOTY POD KRYTEM – STH2.2</t>
  </si>
  <si>
    <t xml:space="preserve">ROZVADĚČ  DT2</t>
  </si>
  <si>
    <t>ROZVADĚČ 1000x800x260 + ÚCHYTY</t>
  </si>
  <si>
    <t>D6</t>
  </si>
  <si>
    <t>A - HV SO-02 EL rozv RSS</t>
  </si>
  <si>
    <t>B - HV SO-02 EL rozvody</t>
  </si>
  <si>
    <t>us</t>
  </si>
  <si>
    <t>C - HV SO-02 EL osvětl</t>
  </si>
  <si>
    <t>D - HV SO-02 EL hrom</t>
  </si>
  <si>
    <t>G - HV SO-02 SLP</t>
  </si>
  <si>
    <t>A - HV IO-01 Vodovod</t>
  </si>
  <si>
    <t>113107026</t>
  </si>
  <si>
    <t>Odstranění podkladů nebo krytů při překopech inženýrských sítí s přemístěním hmot na skládku ve vzdálenosti do 3 m nebo s naložením na dopravní prostředek ručně z kameniva hrubého drceného se štětem, o tl. vrstvy přes 250 do 450 mm</t>
  </si>
  <si>
    <t>113107044</t>
  </si>
  <si>
    <t>Odstranění podkladů nebo krytů při překopech inženýrských sítí s přemístěním hmot na skládku ve vzdálenosti do 3 m nebo s naložením na dopravní prostředek ručně živičných, o tl. vrstvy přes 150 do 200 mm</t>
  </si>
  <si>
    <t>113107423</t>
  </si>
  <si>
    <t>Odstranění podkladů nebo krytů při překopech inženýrských sítí s přemístěním hmot na skládku ve vzdálenosti do 3 m nebo s naložením na dopravní prostředek strojně plochy jednotlivě do 15 m2 z kameniva hrubého drceného, o tl. vrstvy přes 200 do 300 mm</t>
  </si>
  <si>
    <t>113107444</t>
  </si>
  <si>
    <t>Odstranění podkladů nebo krytů při překopech inženýrských sítí s přemístěním hmot na skládku ve vzdálenosti do 3 m nebo s naložením na dopravní prostředek strojně plochy jednotlivě do 15 m2 živičných, o tl. vrstvy přes 150 do 200 mm</t>
  </si>
  <si>
    <t>113154234</t>
  </si>
  <si>
    <t>Frézování živičného podkladu nebo krytu s naložením na dopravní prostředek plochy přes 500 do 1 000 m2 bez překážek v trase pruhu šířky přes 1 m do 2 m, tloušťky vrstvy 100 mm</t>
  </si>
  <si>
    <t>115101201</t>
  </si>
  <si>
    <t>Čerpání vody na dopravní výšku do 10 m s uvažovaným průměrným přítokem do 500 l/min</t>
  </si>
  <si>
    <t xml:space="preserve">"7 dní - fakturovat podle skutečnosti"  7*24</t>
  </si>
  <si>
    <t>119001401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</si>
  <si>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</t>
  </si>
  <si>
    <t>119001405</t>
  </si>
  <si>
    <t>119001423</t>
  </si>
  <si>
    <t>119003131</t>
  </si>
  <si>
    <t>Pomocné konstrukce při zabezpečení výkopu svislé výstražná páska zřízení</t>
  </si>
  <si>
    <t>119003132</t>
  </si>
  <si>
    <t>Pomocné konstrukce při zabezpečení výkopu svislé výstražná páska odstranění</t>
  </si>
  <si>
    <t>132211401</t>
  </si>
  <si>
    <t>Hloubená vykopávka pod základy ručně s přehozením výkopku na vzdálenost 3 m nebo s naložením na dopravní prostředek v hornině třídy těžitelnosti I skupiny 3</t>
  </si>
  <si>
    <t>132351253</t>
  </si>
  <si>
    <t>Hloubení nezapažených rýh šířky přes 800 do 2 000 mm strojně s urovnáním dna do předepsaného profilu a spádu v hornině třídy těžitelnosti II skupiny 4 přes 50 do 100 m3</t>
  </si>
  <si>
    <t xml:space="preserve">"vodovodní  přípojka V1"  23,0*0,8*1,6</t>
  </si>
  <si>
    <t>"areálová přípojka" 47,0*0,8*1,6</t>
  </si>
  <si>
    <t>139001101</t>
  </si>
  <si>
    <t>Příplatek k cenám hloubených vykopávek za ztížení vykopávky v blízkosti podzemního vedení nebo výbušnin pro jakoukoliv třídu horniny</t>
  </si>
  <si>
    <t>151101101</t>
  </si>
  <si>
    <t>Zřízení pažení a rozepření stěn rýh pro podzemní vedení příložné pro jakoukoliv mezerovitost, hloubky do 2 m</t>
  </si>
  <si>
    <t>2*70,0*1,5</t>
  </si>
  <si>
    <t>151101111</t>
  </si>
  <si>
    <t>Odstranění pažení a rozepření stěn rýh pro podzemní vedení s uložením materiálu na vzdálenost do 3 m od kraje výkopu příložné, hloubky do 2 m</t>
  </si>
  <si>
    <t>162251121</t>
  </si>
  <si>
    <t>Vodorovné přemístění výkopku nebo sypaniny po suchu na obvyklém dopravním prostředku, bez naložení výkopku, avšak se složením bez rozhrnutí z horniny třídy těžitelnosti II skupiny 4 a 5 na vzdálenost do 20 m</t>
  </si>
  <si>
    <t>162351124</t>
  </si>
  <si>
    <t>Vodorovné přemístění výkopku nebo sypaniny po suchu na obvyklém dopravním prostředku, bez naložení výkopku, avšak se složením bez rozhrnutí z horniny třídy těžitelnosti II skupiny 4 a 5 na vzdálenost přes 500 do 1 000 m</t>
  </si>
  <si>
    <t>60,76+8,4</t>
  </si>
  <si>
    <t>162751139</t>
  </si>
  <si>
    <t xml:space="preserve"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</t>
  </si>
  <si>
    <t>"odvoz řízení skládka 25 km" (25-1)*69,16</t>
  </si>
  <si>
    <t>171201231</t>
  </si>
  <si>
    <t>Poplatek za uložení stavebního odpadu na recyklační skládce (skládkovné) zeminy a kamení zatříděného do Katalogu odpadů pod kódem 17 05 04</t>
  </si>
  <si>
    <t>69,16*1,6 "Přepočtené koeficientem množství</t>
  </si>
  <si>
    <t xml:space="preserve">"70% zásyp zeminou, 30% zásyp štěrkem"  0,7*(89,6-33,6-8,4)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</si>
  <si>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</si>
  <si>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</si>
  <si>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 xml:space="preserve">"vodovodní  přípojka V1"  23,0*0,8*1,3</t>
  </si>
  <si>
    <t>"areálová přípojka" 47,0*0,8*0,6</t>
  </si>
  <si>
    <t xml:space="preserve">"70% zásyp zeminou, 30% zásyp štěrkem"  0,3*(89,6-33,6-8,4)</t>
  </si>
  <si>
    <t>58337310</t>
  </si>
  <si>
    <t>štěrkopísek frakce 0/4</t>
  </si>
  <si>
    <t>60,76*2 "Přepočtené koeficientem množství</t>
  </si>
  <si>
    <t>181951114</t>
  </si>
  <si>
    <t>Úprava pláně vyrovnáním výškových rozdílů strojně v hornině třídy těžitelnosti II, skupiny 4 a 5 se zhutněním</t>
  </si>
  <si>
    <t>451573111</t>
  </si>
  <si>
    <t>Lože pod potrubí, stoky a drobné objekty v otevřeném výkopu z písku a štěrkopísku do 63 mm</t>
  </si>
  <si>
    <t xml:space="preserve">"vodovodní  přípojka V1"  23,0*0,8*0,15</t>
  </si>
  <si>
    <t>"areálová přípojka" 47,0*0,8*0,15</t>
  </si>
  <si>
    <t>564281011</t>
  </si>
  <si>
    <t>Podklad nebo podsyp ze štěrkopísku ŠP s rozprostřením, vlhčením a zhutněním plochy jednotlivě do 100 m2, po zhutnění tl. 300 mm</t>
  </si>
  <si>
    <t>564960315</t>
  </si>
  <si>
    <t>Podklad nebo podsyp z betonového recyklátu s rozprostřením a zhutněním plochy jednotlivě do 100 m2, po zhutnění tl. 200 mm</t>
  </si>
  <si>
    <t>565175101</t>
  </si>
  <si>
    <t>Asfaltový beton vrstva podkladní ACP 16 (obalované kamenivo střednězrnné - OKS) s rozprostřením a zhutněním v pruhu šířky do 1,5 m, po zhutnění tl. 100 mm</t>
  </si>
  <si>
    <t>577175032</t>
  </si>
  <si>
    <t>Asfaltový beton vrstva ložní ACL 16 (ABH) s rozprostřením a zhutněním z modifikovaného asfaltu v pruhu šířky do 1,5 m, po zhutnění tl. 80 mm</t>
  </si>
  <si>
    <t>28613171</t>
  </si>
  <si>
    <t>trubka vodovodní PE100 SDR11 se signalizační vrstvou 40x3,7mm</t>
  </si>
  <si>
    <t>49*1,015 "Přepočtené koeficientem množství</t>
  </si>
  <si>
    <t>871181141</t>
  </si>
  <si>
    <t>Montáž vodovodního potrubí z plastů v otevřeném výkopu z polyetylenu PE 100 svařovaných na tupo SDR 11/PN16 D 50 x 4,6 mm</t>
  </si>
  <si>
    <t>28613172</t>
  </si>
  <si>
    <t>trubka vodovodní PE100 SDR11 se signalizační vrstvou 50x4,6mm</t>
  </si>
  <si>
    <t>25*1,015 "Přepočtené koeficientem množství</t>
  </si>
  <si>
    <t>879181111</t>
  </si>
  <si>
    <t>Montáž napojení vodovodní přípojky v otevřeném výkopu DN 40</t>
  </si>
  <si>
    <t>87922002x</t>
  </si>
  <si>
    <t>Navrtávací pas 90/ 5/4", šoupě s vněj. závitem DN32, zemní souprava, poklop - komplet včetně montáže</t>
  </si>
  <si>
    <t>891211811</t>
  </si>
  <si>
    <t>Demontáž vodovodních armatur na potrubí šoupátek nebo klapek uzavíracích v otevřeném výkopu nebo v šachtách DN 50</t>
  </si>
  <si>
    <t>899401112</t>
  </si>
  <si>
    <t>Osazení poklopů litinových šoupátkových</t>
  </si>
  <si>
    <t>42291352</t>
  </si>
  <si>
    <t>poklop litinový šoupátkový pro zemní soupravy osazení do terénu a do vozovky</t>
  </si>
  <si>
    <t>899623171</t>
  </si>
  <si>
    <t>Obetonování potrubí nebo zdiva stok betonem prostým v otevřeném výkopu, betonem tř. C 25/30</t>
  </si>
  <si>
    <t>899713111</t>
  </si>
  <si>
    <t>Orientační tabulky na vodovodních a kanalizačních řadech na sloupku ocelovém nebo betonovém</t>
  </si>
  <si>
    <t>899721112</t>
  </si>
  <si>
    <t>Signalizační vodič na potrubí DN nad 150 mm</t>
  </si>
  <si>
    <t>899722114</t>
  </si>
  <si>
    <t>Krytí potrubí z plastů výstražnou fólií z PVC šířky 40 cm</t>
  </si>
  <si>
    <t>919735115</t>
  </si>
  <si>
    <t>Řezání stávajícího živičného krytu nebo podkladu hloubky přes 200 do 250 mm</t>
  </si>
  <si>
    <t>997221571</t>
  </si>
  <si>
    <t>Vodorovná doprava vybouraných hmot bez naložení, ale se složením a s hrubým urovnáním na vzdálenost do 1 km</t>
  </si>
  <si>
    <t>997221579</t>
  </si>
  <si>
    <t>Vodorovná doprava vybouraných hmot bez naložení, ale se složením a s hrubým urovnáním na vzdálenost Příplatek k ceně za každý další i započatý 1 km přes 1 km</t>
  </si>
  <si>
    <t xml:space="preserve">"odvoz 19 km"  19*17,52</t>
  </si>
  <si>
    <t>997221611</t>
  </si>
  <si>
    <t>Nakládání na dopravní prostředky pro vodorovnou dopravu suti</t>
  </si>
  <si>
    <t>997221875x</t>
  </si>
  <si>
    <t>Poplatek za uložení stavebního odpadu na recyklační skládce (skládkovné) asfaltového bez obsahu dehtu zatříděného do Katalogu odpadů pod kódem 17 03 02</t>
  </si>
  <si>
    <t>998225111</t>
  </si>
  <si>
    <t>Přesun hmot pro komunikace s krytem z kameniva, monolitickým betonovým nebo živičným dopravní vzdálenost do 200 m jakékoliv délky objektu</t>
  </si>
  <si>
    <t>122,52+15,9</t>
  </si>
  <si>
    <t>998276101</t>
  </si>
  <si>
    <t>Přesun hmot pro trubní vedení hloubené z trub z plastických hmot nebo sklolaminátových pro vodovody nebo kanalizace v otevřeném výkopu dopravní vzdálenost do 15 m</t>
  </si>
  <si>
    <t>B - HV IO-02 - Splašk kanal</t>
  </si>
  <si>
    <t>121151103</t>
  </si>
  <si>
    <t>Sejmutí ornice strojně při souvislé ploše do 100 m2, tl. vrstvy do 200 mm</t>
  </si>
  <si>
    <t>(45,0+24,0)*1,0</t>
  </si>
  <si>
    <t xml:space="preserve">"kanalizační přípojka S1"  45,0*0,9*1,7</t>
  </si>
  <si>
    <t>"přípojky" 24,0*0,8*1,5</t>
  </si>
  <si>
    <t>2*45,0*1,7</t>
  </si>
  <si>
    <t>32,837+8,955</t>
  </si>
  <si>
    <t>"odvoz řízení skládka 25 km" (25-1)*41,792</t>
  </si>
  <si>
    <t>41,792*1,6 "Přepočtené koeficientem množství</t>
  </si>
  <si>
    <t xml:space="preserve">"70% zásyp zeminou, 30% zásyp štěrkem"  0,7*(97,65-41,79-8,95)</t>
  </si>
  <si>
    <t xml:space="preserve">"kanalizační přípojka S1"  45,0*0,9*0,7</t>
  </si>
  <si>
    <t>"přípojky" 24,0*0,8*0,7</t>
  </si>
  <si>
    <t xml:space="preserve">"70% zásyp zeminou, 30% zásyp štěrkem"  0,3*(97,65-41,79-8,95)</t>
  </si>
  <si>
    <t>55,863*2 "Přepočtené koeficientem množství</t>
  </si>
  <si>
    <t>358315114</t>
  </si>
  <si>
    <t>Bourání stoky kompletní nebo vybourání otvorů průřezové plochy do 4 m2 ve stokách ze zdiva z prostého betonu</t>
  </si>
  <si>
    <t>359901001x</t>
  </si>
  <si>
    <t>Vyčištění stok tlakovým vozem (včetně vybrání a odvozu kalu a prací souvisejících)</t>
  </si>
  <si>
    <t xml:space="preserve">"kanalizační přípojka S1"  45,0*0,9*0,15</t>
  </si>
  <si>
    <t>"přípojky" 24,0*0,8*0,15</t>
  </si>
  <si>
    <t>810351811</t>
  </si>
  <si>
    <t>Bourání stávajícího potrubí z betonu v otevřeném výkopu DN do 200</t>
  </si>
  <si>
    <t>830361811</t>
  </si>
  <si>
    <t>Bourání stávajícího potrubí z kameninových trub v otevřeném výkopu DN přes 150 do 250</t>
  </si>
  <si>
    <t>871275211</t>
  </si>
  <si>
    <t>Kanalizační potrubí z tvrdého PVC v otevřeném výkopu ve sklonu do 20 %, hladkého plnostěnného jednovrstvého, tuhost třídy SN 4 DN 125</t>
  </si>
  <si>
    <t>871315211</t>
  </si>
  <si>
    <t>Kanalizační potrubí z tvrdého PVC v otevřeném výkopu ve sklonu do 20 %, hladkého plnostěnného jednovrstvého, tuhost třídy SN 4 DN 160</t>
  </si>
  <si>
    <t>871315221</t>
  </si>
  <si>
    <t>Kanalizační potrubí z tvrdého PVC v otevřeném výkopu ve sklonu do 20 %, hladkého plnostěnného jednovrstvého, tuhost třídy SN 8 DN 160</t>
  </si>
  <si>
    <t>890211851</t>
  </si>
  <si>
    <t>Bourání šachet a jímek strojně velikosti obestavěného prostoru do 1,5 m3 z prostého betonu</t>
  </si>
  <si>
    <t>894812311</t>
  </si>
  <si>
    <t>Revizní a čistící šachta z polypropylenu PP pro hladké trouby DN 600 šachtové dno (DN šachty / DN trubního vedení) DN 600/160 průtočné</t>
  </si>
  <si>
    <t>894812313</t>
  </si>
  <si>
    <t>Revizní a čistící šachta z polypropylenu PP pro hladké trouby DN 600 šachtové dno (DN šachty / DN trubního vedení) DN 600/160 s přítokem tvaru T</t>
  </si>
  <si>
    <t>894812332</t>
  </si>
  <si>
    <t>Revizní a čistící šachta z polypropylenu PP pro hladké trouby DN 600 roura šachtová korugovaná, světlé hloubky 2 000 mm</t>
  </si>
  <si>
    <t>894812339</t>
  </si>
  <si>
    <t>Revizní a čistící šachta z polypropylenu PP pro hladké trouby DN 600 Příplatek k cenám 2331 - 2334 za uříznutí šachtové roury</t>
  </si>
  <si>
    <t>894812357</t>
  </si>
  <si>
    <t>Revizní a čistící šachta z polypropylenu PP pro hladké trouby DN 600 poklop (mříž) litinový pro třídu zatížení B125 s teleskopickým adaptérem</t>
  </si>
  <si>
    <t>899102211</t>
  </si>
  <si>
    <t>Demontáž poklopů litinových a ocelových včetně rámů, hmotnosti jednotlivě přes 50 do 100 Kg</t>
  </si>
  <si>
    <t>899620151</t>
  </si>
  <si>
    <t>Obetonování plastových šachet z polypropylenu betonem prostým v otevřeném výkopu, beton tř. C 25/30</t>
  </si>
  <si>
    <t>89999002x</t>
  </si>
  <si>
    <t>Jádrový vývrt DN150 do stávajícího potrubí DN300 (včetně utěsnění a ostatních prací)</t>
  </si>
  <si>
    <t>C - HV IO-03 Dešť kanal</t>
  </si>
  <si>
    <t>80*1,0</t>
  </si>
  <si>
    <t>132351254</t>
  </si>
  <si>
    <t>Hloubení nezapažených rýh šířky přes 800 do 2 000 mm strojně s urovnáním dna do předepsaného profilu a spádu v hornině třídy těžitelnosti II skupiny 4 přes 100 do 500 m3</t>
  </si>
  <si>
    <t>"větev A"</t>
  </si>
  <si>
    <t>4,0*0,8*1,1</t>
  </si>
  <si>
    <t>"větev B"</t>
  </si>
  <si>
    <t>34,0*00,8*1,1</t>
  </si>
  <si>
    <t>14,0*1,5*2,2</t>
  </si>
  <si>
    <t>"větev C"</t>
  </si>
  <si>
    <t>20,4*0,8*1,4</t>
  </si>
  <si>
    <t>12,0*0,8*1,4</t>
  </si>
  <si>
    <t>"větev D"</t>
  </si>
  <si>
    <t>29,7*0,8*0,8</t>
  </si>
  <si>
    <t>18,0*0,8*2,10</t>
  </si>
  <si>
    <t>""větev E"</t>
  </si>
  <si>
    <t>3,3*0,8*1,0</t>
  </si>
  <si>
    <t>133254103</t>
  </si>
  <si>
    <t>Hloubení zapažených šachet strojně v hornině třídy těžitelnosti I skupiny 3 přes 50 do 100 m3</t>
  </si>
  <si>
    <t>"větev A - zasakovací objekt"</t>
  </si>
  <si>
    <t>3,5*3,5*1,1</t>
  </si>
  <si>
    <t>"nádrž na dešťovou vodu"</t>
  </si>
  <si>
    <t>4,0*4,0*3,0</t>
  </si>
  <si>
    <t>2*14,0*2,2</t>
  </si>
  <si>
    <t>2*18,0*2,10</t>
  </si>
  <si>
    <t>167,8+64,2</t>
  </si>
  <si>
    <t>143,173+8,3</t>
  </si>
  <si>
    <t>"odvoz řízení skládka 25 km" (25-1)*151,74</t>
  </si>
  <si>
    <t>151,473*1,6 "Přepočtené koeficientem množství</t>
  </si>
  <si>
    <t xml:space="preserve">"70% zásyp zeminou, 30% zásyp štěrkem"  0,7*(167,81+61,48-109,81-8,27)</t>
  </si>
  <si>
    <t>4,0*0,8*0,5</t>
  </si>
  <si>
    <t>"větev A - obsyp galerie"</t>
  </si>
  <si>
    <t>14,0</t>
  </si>
  <si>
    <t>34,0*00,8*0,5</t>
  </si>
  <si>
    <t>14,0*1,5*1,0</t>
  </si>
  <si>
    <t>20,4*0,8*0,5</t>
  </si>
  <si>
    <t>12,0*0,8*1,0</t>
  </si>
  <si>
    <t>29,7*0,8*0,5</t>
  </si>
  <si>
    <t>18,0*0,8*1,0</t>
  </si>
  <si>
    <t>"větev E"</t>
  </si>
  <si>
    <t>3,3*0,8*0,5</t>
  </si>
  <si>
    <t>"rezerva 15% - rozšířené výkopy"</t>
  </si>
  <si>
    <t>95,0*0,15</t>
  </si>
  <si>
    <t xml:space="preserve">"70% zásyp zeminou, 30% zásyp štěrkem"  0,3*(167,81+61,48-109,81-8,27)</t>
  </si>
  <si>
    <t>58343959</t>
  </si>
  <si>
    <t>kamenivo drcené hrubé frakce 32/63</t>
  </si>
  <si>
    <t>143,173*2 "Přepočtené koeficientem množství</t>
  </si>
  <si>
    <t>212752406</t>
  </si>
  <si>
    <t>Trativody z drenážních trubek pro liniové stavby a komunikace se zřízením štěrkového lože pod trubky a s jejich obsypem v otevřeném výkopu trubka korugovaná sendvičová PE-HD SN 8 celoperforovaná 360° DN 350</t>
  </si>
  <si>
    <t>54*1,1 "Přepočtené koeficientem množství</t>
  </si>
  <si>
    <t>382413116</t>
  </si>
  <si>
    <t>Osazení plastové jímky z polypropylenu PP na obetonování objemu 8000 l</t>
  </si>
  <si>
    <t>56241669</t>
  </si>
  <si>
    <t>nádrž akumulační 6500L na dešťovou vodu s čerpací sadou a pochozím poklopem, filtrační sadou, čerpadlo v nádrži</t>
  </si>
  <si>
    <t>56241635</t>
  </si>
  <si>
    <t>základní filtrační sada pro plochou podzemní nádrž pro zahradní využití (vtokové hrdlo a přepadový sifon)</t>
  </si>
  <si>
    <t>56241639</t>
  </si>
  <si>
    <t>základní filtrační sada pro podzemní nádrž pro zahradní využití (vtokové hrdlo, přepadový sifon a filtrační koš)</t>
  </si>
  <si>
    <t>56241653</t>
  </si>
  <si>
    <t>filtrační sada pro osazení do zaústění potrubí DN 150 do nádrže, max. Jímaná plocha 750m2</t>
  </si>
  <si>
    <t>56241618</t>
  </si>
  <si>
    <t>podzemní filtrační šachta DN 400 s košem, poklop pojízdný</t>
  </si>
  <si>
    <t>4,0*0,8*0,1</t>
  </si>
  <si>
    <t>34,0*0,8*0,1</t>
  </si>
  <si>
    <t>20,4*0,8*0,1</t>
  </si>
  <si>
    <t>29,7*0,8*0,1</t>
  </si>
  <si>
    <t>3,3*0,8*0,1</t>
  </si>
  <si>
    <t>"ostatní"</t>
  </si>
  <si>
    <t>12,0*0,8*0,1</t>
  </si>
  <si>
    <t>452311151</t>
  </si>
  <si>
    <t>Podkladní a zajišťovací konstrukce z betonu prostého v otevřeném výkopu bez zvýšených nároků na prostředí desky pod potrubí, stoky a drobné objekty z betonu tř. C 20/25</t>
  </si>
  <si>
    <t>"deska pod nádrž"</t>
  </si>
  <si>
    <t>3,0*2,6*0,2</t>
  </si>
  <si>
    <t xml:space="preserve">"ostatní"  1,0</t>
  </si>
  <si>
    <t>871265211</t>
  </si>
  <si>
    <t>Kanalizační potrubí z tvrdého PVC v otevřeném výkopu ve sklonu do 20 %, hladkého plnostěnného jednovrstvého, tuhost třídy SN 4 DN 110</t>
  </si>
  <si>
    <t>90*1,1 "Přepočtené koeficientem množství</t>
  </si>
  <si>
    <t>895270112</t>
  </si>
  <si>
    <t>Proplachovací a kontrolní šachta z PE-HD pro drenáže liniových staveb DN 400 užitné výšky do 500 mm šachtové dno (DN šachty/DN vedení) DN 400/350 odbočné</t>
  </si>
  <si>
    <t>895270131</t>
  </si>
  <si>
    <t>Proplachovací a kontrolní šachta z PE-HD pro drenáže liniových staveb DN 400 užitné výšky do 500 mm šachtové prodloužení světlé hloubky 3000 mm</t>
  </si>
  <si>
    <t>895270135</t>
  </si>
  <si>
    <t>Proplachovací a kontrolní šachta z PE-HD pro drenáže liniových staveb DN 400 užitné výšky do 500 mm Příplatek k ceně -0131 za uříznutí šachtového prodloužení</t>
  </si>
  <si>
    <t>895270152</t>
  </si>
  <si>
    <t>Proplachovací a kontrolní šachta z PE-HD pro drenáže liniových staveb DN 400 užitné výšky do 500 mm redukce DN 350/150-300</t>
  </si>
  <si>
    <t>895270222</t>
  </si>
  <si>
    <t>Proplachovací a kontrolní šachta z PE-HD pro drenáže liniových staveb DN 400 užitné výšky do 500 mm poklop litinový pro třídu zatížení B 125</t>
  </si>
  <si>
    <t>897171121</t>
  </si>
  <si>
    <t>Akumulační boxy z polypropylenu PP pro vsakování dešťových vod pod plochy zatížené nákladními automobily o celkovém akumulačním objemu do 10 m3</t>
  </si>
  <si>
    <t>2,4*2,4*0,5</t>
  </si>
  <si>
    <t>899620141</t>
  </si>
  <si>
    <t>Obetonování plastových šachet z polypropylenu betonem prostým v otevřeném výkopu, beton tř. C 20/25</t>
  </si>
  <si>
    <t>89999001x</t>
  </si>
  <si>
    <t>Filtrační šachta typová DN400 mm, filtrační koš s oky 0,35 mm, stejná výška mezi odtokem a přítokem, poklop pochozí, včetně prodlužovacího kusu (viz výkresová část)</t>
  </si>
  <si>
    <t>Filtrační šachta typová DN400 mm, filtrační koš s oky 0,35 mm, výška mezi odtokem a přítokem 270 mm, poklop pochozí, včetně prodlužovacího kusu (viz výkresová část)</t>
  </si>
  <si>
    <t>919726123</t>
  </si>
  <si>
    <t>Geotextilie netkaná pro ochranu, separaci nebo filtraci měrná hmotnost přes 300 do 500 g/m2</t>
  </si>
  <si>
    <t>220*1,2 "Přepočtené koeficientem množství</t>
  </si>
  <si>
    <t>287,06+52,88</t>
  </si>
  <si>
    <t>72124001x</t>
  </si>
  <si>
    <t>Nerezový zahradní sloupek pro odběr vody a elektřiny se dvěma zásuvkami a jedním odběrem vody; v*š*h 1000*250*130 mm; 2* 230 V + ventil; IP44; bez jištění - komplet včetně montáže</t>
  </si>
  <si>
    <t>721242115</t>
  </si>
  <si>
    <t>Lapače střešních splavenin polypropylenové (PP) s kulovým kloubem na odtoku DN 110</t>
  </si>
  <si>
    <t>D - HV IO-04 Teplovod</t>
  </si>
  <si>
    <t>HSV - HSV</t>
  </si>
  <si>
    <t>M - Práce a dodávky M</t>
  </si>
  <si>
    <t xml:space="preserve">    23-M - Montáže potrubí</t>
  </si>
  <si>
    <t xml:space="preserve">    TV.1 - Část venkovní rozvody propojka západní a severní dům</t>
  </si>
  <si>
    <t>Situace teplovodu</t>
  </si>
  <si>
    <t>45*0,5*1,1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</si>
  <si>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</si>
  <si>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</si>
  <si>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162751119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</si>
  <si>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</si>
  <si>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obsyp+lože</t>
  </si>
  <si>
    <t>9*8 "Přepočtené koeficientem množství</t>
  </si>
  <si>
    <t>167151101</t>
  </si>
  <si>
    <t>Nakládání, skládání a překládání neulehlého výkopku nebo sypaniny strojně nakládání, množství do 100 m3, z horniny třídy těžitelnosti I, skupiny 1 až 3</t>
  </si>
  <si>
    <t>lože+obsyp</t>
  </si>
  <si>
    <t>9*1,8 "Přepočtené koeficientem množství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</si>
  <si>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</si>
  <si>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</si>
  <si>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45*0,5*0,3</t>
  </si>
  <si>
    <t>58337308</t>
  </si>
  <si>
    <t>štěrkopísek frakce 0/2</t>
  </si>
  <si>
    <t>6,75*2 "Přepočtené koeficientem množství</t>
  </si>
  <si>
    <t>45*0,5*0,1</t>
  </si>
  <si>
    <t>899722114R</t>
  </si>
  <si>
    <t>Práce a dodávky M</t>
  </si>
  <si>
    <t>23-M</t>
  </si>
  <si>
    <t>Montáže potrubí</t>
  </si>
  <si>
    <t>TV.1</t>
  </si>
  <si>
    <t>Část venkovní rozvody propojka západní a severní dům</t>
  </si>
  <si>
    <t>230001018R</t>
  </si>
  <si>
    <t>Předizolované potrubí 40x3,7/140 (hodnota izolace U 0,104 W/mK, tepelné ztráty dle normy EN15632-1 - příloha B, polyetylovaná integrovaná chránička potrubí)</t>
  </si>
  <si>
    <t>230001019R</t>
  </si>
  <si>
    <t>Pryžová koncová zátka rozvodu</t>
  </si>
  <si>
    <t>230001006R</t>
  </si>
  <si>
    <t>Stěnová průchodka včetně utěsnění</t>
  </si>
  <si>
    <t>230001020R</t>
  </si>
  <si>
    <t>Přechodová spojka - šroubení na Cu 35x1,5(DN40), 6 bar</t>
  </si>
  <si>
    <t>230001008R</t>
  </si>
  <si>
    <t>Signalizační a komunikační kabel izolovaný Cu 2,5</t>
  </si>
  <si>
    <t>230001021R</t>
  </si>
  <si>
    <t>Chránička potrubí pod terénem pr.300</t>
  </si>
  <si>
    <t>230001022R</t>
  </si>
  <si>
    <t>Pomocné konzole vč. objímek pro fix. potrubních rozvodů</t>
  </si>
  <si>
    <t>230001023R</t>
  </si>
  <si>
    <t>Tlakové zkoušky</t>
  </si>
  <si>
    <t>E - HV IO-05 Venk elektro</t>
  </si>
  <si>
    <t xml:space="preserve">    ROZVÁDĚČ RE1 - ROZVÁDĚČ RE1</t>
  </si>
  <si>
    <t>741110301</t>
  </si>
  <si>
    <t>Montáž trubka ochranná do krabic plastová tuhá D do 40 mm uložená pevně</t>
  </si>
  <si>
    <t>34571094</t>
  </si>
  <si>
    <t>trubka elektroinstalační tuhá z PVC D 28,6/32 mm, délka 3m</t>
  </si>
  <si>
    <t>741110552</t>
  </si>
  <si>
    <t>Montáž lišta a kanálek - utěsnění protipožární šířky do 60 mm</t>
  </si>
  <si>
    <t>23170004</t>
  </si>
  <si>
    <t>pěna montážní PUR protipožární jednosložková teplotní odolnost -40°C až +90°C</t>
  </si>
  <si>
    <t>litr</t>
  </si>
  <si>
    <t>1*0,396 "Přepočtené koeficientem množství</t>
  </si>
  <si>
    <t>741122133</t>
  </si>
  <si>
    <t>Montáž kabel Cu plný kulatý žíla 4x10 mm2 zatažený v trubkách (např. CYKY)</t>
  </si>
  <si>
    <t>741122134</t>
  </si>
  <si>
    <t>Montáž kabel Cu plný kulatý žíla 4x16 až 25 mm2 zatažený v trubkách (např. CYKY)</t>
  </si>
  <si>
    <t>34111080</t>
  </si>
  <si>
    <t>kabel instalační jádro Cu plné izolace PVC plášť PVC 450/750V (CYKY) 4x16mm2</t>
  </si>
  <si>
    <t>Poznámka k položce:_x000d_
Poznámka k položce: CYKY, průměr kabelu 18,6mm</t>
  </si>
  <si>
    <t>741122142</t>
  </si>
  <si>
    <t>Montáž kabel Cu plný kulatý žíla 5x1,5 až 2,5 mm2 zatažený v trubkách (např. CYKY)</t>
  </si>
  <si>
    <t>zahradní, energetický sloupek vč. zásuvky 16A/230V a ukotvení</t>
  </si>
  <si>
    <t>741128022</t>
  </si>
  <si>
    <t>Příplatek k montáži kabelů za zatažení vodiče a kabelu do 2,00 kg</t>
  </si>
  <si>
    <t>konstrukční , nerezová ocel na sloupek pro pohybový senzor</t>
  </si>
  <si>
    <t>741410041</t>
  </si>
  <si>
    <t>Montáž vodič uzemňovací drát nebo lano D do 10 mm v městské zástavbě</t>
  </si>
  <si>
    <t>35441895</t>
  </si>
  <si>
    <t>svorka připojovací k připojení kovových částí</t>
  </si>
  <si>
    <t>Výroba ocelové konstrukce</t>
  </si>
  <si>
    <t>RKON0002</t>
  </si>
  <si>
    <t>ukotvení energetického sloupku</t>
  </si>
  <si>
    <t>ROZVÁDĚČ RE1</t>
  </si>
  <si>
    <t>21019153R</t>
  </si>
  <si>
    <t>Montáž skříní oceloplechová do pilíře</t>
  </si>
  <si>
    <t>3571172R</t>
  </si>
  <si>
    <t>oceloplechová rozvodnice ŠxVxH 600x800x250 do pilíře, IP 43/20</t>
  </si>
  <si>
    <t>741231004</t>
  </si>
  <si>
    <t>Montáž svorkovnice do rozvaděčů - řadová vodič do 16 mm2 se zapojením vodičů</t>
  </si>
  <si>
    <t>34562230</t>
  </si>
  <si>
    <t>svorka řadová šroubovací RSA nízkého napětí a průřezem vodiče 16mm2</t>
  </si>
  <si>
    <t>35822181</t>
  </si>
  <si>
    <t>jistič 3-pólový 50 A vypínací charakteristika B vypínací schopnost 10 kA</t>
  </si>
  <si>
    <t>741320181</t>
  </si>
  <si>
    <t>Montáž jističů třípólových nn do 125 A bez krytu se zapojením vodičů</t>
  </si>
  <si>
    <t>1202473</t>
  </si>
  <si>
    <t>HLAVNI VYPINAC 3P 80A IS-80/3</t>
  </si>
  <si>
    <t>F - HV VRN</t>
  </si>
  <si>
    <t>VRN - Vedlejší rozpočtové náklady</t>
  </si>
  <si>
    <t xml:space="preserve">    VRN1 - Průzkumné, geodetické a projektové práce</t>
  </si>
  <si>
    <t xml:space="preserve">    VRN3 - Zařízení staveniště</t>
  </si>
  <si>
    <t>VRN</t>
  </si>
  <si>
    <t>Vedlejší rozpočtové náklady</t>
  </si>
  <si>
    <t>VRN1</t>
  </si>
  <si>
    <t>Průzkumné, geodetické a projektové práce</t>
  </si>
  <si>
    <t>013254000</t>
  </si>
  <si>
    <t>Dokumentace skutečného provedení stavby</t>
  </si>
  <si>
    <t>013294000R</t>
  </si>
  <si>
    <t>Dílenská dokumentace truhlářských výrobků</t>
  </si>
  <si>
    <t>013294001R</t>
  </si>
  <si>
    <t>Dílenská dokumentace výztuže monolitických konstrukcí domů</t>
  </si>
  <si>
    <t>013294002R</t>
  </si>
  <si>
    <t>Dílenská dokumentace hliníkových výrobků</t>
  </si>
  <si>
    <t>VRN3</t>
  </si>
  <si>
    <t>Zařízení staveniště</t>
  </si>
  <si>
    <t>030001000</t>
  </si>
  <si>
    <t>VV - Vedlejší výdaje</t>
  </si>
  <si>
    <t>A - VV SO-01 ZT</t>
  </si>
  <si>
    <t>721290111</t>
  </si>
  <si>
    <t>Zkouška těsnosti kanalizace v objektech vodou do DN 125</t>
  </si>
  <si>
    <t>722290226</t>
  </si>
  <si>
    <t>Zkoušky, proplach a desinfekce vodovodního potrubí zkoušky těsnosti vodovodního potrubí závitového do DN 50</t>
  </si>
  <si>
    <t>722290234</t>
  </si>
  <si>
    <t>Zkoušky, proplach a desinfekce vodovodního potrubí proplach a desinfekce vodovodního potrubí do DN 80</t>
  </si>
  <si>
    <t>B - VV SO-01 UT</t>
  </si>
  <si>
    <t>ÚT - Ústřední vytápění</t>
  </si>
  <si>
    <t xml:space="preserve">    OST - Ostatní</t>
  </si>
  <si>
    <t>ÚT</t>
  </si>
  <si>
    <t>Ústřední vytápění</t>
  </si>
  <si>
    <t>730005055R</t>
  </si>
  <si>
    <t>Vyregulování a uvedení do provozu, nastavení regulačních šroubení a ventilů, instalace popisek</t>
  </si>
  <si>
    <t>730005056R</t>
  </si>
  <si>
    <t>Provozní zkoušky, tlakové zkoušky</t>
  </si>
  <si>
    <t>730005057R</t>
  </si>
  <si>
    <t>Revize</t>
  </si>
  <si>
    <t>C - VV SO-01 VZT</t>
  </si>
  <si>
    <t>751002005-R</t>
  </si>
  <si>
    <t>Vyregulování a uvedení do provozu</t>
  </si>
  <si>
    <t>751002006-R</t>
  </si>
  <si>
    <t>Provozní zkoušky</t>
  </si>
  <si>
    <t>751002007-R</t>
  </si>
  <si>
    <t>751002008-R</t>
  </si>
  <si>
    <t>Zaškolení obsluhy, provozní řád</t>
  </si>
  <si>
    <t>D - VV SO-01 MaR</t>
  </si>
  <si>
    <t>F - VV SO-01 EL</t>
  </si>
  <si>
    <t>741810002</t>
  </si>
  <si>
    <t>Celková prohlídka elektrického rozvodu a zařízení přes 100 000 do 500 000,- Kč</t>
  </si>
  <si>
    <t>Koordinace s ostatními profesemi - VZT, ZTI</t>
  </si>
  <si>
    <t>Práce s revizním technikem</t>
  </si>
  <si>
    <t>460010024</t>
  </si>
  <si>
    <t>Vytyčení trasy vedení kabelového podzemního v zastavěném prostoru</t>
  </si>
  <si>
    <t>km</t>
  </si>
  <si>
    <t>G - VV SO-01 SLP</t>
  </si>
  <si>
    <t xml:space="preserve">    21-M - Elektromontáže</t>
  </si>
  <si>
    <t xml:space="preserve">    22-M - Montáže technologických zařízení pro dopravní stavby</t>
  </si>
  <si>
    <t>74221042R</t>
  </si>
  <si>
    <t>Montáž detektor EZS</t>
  </si>
  <si>
    <t>optickokouřový detektor k EZS včetně samoresetovací patice</t>
  </si>
  <si>
    <t>21-M</t>
  </si>
  <si>
    <t>Elektromontáže</t>
  </si>
  <si>
    <t>210280002</t>
  </si>
  <si>
    <t>Zkoušky a prohlídky el rozvodů a zařízení celková prohlídka pro objem montážních prací přes 100 do 500 tis Kč</t>
  </si>
  <si>
    <t>22-M</t>
  </si>
  <si>
    <t>Montáže technologických zařízení pro dopravní stavby</t>
  </si>
  <si>
    <t>220322001</t>
  </si>
  <si>
    <t>Montáž zabezpečovací ústředny EZS</t>
  </si>
  <si>
    <t>EZS - zabezpečovací centrála 12zón, GSM komunikátor v kovovém boxu 300x300x80 , zdroj + AKU 7Ah, transformátor 230V/18V-2A</t>
  </si>
  <si>
    <t>220322009</t>
  </si>
  <si>
    <t>Oživení a nastavení systému EZS</t>
  </si>
  <si>
    <t>220332003</t>
  </si>
  <si>
    <t>Montáž sirény s majákem</t>
  </si>
  <si>
    <t>Siréna vnitřní EZS s blikačem</t>
  </si>
  <si>
    <t>220322003</t>
  </si>
  <si>
    <t>Montáž klávesnice nebo tabla pro EZS</t>
  </si>
  <si>
    <t>LCD ovládací klávesnice EZS</t>
  </si>
  <si>
    <t>A - VV SO-02 ZT</t>
  </si>
  <si>
    <t>721290112</t>
  </si>
  <si>
    <t>Zkouška těsnosti kanalizace v objektech vodou DN 150 nebo DN 200</t>
  </si>
  <si>
    <t>B - VV SO-02 UT</t>
  </si>
  <si>
    <t>C - VV SO-02 VZT</t>
  </si>
  <si>
    <t>D - VV SO-02 MaR</t>
  </si>
  <si>
    <t>E - VV SO-02 EL</t>
  </si>
  <si>
    <t>F - VV SO-02 SLP</t>
  </si>
  <si>
    <t>SO03 - Venkovní úprava</t>
  </si>
  <si>
    <t>A - VV SO-03 plochy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</si>
  <si>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</si>
  <si>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</si>
  <si>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VÚ-3 Situace zpevněných ploch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</si>
  <si>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</si>
  <si>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</si>
  <si>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</si>
  <si>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</si>
  <si>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43*0,3</t>
  </si>
  <si>
    <t>113201112</t>
  </si>
  <si>
    <t>Vytrhání obrub s vybouráním lože, s přemístěním hmot na skládku na vzdálenost do 3 m nebo s naložením na dopravní prostředek silničních ležatých</t>
  </si>
  <si>
    <t>181951112</t>
  </si>
  <si>
    <t>Úprava pláně vyrovnáním výškových rozdílů strojně v hornině třídy těžitelnosti I, skupiny 1 až 3 se zhutněním</t>
  </si>
  <si>
    <t>564750011</t>
  </si>
  <si>
    <t>Podklad nebo kryt z kameniva hrubého drceného vel. 8-16 mm s rozprostřením a zhutněním plochy přes 100 m2, po zhutnění tl. 150 mm</t>
  </si>
  <si>
    <t>564750111</t>
  </si>
  <si>
    <t>Podklad nebo kryt z kameniva hrubého drceného vel. 16-32 mm s rozprostřením a zhutněním plochy přes 100 m2, po zhutnění tl. 150 mm</t>
  </si>
  <si>
    <t>564750111R</t>
  </si>
  <si>
    <t>Podklad nebo kryt z kameniva hrubého drceného vel. 0-32 mm s rozprostřením a zhutněním plochy přes 100 m2, po zhutnění tl. 150 mm</t>
  </si>
  <si>
    <t>566901143</t>
  </si>
  <si>
    <t>Vyspravení podkladu po překopech inženýrských sítí plochy do 15 m2 s rozprostřením a zhutněním kamenivem hrubým drceným tl. 200 mm</t>
  </si>
  <si>
    <t>572340112</t>
  </si>
  <si>
    <t>Vyspravení krytu komunikací po překopech inženýrských sítí plochy do 15 m2 asfaltovým betonem ACO (AB), po zhutnění tl. přes 50 do 70 mm</t>
  </si>
  <si>
    <t>596211112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</si>
  <si>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</t>
  </si>
  <si>
    <t>59245021R</t>
  </si>
  <si>
    <t>dlažba skladebná betonová 200x300x60mm, probarvená, šedá</t>
  </si>
  <si>
    <t>D2_D_1_CH</t>
  </si>
  <si>
    <t>205*1,1 "Přepočtené koeficientem množství</t>
  </si>
  <si>
    <t>596211211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</si>
  <si>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</t>
  </si>
  <si>
    <t>63+13</t>
  </si>
  <si>
    <t>59245020</t>
  </si>
  <si>
    <t>dlažba tvar obdélník betonová 200x100x80mm přírodní</t>
  </si>
  <si>
    <t>"nevidomé" -34*0,4</t>
  </si>
  <si>
    <t>"vodící linie" -34*0,4</t>
  </si>
  <si>
    <t>35,8*1,03 "Přepočtené koeficientem množství</t>
  </si>
  <si>
    <t>59245005R</t>
  </si>
  <si>
    <t>dlažba tvar obdélník betonová 200x100x80mm písková</t>
  </si>
  <si>
    <t>13*1,05 "Přepočtené koeficientem množství</t>
  </si>
  <si>
    <t>59245226</t>
  </si>
  <si>
    <t>dlažba tvar obdélník betonová pro nevidomé 200x100x80mm barevná</t>
  </si>
  <si>
    <t>34*0,4</t>
  </si>
  <si>
    <t>13,6*1,1 "Přepočtené koeficientem množství</t>
  </si>
  <si>
    <t>596412212</t>
  </si>
  <si>
    <t>Kladení dlažby z betonových vegetačních dlaždic pozemních komunikací s ložem z kameniva těženého nebo drceného tl. do 50 mm, s vyplněním spár a vegetačních otvorů, s hutněním vibrováním tl. 80 mm, pro plochy přes 100 do 300 m2</t>
  </si>
  <si>
    <t>59245035</t>
  </si>
  <si>
    <t>dlažba plošná betonová vegetační 200x200x80mm přírodní</t>
  </si>
  <si>
    <t>D1_D_3_VI</t>
  </si>
  <si>
    <t>"vytyčení parkovací stání" -13</t>
  </si>
  <si>
    <t>187*1,1 "Přepočtené koeficientem množství</t>
  </si>
  <si>
    <t>914111111</t>
  </si>
  <si>
    <t>Montáž svislé dopravní značky základní velikosti do 1 m2 objímkami na sloupky nebo konzoly</t>
  </si>
  <si>
    <t>40445625</t>
  </si>
  <si>
    <t>informativní značky provozní IP8, IP9, IP11-IP13 500x700mm</t>
  </si>
  <si>
    <t>914511111</t>
  </si>
  <si>
    <t>Montáž sloupku dopravních značek délky do 3,5 m do betonového základu</t>
  </si>
  <si>
    <t>40445235</t>
  </si>
  <si>
    <t>sloupek pro dopravní značku Al D 60mm v 3,5m</t>
  </si>
  <si>
    <t>40445230</t>
  </si>
  <si>
    <t>sloupek pro dopravní značku Zn D 70mm v 3,5m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</si>
  <si>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</si>
  <si>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</si>
  <si>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59217032</t>
  </si>
  <si>
    <t>obrubník betonový silniční 1000x150x150mm</t>
  </si>
  <si>
    <t>39,216*1,05 "Přepočtené koeficientem množství</t>
  </si>
  <si>
    <t>59217030</t>
  </si>
  <si>
    <t>obrubník betonový silniční přechodový 1000x150x150-250mm</t>
  </si>
  <si>
    <t>3*1,05 "Přepočtené koeficientem množství</t>
  </si>
  <si>
    <t>59217016</t>
  </si>
  <si>
    <t>obrubník betonový chodníkový 1000x80x250mm</t>
  </si>
  <si>
    <t>136*1,02 "Přepočtené koeficientem množství</t>
  </si>
  <si>
    <t>919732221</t>
  </si>
  <si>
    <t>Styčná pracovní spára při napojení nového živičného povrchu na stávající se zalitím za tepla modifikovanou asfaltovou hmotou s posypem vápenným hydrátem šířky do 15 mm, hloubky do 25 mm bez prořezání spáry</t>
  </si>
  <si>
    <t>919735112</t>
  </si>
  <si>
    <t>Řezání stávajícího živičného krytu nebo podkladu hloubky přes 50 do 100 mm</t>
  </si>
  <si>
    <t>923101215R</t>
  </si>
  <si>
    <t>Varovný pás šíře 40 cm z betonových dlaždic</t>
  </si>
  <si>
    <t>59212315R</t>
  </si>
  <si>
    <t>dlaždice betonová pro nástupiště s varovným pásem sloučeným s vodící linií 495x400x80mm</t>
  </si>
  <si>
    <t>34*2</t>
  </si>
  <si>
    <t>35,429*18 "Přepočtené koeficientem množství</t>
  </si>
  <si>
    <t>998223011</t>
  </si>
  <si>
    <t>Přesun hmot pro pozemní komunikace s krytem dlážděným dopravní vzdálenost do 200 m jakékoliv délky objektu</t>
  </si>
  <si>
    <t>460171112</t>
  </si>
  <si>
    <t>Hloubení nezapažených kabelových rýh strojně včetně urovnání dna s přemístěním výkopku do vzdálenosti 3 m od okraje jámy nebo s naložením na dopravní prostředek šířky 35 cm hloubky 20 cm v hornině třídy těžitelnosti I skupiny 3</t>
  </si>
  <si>
    <t>460751111</t>
  </si>
  <si>
    <t>Osazení kabelových kanálů včetně utěsnění, vyspárování a zakrytí víkem z prefabrikovaných betonových žlabů do rýhy, bez výkopových prací vnější šířky do 20 cm</t>
  </si>
  <si>
    <t>59213011</t>
  </si>
  <si>
    <t>žlab kabelový betonový k ochraně zemního drátovodného vedení 100x23x19cm</t>
  </si>
  <si>
    <t>59213345</t>
  </si>
  <si>
    <t>poklop kabelového žlabu betonový 500x230x40mm</t>
  </si>
  <si>
    <t>B - VV SO-03 stěny</t>
  </si>
  <si>
    <t>VÚ-4 Opěrné stěny OZ1 - OZ4</t>
  </si>
  <si>
    <t>"OZ1" 27,475*0,25*1,1+27,475*0,8*0,3</t>
  </si>
  <si>
    <t>"OZ2" 14,775*0,25*1+14,775*0,8*0,2</t>
  </si>
  <si>
    <t>"OZ3" 11,27*0,25*1,1+11,27*0,8*0,3</t>
  </si>
  <si>
    <t>"OZ4" 24,77*0,25*0,5</t>
  </si>
  <si>
    <t>"OZ1" 27,475*0,2</t>
  </si>
  <si>
    <t>"OZ2" 14,775*0,6</t>
  </si>
  <si>
    <t>"OZ3" 11,27*0,3</t>
  </si>
  <si>
    <t>311101213</t>
  </si>
  <si>
    <t xml:space="preserve">Vytvoření prostupů nebo suchých kanálků v betonových zdech nosných z monolitického betonu a železobetonu vodorovných, šikmých, obloukových, zalomených, svislých vložkami z trub, prefabrikovaných dílců, dutinových tvarovek, apod., bez jejich dodání trvale </t>
  </si>
  <si>
    <t>"odvodňovací otvor - KG100-300mm" 0,3*3</t>
  </si>
  <si>
    <t>28611143</t>
  </si>
  <si>
    <t>trubka kanalizační PVC DN 315x1000mm SN4</t>
  </si>
  <si>
    <t>0,9*1,01 "Přepočtené koeficientem množství</t>
  </si>
  <si>
    <t>311321815</t>
  </si>
  <si>
    <t>Nadzákladové zdi z betonu železového (bez výztuže) nosné pohledového (v přírodní barvě drtí a přísad) tř. C 30/37</t>
  </si>
  <si>
    <t>plocha odměřena z PD - rozvinuté pohledy</t>
  </si>
  <si>
    <t>"OZ1" 61,6*0,25</t>
  </si>
  <si>
    <t>"OZ2" 34,7*0,25</t>
  </si>
  <si>
    <t>"OZ3" 20,5*0,25</t>
  </si>
  <si>
    <t>"OZ4" 42,4*0,25</t>
  </si>
  <si>
    <t>311351121</t>
  </si>
  <si>
    <t>Bednění nadzákladových zdí nosných rovné oboustranné za každou stranu zřízení</t>
  </si>
  <si>
    <t>"OZ1" 61,6*2+1,4*0,25+1,445*0,25-27,475*1,1*2</t>
  </si>
  <si>
    <t>"OZ2" 34,7*2+2,68*0,25+1,81*0,25-14,775*1*2</t>
  </si>
  <si>
    <t>"OZ3" 20,5*2+1,4*0,25+1,9*0,25-11,27*1,1*2</t>
  </si>
  <si>
    <t>"OZ4" 42,4*2+1,6*0,25+1,5*0,25-24,77*0,5*2</t>
  </si>
  <si>
    <t>311351122</t>
  </si>
  <si>
    <t>Bednění nadzákladových zdí nosných rovné oboustranné za každou stranu odstranění</t>
  </si>
  <si>
    <t>311351911</t>
  </si>
  <si>
    <t>Bednění nadzákladových zdí nosných Příplatek k cenám bednění za pohledový beton</t>
  </si>
  <si>
    <t>311361821</t>
  </si>
  <si>
    <t>Výztuž nadzákladových zdí nosných svislých nebo odkloněných od svislice, rovných nebo oblých z betonářské oceli 10 505 (R) nebo BSt 500</t>
  </si>
  <si>
    <t>míra vyztužení - 160 kg/m3</t>
  </si>
  <si>
    <t>"OZ1" 61,6*0,25*160*0,001</t>
  </si>
  <si>
    <t>"OZ2" 34,7*0,25*160*0,001</t>
  </si>
  <si>
    <t>"OZ3" 20,5*0,25*160*0,001</t>
  </si>
  <si>
    <t>"OZ4" 42,4*0,25*160*0,001</t>
  </si>
  <si>
    <t>931991211R</t>
  </si>
  <si>
    <t>Výplň dilatačních spár tl. 20 mm</t>
  </si>
  <si>
    <t>"OZ1" 2,75*0,2</t>
  </si>
  <si>
    <t>953241211R</t>
  </si>
  <si>
    <t>Osazení smykových trnů do dilatačních spár jednoduchých pro nižší zatížení z nerezové nebo pozinkované oceli s pouzdrem z nerezové oceli nebo plastu, průměr 18 mm</t>
  </si>
  <si>
    <t>"OZ1" 2</t>
  </si>
  <si>
    <t>54879272R</t>
  </si>
  <si>
    <t>trn pro přenos smykové síly u dilatačních spár pro nižší zatížení nerez s nerezovým kombinovaným pouzdrem D 18 mm</t>
  </si>
  <si>
    <t>998152111</t>
  </si>
  <si>
    <t>Přesun hmot pro zdi a valy samostatné montované z dílců železobetonových nebo z předpjatého betonu vodorovná dopravní vzdálenost do 50 m, pro zdi výšky do 12 m</t>
  </si>
  <si>
    <t>HI_S</t>
  </si>
  <si>
    <t>326,57*0,00034 "Přepočtené koeficientem množství</t>
  </si>
  <si>
    <t>711113125</t>
  </si>
  <si>
    <t>Izolace proti zemní vlhkosti natěradly a tmely za studena na ploše svislé S těsnicí hmotou dvousložkovou na bázi polymery modifikované živice</t>
  </si>
  <si>
    <t>"OZ1" 27,475*(1,1+0,3)*2</t>
  </si>
  <si>
    <t>"OZ2" 14,775*(1,1+0,3)*2</t>
  </si>
  <si>
    <t>"OZ3" 20,5*(0,85+0,3)*2</t>
  </si>
  <si>
    <t>"OZ4" 42,4*(1,1+0,8)*2</t>
  </si>
  <si>
    <t>711132101</t>
  </si>
  <si>
    <t>Provedení izolace proti zemní vlhkosti pásy na sucho AIP nebo tkaniny na ploše svislé S</t>
  </si>
  <si>
    <t>326,57*1,221 "Přepočtené koeficientem množství</t>
  </si>
  <si>
    <t>Montáž trubek ochranných s nasunutím nebo našroubováním do krabic plastových tuhých, uložených pevně, vnitřní Ø do 40 mm</t>
  </si>
  <si>
    <t>C - VV SO-03 schodiště</t>
  </si>
  <si>
    <t>132251101</t>
  </si>
  <si>
    <t>Hloubení nezapažených rýh šířky do 800 mm strojně s urovnáním dna do předepsaného profilu a spádu v hornině třídy těžitelnosti I skupiny 3 do 20 m3</t>
  </si>
  <si>
    <t>VÚ-05 Venkovní schodiště SCH1 - SCH5</t>
  </si>
  <si>
    <t>"SCH1" 1,7*1*0,15</t>
  </si>
  <si>
    <t>"SCH2" 1,5*1*0,15</t>
  </si>
  <si>
    <t>"SCH3" 1,8*1*0,15*2</t>
  </si>
  <si>
    <t>"SCH4" 2,5*1*0,15*2</t>
  </si>
  <si>
    <t>"SCH5" 1,7*1*0,15</t>
  </si>
  <si>
    <t>2,025</t>
  </si>
  <si>
    <t>"SCH1" 1,7*3,2</t>
  </si>
  <si>
    <t>"SCH2" 1,5*2,4</t>
  </si>
  <si>
    <t>"SCH3" 1,8*4</t>
  </si>
  <si>
    <t>"SCH4" 2,5*2,8</t>
  </si>
  <si>
    <t>"SCH5" 1,7*5,4</t>
  </si>
  <si>
    <t>271532212R</t>
  </si>
  <si>
    <t>Podsyp pod základové konstrukce se zhutněním a urovnáním povrchu z kameniva hrubého, frakce 0- 32 mm</t>
  </si>
  <si>
    <t>"SCH1" 1,5*3,2*0,25</t>
  </si>
  <si>
    <t>"SCH2" 1,35*2,4*0,25</t>
  </si>
  <si>
    <t>"SCH3" 1,5*4*0,25</t>
  </si>
  <si>
    <t>"SCH4" 2,2*2,8*0,25</t>
  </si>
  <si>
    <t>"SCH5" 1,5*5,4*0,25</t>
  </si>
  <si>
    <t>345321616</t>
  </si>
  <si>
    <t>Zídky atikové, poprsní, schodišťové a zábradelní z betonu železového bez výztuže tř. C 30/37</t>
  </si>
  <si>
    <t>"SCH1" 4,8*0,15</t>
  </si>
  <si>
    <t>"SCH2" 3*0,15</t>
  </si>
  <si>
    <t>"SCH3" 4,6*0,15*2</t>
  </si>
  <si>
    <t>"SCH4" 2*0,15*2</t>
  </si>
  <si>
    <t>"SCH5" 7,5*0,15</t>
  </si>
  <si>
    <t>345351005</t>
  </si>
  <si>
    <t>Bednění atikových, poprsních, schodišťových, zábradelních zídek plnostěnných zřízení</t>
  </si>
  <si>
    <t>"SCH1" 2,2*2</t>
  </si>
  <si>
    <t>"SCH2" 1,5*2</t>
  </si>
  <si>
    <t>"SCH3" 2*2*2</t>
  </si>
  <si>
    <t>"SCH4" 1*2*2</t>
  </si>
  <si>
    <t>"SCH5" 2,7*2</t>
  </si>
  <si>
    <t>345351006</t>
  </si>
  <si>
    <t>Bednění atikových, poprsních, schodišťových, zábradelních zídek plnostěnných odstranění</t>
  </si>
  <si>
    <t>345361821</t>
  </si>
  <si>
    <t>Výztuž atikových, poprsních, schodišťových, zábradelních zídek a madel z betonářské oceli 10 505 (R) nebo BSt 500</t>
  </si>
  <si>
    <t>430321616</t>
  </si>
  <si>
    <t>Schodišťové konstrukce a rampy z betonu železového (bez výztuže) stupně, schodnice, ramena, podesty s nosníky tř. C 30/37</t>
  </si>
  <si>
    <t>"SCH1"0,61*1,5</t>
  </si>
  <si>
    <t>"SCH2" 0,45*1,35</t>
  </si>
  <si>
    <t>"SCH3" 0,75*1,5</t>
  </si>
  <si>
    <t>"SCH4" 0,35*2,2</t>
  </si>
  <si>
    <t>"SCH5" 1,1*1,5</t>
  </si>
  <si>
    <t>430361821</t>
  </si>
  <si>
    <t>Výztuž schodišťových konstrukcí a ramp stupňů, schodnic, ramen, podest s nosníky z betonářské oceli 10 505 (R) nebo BSt 500</t>
  </si>
  <si>
    <t>434351141</t>
  </si>
  <si>
    <t>Bednění stupňů betonovaných na podstupňové desce nebo na terénu půdorysně přímočarých zřízení</t>
  </si>
  <si>
    <t>"SCH1"10*1,5*0,2</t>
  </si>
  <si>
    <t>"SCH2" 7*1,35*0,2</t>
  </si>
  <si>
    <t>"SCH3" 11*1,5*0,2</t>
  </si>
  <si>
    <t>"SCH4" 6*2,2*0,2</t>
  </si>
  <si>
    <t>"SCH5" 16*1,5*0,2</t>
  </si>
  <si>
    <t>434351142</t>
  </si>
  <si>
    <t>Bednění stupňů betonovaných na podstupňové desce nebo na terénu půdorysně přímočarých odstranění</t>
  </si>
  <si>
    <t>783908110</t>
  </si>
  <si>
    <t>Provedení nátěru betonových podlah prosypání křemičitým pískem nebo skleněnými kuličkami pro protiskluznou úpravu</t>
  </si>
  <si>
    <t>"SCH1"9*1,5*(0,1611+0,3)+3,2*(0,5*2+0,15)</t>
  </si>
  <si>
    <t>"SCH2" 6*1,35*(0,155+0,3)+2,4*(0,5*2+0,15)</t>
  </si>
  <si>
    <t>"SCH3" 10*1,5*(0,16+0,3)+4*(0,5*2+0,15)*2</t>
  </si>
  <si>
    <t>"SCH4" 5*2,2*(0,154+0,3)+2,8*(0,5*2+0,15)</t>
  </si>
  <si>
    <t>"SCH5" 15*1,5*(0,1727+0,285)+5,4*(0,5*2+0,15)</t>
  </si>
  <si>
    <t>58156546</t>
  </si>
  <si>
    <t>písek křemičitý frakce 0,3/0,8mm</t>
  </si>
  <si>
    <t>57,173*2,5 "Přepočtené koeficientem množství</t>
  </si>
  <si>
    <t>783943151</t>
  </si>
  <si>
    <t>Penetrační nátěr betonových podlah hladkých (z pohledového nebo gletovaného betonu, stěrky apod.) polyuretanový</t>
  </si>
  <si>
    <t>783947161R</t>
  </si>
  <si>
    <t>Pružný polyuretanový UV stabilní nátěr</t>
  </si>
  <si>
    <t>D - VV SO-03 zábradlí</t>
  </si>
  <si>
    <t>131151342</t>
  </si>
  <si>
    <t>Vrtání jamek strojně průměru přes 100 do 200 mm</t>
  </si>
  <si>
    <t>VÚ-2 Situace venkovních úprav</t>
  </si>
  <si>
    <t xml:space="preserve"> VÚ-6 Ochranná zábradlí</t>
  </si>
  <si>
    <t>základové patky prum 200 mm</t>
  </si>
  <si>
    <t>"Z1" 29*1,1</t>
  </si>
  <si>
    <t>"Z1" 3,14*0,1*0,1*29*1,1</t>
  </si>
  <si>
    <t>162351123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</si>
  <si>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</si>
  <si>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171151111</t>
  </si>
  <si>
    <t>Uložení sypanin do násypů strojně s rozprostřením sypaniny ve vrstvách a s hrubým urovnáním zhutněných z hornin nesoudržných sypkých</t>
  </si>
  <si>
    <t>275313611</t>
  </si>
  <si>
    <t>Základy z betonu prostého patky a bloky z betonu kamenem neprokládaného tř. C 16/20</t>
  </si>
  <si>
    <t>"Z1" 3,14*0,1*0,1*29*0,95</t>
  </si>
  <si>
    <t>911121111</t>
  </si>
  <si>
    <t>Montáž zábradlí ocelového přichyceného vruty do betonového podkladu</t>
  </si>
  <si>
    <t>"Z1" 43,3</t>
  </si>
  <si>
    <t>"Z2" 11,3</t>
  </si>
  <si>
    <t>"Z3" 18</t>
  </si>
  <si>
    <t>998231311</t>
  </si>
  <si>
    <t>Přesun hmot pro sadovnické a krajinářské úpravy - strojně dopravní vzdálenost do 5000 m</t>
  </si>
  <si>
    <t>767_Z1</t>
  </si>
  <si>
    <t>Kompletní výroba a dodávka ocelového zábradlí podél přístupových chodníků (ramp), včetně kotevních prvků, ocel žárově zinkována, v provedení dle PD</t>
  </si>
  <si>
    <t>"Z1" 434</t>
  </si>
  <si>
    <t>767_Z2</t>
  </si>
  <si>
    <t>Kompletní výroba a dodávka ocelového zábradlí na opěrné stěně OZ3, včetně kotevních prvků, ocel žárově zinkována, v provedení dle PD</t>
  </si>
  <si>
    <t>"Z2" 141</t>
  </si>
  <si>
    <t>767_Z3</t>
  </si>
  <si>
    <t>Kompletní výroba a dodávka ocelových zábradlí na schodištích SCH1-5, včetně kotevních prvků, ocel žárově zinkována, v provedení dle PD</t>
  </si>
  <si>
    <t>"Z3" 296</t>
  </si>
  <si>
    <t>E - VV SO-03 oplocení</t>
  </si>
  <si>
    <t>131111333</t>
  </si>
  <si>
    <t>Vrtání jamek ručním motorovým vrtákem průměru přes 200 do 300 mm</t>
  </si>
  <si>
    <t>VÚ-7 Oplocení, brána, branky</t>
  </si>
  <si>
    <t>"typ 2 - ocelové mřížové oplocení s podhrabovými deskami" 32*1,2</t>
  </si>
  <si>
    <t>"branky" 3*2*1,2</t>
  </si>
  <si>
    <t>131111334R</t>
  </si>
  <si>
    <t>Vrtání jamek ručním motorovým vrtákem průměru 400 mm</t>
  </si>
  <si>
    <t>"typ 3 - betonové nepruhledné oplocení" 43*1,2</t>
  </si>
  <si>
    <t>131111335R</t>
  </si>
  <si>
    <t>Vrtání jamek ručním motorovým vrtákem průměru 450 mm</t>
  </si>
  <si>
    <t>"typ 1 - brána" 2*1,2</t>
  </si>
  <si>
    <t>"typ 2 - ocelové mřížové oplocení s podhrabovými deskami" 32*1,2*3,14*0,15*0,15</t>
  </si>
  <si>
    <t>"branky" 3*2*1,2*3,14*0,15*0,15</t>
  </si>
  <si>
    <t>"typ 3 - betonové nepruhledné oplocení" 43*1,2*3,14*0,2*0,2</t>
  </si>
  <si>
    <t>"typ 1 - brána" 2*1,2*3,14*0,225*0,225</t>
  </si>
  <si>
    <t>338121125</t>
  </si>
  <si>
    <t>Osazování sloupků a vzpěr plotových železobetonových se zabetonováním patky, o objemu přes 0,15 do 0,20 m3</t>
  </si>
  <si>
    <t>"typ 3 - betonové nepruhledné oplocení" 43</t>
  </si>
  <si>
    <t>59231000</t>
  </si>
  <si>
    <t>sloupek betonový plotový koncový pro skládané plné ploty šedý 100x130x2720mm</t>
  </si>
  <si>
    <t>59231004</t>
  </si>
  <si>
    <t>sloupek betonový plotový průběžný pro skládané plné ploty šedý 100x100x2720mm</t>
  </si>
  <si>
    <t>59231009</t>
  </si>
  <si>
    <t>sloupek betonový plotový rohový pro skládané plné ploty šedý 130x130x2720mm</t>
  </si>
  <si>
    <t>338171115</t>
  </si>
  <si>
    <t>Montáž sloupků a vzpěr plotových ocelových trubkových nebo profilovaných výšky do 2 m ukotvením k pevnému podkladu</t>
  </si>
  <si>
    <t>"typ 1 - ocelové mřížové oplocení na opěrné stěně" 30</t>
  </si>
  <si>
    <t>55342151R</t>
  </si>
  <si>
    <t xml:space="preserve">plotový sloupek pro systémové mřížové oplocení 60x60x2mm, v. 1,5  m, povrchová úprava poplastováním, včetně kotevní plotny</t>
  </si>
  <si>
    <t>338171123</t>
  </si>
  <si>
    <t>Montáž sloupků a vzpěr plotových ocelových trubkových nebo profilovaných výšky přes 2 do 2,6 m se zabetonováním do 0,08 m3 do připravených jamek</t>
  </si>
  <si>
    <t>"typ 2 - ocelové mřížové oplocení s podhrabovými deskami" 32</t>
  </si>
  <si>
    <t>"branky" 3*2</t>
  </si>
  <si>
    <t>55342167R</t>
  </si>
  <si>
    <t>plotový sloupek pro systémové mřížové oplocení 60x60x2mm, v. 2,65 m, povrchová úprava poplastováním</t>
  </si>
  <si>
    <t>338171123R</t>
  </si>
  <si>
    <t>Montáž sloupků a vzpěr plotových ocelových trubkových nebo profilovaných výšky přes 2 do 2,6 m se zabetonováním do 0,2 m3 do připravených jamek</t>
  </si>
  <si>
    <t>"typ 1 - ocelové mřížové oplocení na opěrné stěně - brána" 2</t>
  </si>
  <si>
    <t>55342162R</t>
  </si>
  <si>
    <t>ocelový sloupek brány pro zabetonování, v 2,65 m, povrhová úprava poplastováním</t>
  </si>
  <si>
    <t>340000998R</t>
  </si>
  <si>
    <t>Řezání plotových dílců</t>
  </si>
  <si>
    <t>348101210</t>
  </si>
  <si>
    <t>Osazení vrat nebo vrátek k oplocení na sloupky ocelové, plochy jednotlivě do 2 m2</t>
  </si>
  <si>
    <t>"typ 1 - ocelové mřížové oplocení na opěrné stěně" 2</t>
  </si>
  <si>
    <t>"typ 2 - ocelové mřížové oplocení s podhrabovými deskami" 1</t>
  </si>
  <si>
    <t>55342334R</t>
  </si>
  <si>
    <t>branka vstupní jednokřídlová otevíravá 1000x1800 mm, svislé závěsy, kování klika-klika, vložkový zámek, povrhová úprava poplastováním</t>
  </si>
  <si>
    <t>348101230</t>
  </si>
  <si>
    <t>Osazení vrat nebo vrátek k oplocení na sloupky ocelové, plochy jednotlivě přes 4 do 6 m2</t>
  </si>
  <si>
    <t>"typ 1 - ocelové mřížové oplocení na opěrné stěně - brána" 1</t>
  </si>
  <si>
    <t>15945002R</t>
  </si>
  <si>
    <t>oceová dvoukřídlová vjezdová brána 3000x1800 mm, výplň dle mřížového oplocení - svislá výplň tr 25x25 mm á 150 mm přivařené k zaobleným vodorovným nosníkům, brána opatřena masivními stavitelnými závěsy (panty), brána opatřena kováním klika-klika, vložkový</t>
  </si>
  <si>
    <t>348121121R</t>
  </si>
  <si>
    <t>Osazování desek plotových železobetonových prefabrikovaných do drážek předem osazených sloupků při rozměru desek 500x40x2000 mm</t>
  </si>
  <si>
    <t>"typ 3 - betonové nepruhledné oplocení" 43*4</t>
  </si>
  <si>
    <t>59233119R</t>
  </si>
  <si>
    <t>deska plotová betonová 2000x40x500 mm, oboustranný reliéf štípaného kamene</t>
  </si>
  <si>
    <t>172,380952380952*1,05 "Přepočtené koeficientem množství</t>
  </si>
  <si>
    <t>348121221</t>
  </si>
  <si>
    <t>Osazení podhrabových desek na ocelové sloupky, délky desek přes 2 do 3 m</t>
  </si>
  <si>
    <t>"typ 2 - ocelové mřížové oplocení s podhrabovými deskami" 29</t>
  </si>
  <si>
    <t>59232544R</t>
  </si>
  <si>
    <t>betonová podhrabová deska 3000x500x50mm se zámkem 15mm na ukotvení sloupků</t>
  </si>
  <si>
    <t>348171143</t>
  </si>
  <si>
    <t>Montáž oplocení z dílců kovových panelových svařovaných, na ocelové profilované sloupky, výšky přes 1,0 do 1,5 m</t>
  </si>
  <si>
    <t>"typ 1 - ocelové mřížové oplocení na opěrné stěně" 61</t>
  </si>
  <si>
    <t>"typ 2 - ocelové mřížové oplocení s podhrabovými deskami" 68,5</t>
  </si>
  <si>
    <t>55342421R</t>
  </si>
  <si>
    <t>plotový panel - mřížové pole v. 1,5 m, svislá výplň TR 25x25 mm á 150 mm, přivařené k zaobleným vodorovným nosníkům, povrchová úprava poplastováním</t>
  </si>
  <si>
    <t>137,5*0,4 "Přepočtené koeficientem množství</t>
  </si>
  <si>
    <t>962042321</t>
  </si>
  <si>
    <t>Bourání zdiva z betonu prostého nadzákladového objemu přes 1 m3</t>
  </si>
  <si>
    <t>VÚ-02 Situace venkovních úprav</t>
  </si>
  <si>
    <t>35*0,6*0,4</t>
  </si>
  <si>
    <t>966071711</t>
  </si>
  <si>
    <t>Bourání plotových sloupků a vzpěr ocelových trubkových nebo profilovaných výšky do 2,50 m zabetonovaných</t>
  </si>
  <si>
    <t>966071721</t>
  </si>
  <si>
    <t>Bourání plotových sloupků a vzpěr ocelových trubkových nebo profilovaných výšky do 2,50 m odřezáním</t>
  </si>
  <si>
    <t>966071822</t>
  </si>
  <si>
    <t>Rozebrání oplocení z pletiva drátěného se čtvercovými oky, výšky přes 1,6 do 2,0 m</t>
  </si>
  <si>
    <t>966072811</t>
  </si>
  <si>
    <t>Rozebrání oplocení z dílců rámových na ocelové sloupky, výšky přes 1 do 2 m</t>
  </si>
  <si>
    <t>966073810</t>
  </si>
  <si>
    <t>Rozebrání vrat a vrátek k oplocení plochy jednotlivě do 2 m2</t>
  </si>
  <si>
    <t>966073811</t>
  </si>
  <si>
    <t>Rozebrání vrat a vrátek k oplocení plochy jednotlivě přes 2 do 6 m2</t>
  </si>
  <si>
    <t>33,966*18 "Přepočtené koeficientem množství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</si>
  <si>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</si>
  <si>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</si>
  <si>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F - VV SO-03 přístřešek</t>
  </si>
  <si>
    <t>VÚ-8 Přístřešek na popelnice</t>
  </si>
  <si>
    <t>1,75*0,3*(1,78-0,3)</t>
  </si>
  <si>
    <t>1,25*0,3*(1,38-0,3)</t>
  </si>
  <si>
    <t>0,1*0,3*(0,98-0,3)</t>
  </si>
  <si>
    <t>(1,35+1,35)*0,3*(0,98+0,1)</t>
  </si>
  <si>
    <t>0,15*0,3*(1,38+0,1)</t>
  </si>
  <si>
    <t>1,45*0,3*(1,38-0,3)</t>
  </si>
  <si>
    <t>0,25*0,3*(1,78-0,3)</t>
  </si>
  <si>
    <t>(0,8+2,1+2,25)*0,3*(1,78-0,7)</t>
  </si>
  <si>
    <t>174111102</t>
  </si>
  <si>
    <t>Zásyp sypaninou z jakékoliv horniny ručně s uložením výkopku ve vrstvách se zhutněním v uzavřených prostorách s urovnáním povrchu zásypu</t>
  </si>
  <si>
    <t>odměřeno z PD</t>
  </si>
  <si>
    <t>0,95*2,1</t>
  </si>
  <si>
    <t>181351003</t>
  </si>
  <si>
    <t>Rozprostření a urovnání ornice v rovině nebo ve svahu sklonu do 1:5 strojně při souvislé ploše do 100 m2, tl. vrstvy do 200 mm</t>
  </si>
  <si>
    <t>8,36</t>
  </si>
  <si>
    <t>4,3*0,5*2</t>
  </si>
  <si>
    <t>Nadzákladové zdi z tvárnic betonových, pohledových hladkých, rozměr 390x190x190mm včetně výplně z betonu třídy C 16/20, vyzděno na cementovu maltu M10 (spára 10 mm)</t>
  </si>
  <si>
    <t>1,75*(3,98-1,78)</t>
  </si>
  <si>
    <t>1,25*(3,98-1,38)</t>
  </si>
  <si>
    <t>0,1*(3,98-0,98)</t>
  </si>
  <si>
    <t>(1,35+1,35)*(3,98-0,98)</t>
  </si>
  <si>
    <t>0,15*(3,98-1,38)</t>
  </si>
  <si>
    <t>1,45*(3,98-1,38)</t>
  </si>
  <si>
    <t>0,25*(3,98-1,78)</t>
  </si>
  <si>
    <t>(0,8+2,1+2,25)*(3,98-1,78)</t>
  </si>
  <si>
    <t>"otvory" -(1*2*2+1,4*1,6*2+1,8*1,6)</t>
  </si>
  <si>
    <t>14 kg/m2</t>
  </si>
  <si>
    <t>20,14*14*0,001</t>
  </si>
  <si>
    <t>564750101R</t>
  </si>
  <si>
    <t>Podklad nebo kryt z kameniva hrubého drceného vel. 0-32 mm s rozprostřením a zhutněním plochy jednotlivě do 100 m2, po zhutnění tl. 150 mm</t>
  </si>
  <si>
    <t>596211110</t>
  </si>
  <si>
    <t>59245018</t>
  </si>
  <si>
    <t>dlažba tvar obdélník betonová 200x100x60mm přírodní</t>
  </si>
  <si>
    <t>8,36*1,03 "Přepočtené koeficientem množství</t>
  </si>
  <si>
    <t>712361701</t>
  </si>
  <si>
    <t>Provedení povlakové krytiny střech plochých do 10° fólií položenou volně s přilepením spojů</t>
  </si>
  <si>
    <t>střecha</t>
  </si>
  <si>
    <t>4,25*2,65</t>
  </si>
  <si>
    <t>28322113</t>
  </si>
  <si>
    <t>fólie izolační střešní mPVC pro mechanické a podtlakové kotvení s PES vložkou tl 1,6mm, RAL 6021</t>
  </si>
  <si>
    <t>(4,1*2+2,35)*0,15</t>
  </si>
  <si>
    <t>12,846*1,1655 "Přepočtené koeficientem množství</t>
  </si>
  <si>
    <t>712363352</t>
  </si>
  <si>
    <t>Povlakové krytiny střech plochých do 10° z tvarovaných poplastovaných lišt pro mPVC vnitřní koutová lišta rš 100 mm</t>
  </si>
  <si>
    <t>(4,1*2+2,35)</t>
  </si>
  <si>
    <t>712363353</t>
  </si>
  <si>
    <t>Povlakové krytiny střech plochých do 10° z tvarovaných poplastovaných lišt pro mPVC vnější koutová lišta rš 100 mm</t>
  </si>
  <si>
    <t>712363357</t>
  </si>
  <si>
    <t>Povlakové krytiny střech plochých do 10° z tvarovaných poplastovaných lišt pro mPVC okapnice rš 250 mm</t>
  </si>
  <si>
    <t>střecha - oplechování atiky</t>
  </si>
  <si>
    <t>(4,25+2,65+4,25)*0,65+0,15*0,4*2</t>
  </si>
  <si>
    <t>12,846*1,155 "Přepočtené koeficientem množství</t>
  </si>
  <si>
    <t>712861702</t>
  </si>
  <si>
    <t>Provedení povlakové krytiny střech samostatným vytažením izolačního povlaku fólií na konstrukce převyšující úroveň střechy, přilepenou bodově</t>
  </si>
  <si>
    <t>762081150</t>
  </si>
  <si>
    <t>Hoblování hraněného řeziva přímo na staveništi ve staveništní dílně</t>
  </si>
  <si>
    <t>"konstrukce atiky" (4,1+2,65+4,1)*0,1*0,08*1,05</t>
  </si>
  <si>
    <t>8*2,5*0,1*0,14*1,05</t>
  </si>
  <si>
    <t>762431026R</t>
  </si>
  <si>
    <t>Obložení stěn z dřevoštěpkových desek OSB přibíjených na pero a drážku nebroušených, tloušťky desky 20 mm</t>
  </si>
  <si>
    <t>střecha - atiky</t>
  </si>
  <si>
    <t>(2,65+4,25*2)*(0,4+0,125+0,4)</t>
  </si>
  <si>
    <t>762495000</t>
  </si>
  <si>
    <t>Spojovací prostředky olištování spár, obložení stropů, střešních podhledů a stěn hřebíky, vruty</t>
  </si>
  <si>
    <t>762713111</t>
  </si>
  <si>
    <t>Montáž prostorových vázaných konstrukcí z řeziva hoblovaného průřezové plochy do 120 cm2</t>
  </si>
  <si>
    <t>"konstrukce atiky" 4,1+2,65+4,1</t>
  </si>
  <si>
    <t>762810014</t>
  </si>
  <si>
    <t>Záklop stropů z dřevoštěpkových desek OSB šroubovaných na trámy na sraz, tloušťky desky 18 mm</t>
  </si>
  <si>
    <t>4,1*2,35</t>
  </si>
  <si>
    <t>762823210</t>
  </si>
  <si>
    <t>Montáž stropních trámů z hoblovaného řeziva s trámovými výměnami, průřezové plochy do 144 cm2</t>
  </si>
  <si>
    <t>8*2,5</t>
  </si>
  <si>
    <t>60512130</t>
  </si>
  <si>
    <t>hranol stavební řezivo průřezu do 224cm2 do dl 6m</t>
  </si>
  <si>
    <t>4,1*2,35*0,018</t>
  </si>
  <si>
    <t>764511601</t>
  </si>
  <si>
    <t>Žlab podokapní z pozinkovaného plechu s povrchovou úpravou včetně háků a čel půlkruhový do rš 280 mm</t>
  </si>
  <si>
    <t>2,35</t>
  </si>
  <si>
    <t>764511641</t>
  </si>
  <si>
    <t>Žlab podokapní z pozinkovaného plechu s povrchovou úpravou včetně háků a čel kotlík oválný (trychtýřový), rš žlabu/průměr svodu do 250/90 mm</t>
  </si>
  <si>
    <t>764518621</t>
  </si>
  <si>
    <t>Svod z pozinkovaného plechu s upraveným povrchem včetně objímek, kolen a odskoků kruhový, průměru do 90 mm</t>
  </si>
  <si>
    <t>2,95</t>
  </si>
  <si>
    <t>766000001R</t>
  </si>
  <si>
    <t>Kompletní výroba, dodávka a montáž dřevěné vstupní branky 900x1800 mm, včetně povrchové úpravy a kování</t>
  </si>
  <si>
    <t>1+1</t>
  </si>
  <si>
    <t>766417333R</t>
  </si>
  <si>
    <t>Montáž výplně ze svislých fošen 140x30x1550 mm á 80 mm</t>
  </si>
  <si>
    <t>1,4*1,6*2+1,8*1,6</t>
  </si>
  <si>
    <t>60516100R</t>
  </si>
  <si>
    <t>řezivo smrkové sušené tl 30mm, hoblované</t>
  </si>
  <si>
    <t>1,55*0,14*0,03*16</t>
  </si>
  <si>
    <t>1,55*0,14*0,03*23</t>
  </si>
  <si>
    <t>0,358*1,05 "Přepočtené koeficientem množství</t>
  </si>
  <si>
    <t>767995111</t>
  </si>
  <si>
    <t>Montáž ostatních atypických zámečnických konstrukcí hmotnosti do 5 kg</t>
  </si>
  <si>
    <t>kotvení fošen - L 70x50x2 délky 100 mm</t>
  </si>
  <si>
    <t>(16+16+22)*2*0,1*1,83</t>
  </si>
  <si>
    <t>14550158R</t>
  </si>
  <si>
    <t>tenkostěnný profil L 70x50x2mm - žárově zinkováno</t>
  </si>
  <si>
    <t>(16+16+22)*2*0,1*1,83*1,05</t>
  </si>
  <si>
    <t>783101203</t>
  </si>
  <si>
    <t>Příprava podkladu truhlářských konstrukcí před provedením nátěru broušení smirkovým papírem nebo plátnem jemné</t>
  </si>
  <si>
    <t>783101403</t>
  </si>
  <si>
    <t>Příprava podkladu truhlářských konstrukcí před provedením nátěru oprášení</t>
  </si>
  <si>
    <t>1,55*(0,14+0,03)*2*16</t>
  </si>
  <si>
    <t>1,55*(0,14+0,03)*2*22</t>
  </si>
  <si>
    <t>783118101</t>
  </si>
  <si>
    <t>Lazurovací nátěr truhlářských konstrukcí jednonásobný syntetický</t>
  </si>
  <si>
    <t>783123111</t>
  </si>
  <si>
    <t>Napouštěcí nátěr truhlářských konstrukcí jednonásobný fungicidní akrylátový</t>
  </si>
  <si>
    <t>783218111</t>
  </si>
  <si>
    <t>Lazurovací nátěr tesařských konstrukcí dvojnásobný syntetický</t>
  </si>
  <si>
    <t>4,1*2,35+0,14*2*2,35*8</t>
  </si>
  <si>
    <t>G - VV SO-03 sadové</t>
  </si>
  <si>
    <t>181311106</t>
  </si>
  <si>
    <t>Rozprostření a urovnání ornice v rovině nebo ve svahu sklonu do 1:5 ručně při souvislé ploše, tl. vrstvy přes 300 do 400 mm</t>
  </si>
  <si>
    <t>14*1,75*2</t>
  </si>
  <si>
    <t>10321100R</t>
  </si>
  <si>
    <t>zahradní substrát</t>
  </si>
  <si>
    <t>181351113</t>
  </si>
  <si>
    <t>Rozprostření a urovnání ornice v rovině nebo ve svahu sklonu do 1:5 strojně při souvislé ploše přes 500 m2, tl. vrstvy do 200 mm</t>
  </si>
  <si>
    <t>VÚ-09 Situace sadových úprav</t>
  </si>
  <si>
    <t>800</t>
  </si>
  <si>
    <t>181411131</t>
  </si>
  <si>
    <t>Založení trávníku na půdě předem připravené plochy do 1000 m2 výsevem včetně utažení parkového v rovině nebo na svahu do 1:5</t>
  </si>
  <si>
    <t>00572410</t>
  </si>
  <si>
    <t>osivo směs travní parková</t>
  </si>
  <si>
    <t>800*0,02 "Přepočtené koeficientem množství</t>
  </si>
  <si>
    <t>183101115</t>
  </si>
  <si>
    <t>Hloubení jamek pro vysazování rostlin v zemině skupiny 1 až 4 bez výměny půdy v rovině nebo na svahu do 1:5, objemu přes 0,125 do 0,40 m3</t>
  </si>
  <si>
    <t>"3"4</t>
  </si>
  <si>
    <t>"4" 1</t>
  </si>
  <si>
    <t>"5" 1</t>
  </si>
  <si>
    <t>183151116</t>
  </si>
  <si>
    <t>Hloubení jam pro výsadbu dřevin strojně v rovině nebo ve svahu do 1:5, objem přes 1,10 do 1,50 m3</t>
  </si>
  <si>
    <t>"1" 6</t>
  </si>
  <si>
    <t>"2" 8</t>
  </si>
  <si>
    <t>183403112</t>
  </si>
  <si>
    <t>Obdělání půdy oráním hl. přes 100 do 200 mm v rovině nebo na svahu do 1:5</t>
  </si>
  <si>
    <t>183403114</t>
  </si>
  <si>
    <t>Obdělání půdy kultivátorováním v rovině nebo na svahu do 1:5</t>
  </si>
  <si>
    <t>183403151</t>
  </si>
  <si>
    <t>Obdělání půdy smykováním v rovině nebo na svahu do 1:5</t>
  </si>
  <si>
    <t>183403153</t>
  </si>
  <si>
    <t>Obdělání půdy hrabáním v rovině nebo na svahu do 1:5</t>
  </si>
  <si>
    <t>183403161</t>
  </si>
  <si>
    <t>Obdělání půdy válením v rovině nebo na svahu do 1:5</t>
  </si>
  <si>
    <t>184102114</t>
  </si>
  <si>
    <t>Výsadba dřeviny s balem do předem vyhloubené jamky se zalitím v rovině nebo na svahu do 1:5, při průměru balu přes 400 do 500 mm</t>
  </si>
  <si>
    <t>02650401R</t>
  </si>
  <si>
    <t>rododendron např. augus lakmen</t>
  </si>
  <si>
    <t>02650402R</t>
  </si>
  <si>
    <t>kalina vrásčitolistá</t>
  </si>
  <si>
    <t>02650403R</t>
  </si>
  <si>
    <t>bobkovišeň</t>
  </si>
  <si>
    <t>184102115</t>
  </si>
  <si>
    <t>Výsadba dřeviny s balem do předem vyhloubené jamky se zalitím v rovině nebo na svahu do 1:5, při průměru balu přes 500 do 600 mm</t>
  </si>
  <si>
    <t>02640401R</t>
  </si>
  <si>
    <t>jabloň domácí</t>
  </si>
  <si>
    <t>02640402R</t>
  </si>
  <si>
    <t>třešeň ptačí</t>
  </si>
  <si>
    <t>02640403R</t>
  </si>
  <si>
    <t>slivoň švestka</t>
  </si>
  <si>
    <t>02640404R</t>
  </si>
  <si>
    <t>hloh slivoňolistý</t>
  </si>
  <si>
    <t>184215113</t>
  </si>
  <si>
    <t>Ukotvení dřeviny kůly v rovině nebo na svahu do 1:5 jedním kůlem, délky přes 2 do 3 m</t>
  </si>
  <si>
    <t>60591257</t>
  </si>
  <si>
    <t>kůl vyvazovací dřevěný impregnovaný D 8cm dl 3m</t>
  </si>
  <si>
    <t>184501141</t>
  </si>
  <si>
    <t>Zhotovení obalu kmene z rákosové nebo kokosové rohože v rovině nebo na svahu do 1:5</t>
  </si>
  <si>
    <t>14*0,4</t>
  </si>
  <si>
    <t>61894003</t>
  </si>
  <si>
    <t>rákos ohradový neloupaný 60x200cm</t>
  </si>
  <si>
    <t>5,6*1,1 "Přepočtené koeficientem množství</t>
  </si>
  <si>
    <t>184806114R</t>
  </si>
  <si>
    <t>Prořez stávajících stromů</t>
  </si>
  <si>
    <t>184813511</t>
  </si>
  <si>
    <t>Chemické odplevelení půdy před založením kultury, trávníku nebo zpevněných ploch ručně o jakékoli výměře postřikem na široko v rovině nebo na svahu do 1:5</t>
  </si>
  <si>
    <t>184816111</t>
  </si>
  <si>
    <t>Hnojení sazenic průmyslovými hnojivy v množství do 0,25 kg k jedné sazenici</t>
  </si>
  <si>
    <t>25191155</t>
  </si>
  <si>
    <t>hnojivo průmyslové</t>
  </si>
  <si>
    <t>14*0,25 "Přepočtené koeficientem množství</t>
  </si>
  <si>
    <t>184818232</t>
  </si>
  <si>
    <t>Ochrana kmene bedněním před poškozením stavebním provozem zřízení včetně odstranění výšky bednění do 2 m průměru kmene přes 300 do 500 mm</t>
  </si>
  <si>
    <t>184911421</t>
  </si>
  <si>
    <t>Mulčování vysazených rostlin mulčovací kůrou, tl. do 100 mm v rovině nebo na svahu do 1:5</t>
  </si>
  <si>
    <t>14*1,75</t>
  </si>
  <si>
    <t>185803111</t>
  </si>
  <si>
    <t>Ošetření trávníku jednorázové v rovině nebo na svahu do 1:5</t>
  </si>
  <si>
    <t>185851121</t>
  </si>
  <si>
    <t>Dovoz vody pro zálivku rostlin na vzdálenost do 1000 m</t>
  </si>
  <si>
    <t>A - VV IO-01 - Vodov příp</t>
  </si>
  <si>
    <t>892233122</t>
  </si>
  <si>
    <t>Proplach a dezinfekce vodovodního potrubí DN od 40 do 70</t>
  </si>
  <si>
    <t>892241111</t>
  </si>
  <si>
    <t>Tlakové zkoušky vodou na potrubí DN do 80</t>
  </si>
  <si>
    <t>012103000</t>
  </si>
  <si>
    <t>Geodetické práce před výstavbou</t>
  </si>
  <si>
    <t>CS ÚRS 2022 01</t>
  </si>
  <si>
    <t>012303000</t>
  </si>
  <si>
    <t>Geodetické práce po výstavbě</t>
  </si>
  <si>
    <t>B - VV IO-02 - Splašk kanal</t>
  </si>
  <si>
    <t>359901211</t>
  </si>
  <si>
    <t>Monitoring stok (kamerový systém) jakékoli výšky nová kanalizace</t>
  </si>
  <si>
    <t>359901212</t>
  </si>
  <si>
    <t>Monitoring stok (kamerový systém) jakékoli výšky stávající kanalizace</t>
  </si>
  <si>
    <t>892351111</t>
  </si>
  <si>
    <t>Tlakové zkoušky vodou na potrubí DN 150 nebo 200</t>
  </si>
  <si>
    <t>C - VV IO-03 - Dešť kanal</t>
  </si>
  <si>
    <t>892271111</t>
  </si>
  <si>
    <t>Tlakové zkoušky vodou na potrubí DN 100 nebo 125</t>
  </si>
  <si>
    <t>D - VV IO-04 - Teplovod</t>
  </si>
  <si>
    <t xml:space="preserve">    TV.2 - Část přeložka teplovodu a teplovodní přípojka</t>
  </si>
  <si>
    <t>(95+2)*0,5*1,1</t>
  </si>
  <si>
    <t>19,4*8 "Přepočtené koeficientem množství</t>
  </si>
  <si>
    <t>19,4*1,8 "Přepočtené koeficientem množství</t>
  </si>
  <si>
    <t>(95+2)*0,5*0,3</t>
  </si>
  <si>
    <t>14,55*2 "Přepočtené koeficientem množství</t>
  </si>
  <si>
    <t>(95+2)*0,5*0,1</t>
  </si>
  <si>
    <t>TV.2</t>
  </si>
  <si>
    <t>Část přeložka teplovodu a teplovodní přípojka</t>
  </si>
  <si>
    <t>230001002R</t>
  </si>
  <si>
    <t>Předizolované ocelové potrubí DN 80 tl. tep.izol. vnější průměr 180 mm, integrovaná chránička - potrubí</t>
  </si>
  <si>
    <t>230001003R</t>
  </si>
  <si>
    <t>Předizolované ocelové potrubí DN 40 tl. tep.izol. vnější průměr 125 mm, integrovaná chránička - potrubí</t>
  </si>
  <si>
    <t>230001004R</t>
  </si>
  <si>
    <t>Pryžová koncová zátka rozvodu DN80</t>
  </si>
  <si>
    <t>230001005R</t>
  </si>
  <si>
    <t>Pryžová koncová zátka rozvodu DN40</t>
  </si>
  <si>
    <t>230001007R</t>
  </si>
  <si>
    <t>Přechodová spojka - šroubení DN40</t>
  </si>
  <si>
    <t>230001009R</t>
  </si>
  <si>
    <t>Pomocné tvarovky DN80</t>
  </si>
  <si>
    <t>230001010R</t>
  </si>
  <si>
    <t>Pomocné tvarovky DN40</t>
  </si>
  <si>
    <t>230001011R</t>
  </si>
  <si>
    <t>Doizolování spojů a tvarovek potrubí</t>
  </si>
  <si>
    <t>230001012R</t>
  </si>
  <si>
    <t>Přerušení stávajícího teplovodu, začištění napojovacích hrdel</t>
  </si>
  <si>
    <t>230001013R</t>
  </si>
  <si>
    <t>Vypuštění stávajícího systému teplovodu DN 80</t>
  </si>
  <si>
    <t>230001014R</t>
  </si>
  <si>
    <t>Napuštění systému teplovodu DN 80 a přípojky upravenou vodou</t>
  </si>
  <si>
    <t>230001015R</t>
  </si>
  <si>
    <t>230001016R</t>
  </si>
  <si>
    <t>Kontrola svárů teplovodu</t>
  </si>
  <si>
    <t>230001017R</t>
  </si>
  <si>
    <t>Kompletní odvzdušnění teplovodu</t>
  </si>
  <si>
    <t>700027001R</t>
  </si>
  <si>
    <t>Vytyčení trasy stávajícího teplovodu</t>
  </si>
  <si>
    <t>700027002R</t>
  </si>
  <si>
    <t>Pomocné konzole pro fixace teplovodu</t>
  </si>
  <si>
    <t>700027003R</t>
  </si>
  <si>
    <t>700027004R</t>
  </si>
  <si>
    <t>Spojovací a svářecí materiál</t>
  </si>
  <si>
    <t>700027005R</t>
  </si>
  <si>
    <t>700027006R</t>
  </si>
  <si>
    <t>700027007R</t>
  </si>
  <si>
    <t>700027008R</t>
  </si>
  <si>
    <t>700027009R</t>
  </si>
  <si>
    <t>700027010R</t>
  </si>
  <si>
    <t>E - VV IO-05 - Venk elektro</t>
  </si>
  <si>
    <t>741810001</t>
  </si>
  <si>
    <t>Celková prohlídka elektrického rozvodu a zařízení do 100 000,- Kč</t>
  </si>
  <si>
    <t>F - VV VRN</t>
  </si>
  <si>
    <t xml:space="preserve">    VRN4 - Inženýrská činnost</t>
  </si>
  <si>
    <t xml:space="preserve">    VRN7 - Provozní vlivy</t>
  </si>
  <si>
    <t xml:space="preserve">    VRN9 - Ostatní náklady</t>
  </si>
  <si>
    <t>953943211</t>
  </si>
  <si>
    <t>Osazování drobných kovových předmětů kotvených do stěny hasicího přístroje</t>
  </si>
  <si>
    <t>44932114</t>
  </si>
  <si>
    <t>přístroj hasicí ruční práškový PG 6 LE</t>
  </si>
  <si>
    <t>012103000R</t>
  </si>
  <si>
    <t>Geodetické vytyčení stavby</t>
  </si>
  <si>
    <t>012103001R</t>
  </si>
  <si>
    <t>Geodetické zaměření inženýrských sítí</t>
  </si>
  <si>
    <t>012403000R</t>
  </si>
  <si>
    <t>Vyhotovení geometrického plánu</t>
  </si>
  <si>
    <t>012403002R</t>
  </si>
  <si>
    <t>Vytyčení inženýrských sítí</t>
  </si>
  <si>
    <t>Dílenská dokumentace výztuže monolitických konstrukcí venkovních prvků</t>
  </si>
  <si>
    <t>013294003R</t>
  </si>
  <si>
    <t>Dílenská dokumentace dřevěných vazníků včetně montážního výkresu</t>
  </si>
  <si>
    <t>034103000R</t>
  </si>
  <si>
    <t>Mobilní oplocení staveniště</t>
  </si>
  <si>
    <t>VRN4</t>
  </si>
  <si>
    <t>Inženýrská činnost</t>
  </si>
  <si>
    <t>043144000R</t>
  </si>
  <si>
    <t>Zkouška vzduchotěnosti obálky budovy (blower-door test)</t>
  </si>
  <si>
    <t>045002000</t>
  </si>
  <si>
    <t>Kompletační a koordinační činnost</t>
  </si>
  <si>
    <t>049103001R</t>
  </si>
  <si>
    <t>Poplatky za zábor veřejného prostranství</t>
  </si>
  <si>
    <t>VRN7</t>
  </si>
  <si>
    <t>Provozní vlivy</t>
  </si>
  <si>
    <t>072103011R</t>
  </si>
  <si>
    <t>Návrh, projednání a schválení dočasného dopravního značení</t>
  </si>
  <si>
    <t>VRN9</t>
  </si>
  <si>
    <t>Ostatní náklady</t>
  </si>
  <si>
    <t>091504000R</t>
  </si>
  <si>
    <t>Náklady na povinné informační a propagační nástroje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</si>
</sst>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31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6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37" fillId="2" borderId="19" xfId="0" applyFont="1" applyFill="1" applyBorder="1" applyAlignment="1" applyProtection="1">
      <alignment horizontal="left" vertical="center"/>
      <protection locked="0"/>
    </xf>
    <xf numFmtId="0" fontId="37" fillId="0" borderId="20" xfId="0" applyFont="1" applyBorder="1" applyAlignment="1" applyProtection="1">
      <alignment horizontal="center" vertical="center"/>
    </xf>
    <xf numFmtId="0" fontId="39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167" fontId="37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styles" Target="styles.xml" /><Relationship Id="rId58" Type="http://schemas.openxmlformats.org/officeDocument/2006/relationships/theme" Target="theme/theme1.xml" /><Relationship Id="rId59" Type="http://schemas.openxmlformats.org/officeDocument/2006/relationships/calcChain" Target="calcChain.xml" /><Relationship Id="rId6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26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27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28</v>
      </c>
      <c r="AL11" s="23"/>
      <c r="AM11" s="23"/>
      <c r="AN11" s="28" t="s">
        <v>29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30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31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31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28</v>
      </c>
      <c r="AL14" s="23"/>
      <c r="AM14" s="23"/>
      <c r="AN14" s="35" t="s">
        <v>31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32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33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34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28</v>
      </c>
      <c r="AL17" s="23"/>
      <c r="AM17" s="23"/>
      <c r="AN17" s="28" t="s">
        <v>35</v>
      </c>
      <c r="AO17" s="23"/>
      <c r="AP17" s="23"/>
      <c r="AQ17" s="23"/>
      <c r="AR17" s="21"/>
      <c r="BE17" s="32"/>
      <c r="BS17" s="18" t="s">
        <v>36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37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38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39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28</v>
      </c>
      <c r="AL20" s="23"/>
      <c r="AM20" s="23"/>
      <c r="AN20" s="28" t="s">
        <v>40</v>
      </c>
      <c r="AO20" s="23"/>
      <c r="AP20" s="23"/>
      <c r="AQ20" s="23"/>
      <c r="AR20" s="21"/>
      <c r="BE20" s="32"/>
      <c r="BS20" s="18" t="s">
        <v>36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41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47.25" customHeight="1">
      <c r="B23" s="22"/>
      <c r="C23" s="23"/>
      <c r="D23" s="23"/>
      <c r="E23" s="37" t="s">
        <v>42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43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44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45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47</v>
      </c>
      <c r="E29" s="48"/>
      <c r="F29" s="33" t="s">
        <v>48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50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51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52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53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54</v>
      </c>
      <c r="U35" s="55"/>
      <c r="V35" s="55"/>
      <c r="W35" s="55"/>
      <c r="X35" s="57" t="s">
        <v>55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56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57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58</v>
      </c>
      <c r="AI60" s="43"/>
      <c r="AJ60" s="43"/>
      <c r="AK60" s="43"/>
      <c r="AL60" s="43"/>
      <c r="AM60" s="65" t="s">
        <v>59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60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61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58</v>
      </c>
      <c r="AI75" s="43"/>
      <c r="AJ75" s="43"/>
      <c r="AK75" s="43"/>
      <c r="AL75" s="43"/>
      <c r="AM75" s="65" t="s">
        <v>59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62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20230227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Komunitní bydlení v Rokytnici v Orlických horách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>p.p.č.736/4 a st.p.č.268, Rokytnice v Orlických h.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27. 3. 2023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>Královéhradecký kraj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32</v>
      </c>
      <c r="AJ89" s="41"/>
      <c r="AK89" s="41"/>
      <c r="AL89" s="41"/>
      <c r="AM89" s="81" t="str">
        <f>IF(E17="","",E17)</f>
        <v>PROXION s.r.o.</v>
      </c>
      <c r="AN89" s="72"/>
      <c r="AO89" s="72"/>
      <c r="AP89" s="72"/>
      <c r="AQ89" s="41"/>
      <c r="AR89" s="45"/>
      <c r="AS89" s="82" t="s">
        <v>63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30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37</v>
      </c>
      <c r="AJ90" s="41"/>
      <c r="AK90" s="41"/>
      <c r="AL90" s="41"/>
      <c r="AM90" s="81" t="str">
        <f>IF(E20="","",E20)</f>
        <v>BACing s.r.o.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64</v>
      </c>
      <c r="D92" s="95"/>
      <c r="E92" s="95"/>
      <c r="F92" s="95"/>
      <c r="G92" s="95"/>
      <c r="H92" s="96"/>
      <c r="I92" s="97" t="s">
        <v>65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66</v>
      </c>
      <c r="AH92" s="95"/>
      <c r="AI92" s="95"/>
      <c r="AJ92" s="95"/>
      <c r="AK92" s="95"/>
      <c r="AL92" s="95"/>
      <c r="AM92" s="95"/>
      <c r="AN92" s="97" t="s">
        <v>67</v>
      </c>
      <c r="AO92" s="95"/>
      <c r="AP92" s="99"/>
      <c r="AQ92" s="100" t="s">
        <v>68</v>
      </c>
      <c r="AR92" s="45"/>
      <c r="AS92" s="101" t="s">
        <v>69</v>
      </c>
      <c r="AT92" s="102" t="s">
        <v>70</v>
      </c>
      <c r="AU92" s="102" t="s">
        <v>71</v>
      </c>
      <c r="AV92" s="102" t="s">
        <v>72</v>
      </c>
      <c r="AW92" s="102" t="s">
        <v>73</v>
      </c>
      <c r="AX92" s="102" t="s">
        <v>74</v>
      </c>
      <c r="AY92" s="102" t="s">
        <v>75</v>
      </c>
      <c r="AZ92" s="102" t="s">
        <v>76</v>
      </c>
      <c r="BA92" s="102" t="s">
        <v>77</v>
      </c>
      <c r="BB92" s="102" t="s">
        <v>78</v>
      </c>
      <c r="BC92" s="102" t="s">
        <v>79</v>
      </c>
      <c r="BD92" s="103" t="s">
        <v>80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81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ROUND(AG95+AG131,2)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ROUND(AS95+AS131,2)</f>
        <v>0</v>
      </c>
      <c r="AT94" s="115">
        <f>ROUND(SUM(AV94:AW94),2)</f>
        <v>0</v>
      </c>
      <c r="AU94" s="116">
        <f>ROUND(AU95+AU131,5)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ROUND(AZ95+AZ131,2)</f>
        <v>0</v>
      </c>
      <c r="BA94" s="115">
        <f>ROUND(BA95+BA131,2)</f>
        <v>0</v>
      </c>
      <c r="BB94" s="115">
        <f>ROUND(BB95+BB131,2)</f>
        <v>0</v>
      </c>
      <c r="BC94" s="115">
        <f>ROUND(BC95+BC131,2)</f>
        <v>0</v>
      </c>
      <c r="BD94" s="117">
        <f>ROUND(BD95+BD131,2)</f>
        <v>0</v>
      </c>
      <c r="BE94" s="6"/>
      <c r="BS94" s="118" t="s">
        <v>82</v>
      </c>
      <c r="BT94" s="118" t="s">
        <v>83</v>
      </c>
      <c r="BU94" s="119" t="s">
        <v>84</v>
      </c>
      <c r="BV94" s="118" t="s">
        <v>85</v>
      </c>
      <c r="BW94" s="118" t="s">
        <v>5</v>
      </c>
      <c r="BX94" s="118" t="s">
        <v>86</v>
      </c>
      <c r="CL94" s="118" t="s">
        <v>1</v>
      </c>
    </row>
    <row r="95" s="7" customFormat="1" ht="16.5" customHeight="1">
      <c r="A95" s="7"/>
      <c r="B95" s="120"/>
      <c r="C95" s="121"/>
      <c r="D95" s="122" t="s">
        <v>87</v>
      </c>
      <c r="E95" s="122"/>
      <c r="F95" s="122"/>
      <c r="G95" s="122"/>
      <c r="H95" s="122"/>
      <c r="I95" s="123"/>
      <c r="J95" s="122" t="s">
        <v>88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ROUND(AG96+AG97+AG113+SUM(AG125:AG130),2)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89</v>
      </c>
      <c r="AR95" s="127"/>
      <c r="AS95" s="128">
        <f>ROUND(AS96+AS97+AS113+SUM(AS125:AS130),2)</f>
        <v>0</v>
      </c>
      <c r="AT95" s="129">
        <f>ROUND(SUM(AV95:AW95),2)</f>
        <v>0</v>
      </c>
      <c r="AU95" s="130">
        <f>ROUND(AU96+AU97+AU113+SUM(AU125:AU130),5)</f>
        <v>0</v>
      </c>
      <c r="AV95" s="129">
        <f>ROUND(AZ95*L29,2)</f>
        <v>0</v>
      </c>
      <c r="AW95" s="129">
        <f>ROUND(BA95*L30,2)</f>
        <v>0</v>
      </c>
      <c r="AX95" s="129">
        <f>ROUND(BB95*L29,2)</f>
        <v>0</v>
      </c>
      <c r="AY95" s="129">
        <f>ROUND(BC95*L30,2)</f>
        <v>0</v>
      </c>
      <c r="AZ95" s="129">
        <f>ROUND(AZ96+AZ97+AZ113+SUM(AZ125:AZ130),2)</f>
        <v>0</v>
      </c>
      <c r="BA95" s="129">
        <f>ROUND(BA96+BA97+BA113+SUM(BA125:BA130),2)</f>
        <v>0</v>
      </c>
      <c r="BB95" s="129">
        <f>ROUND(BB96+BB97+BB113+SUM(BB125:BB130),2)</f>
        <v>0</v>
      </c>
      <c r="BC95" s="129">
        <f>ROUND(BC96+BC97+BC113+SUM(BC125:BC130),2)</f>
        <v>0</v>
      </c>
      <c r="BD95" s="131">
        <f>ROUND(BD96+BD97+BD113+SUM(BD125:BD130),2)</f>
        <v>0</v>
      </c>
      <c r="BE95" s="7"/>
      <c r="BS95" s="132" t="s">
        <v>82</v>
      </c>
      <c r="BT95" s="132" t="s">
        <v>90</v>
      </c>
      <c r="BU95" s="132" t="s">
        <v>84</v>
      </c>
      <c r="BV95" s="132" t="s">
        <v>85</v>
      </c>
      <c r="BW95" s="132" t="s">
        <v>91</v>
      </c>
      <c r="BX95" s="132" t="s">
        <v>5</v>
      </c>
      <c r="CL95" s="132" t="s">
        <v>1</v>
      </c>
      <c r="CM95" s="132" t="s">
        <v>92</v>
      </c>
    </row>
    <row r="96" s="4" customFormat="1" ht="16.5" customHeight="1">
      <c r="A96" s="133" t="s">
        <v>93</v>
      </c>
      <c r="B96" s="71"/>
      <c r="C96" s="134"/>
      <c r="D96" s="134"/>
      <c r="E96" s="135" t="s">
        <v>94</v>
      </c>
      <c r="F96" s="135"/>
      <c r="G96" s="135"/>
      <c r="H96" s="135"/>
      <c r="I96" s="135"/>
      <c r="J96" s="134"/>
      <c r="K96" s="135" t="s">
        <v>95</v>
      </c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6">
        <f>'PS - Příprava staveniště'!J32</f>
        <v>0</v>
      </c>
      <c r="AH96" s="134"/>
      <c r="AI96" s="134"/>
      <c r="AJ96" s="134"/>
      <c r="AK96" s="134"/>
      <c r="AL96" s="134"/>
      <c r="AM96" s="134"/>
      <c r="AN96" s="136">
        <f>SUM(AG96,AT96)</f>
        <v>0</v>
      </c>
      <c r="AO96" s="134"/>
      <c r="AP96" s="134"/>
      <c r="AQ96" s="137" t="s">
        <v>96</v>
      </c>
      <c r="AR96" s="73"/>
      <c r="AS96" s="138">
        <v>0</v>
      </c>
      <c r="AT96" s="139">
        <f>ROUND(SUM(AV96:AW96),2)</f>
        <v>0</v>
      </c>
      <c r="AU96" s="140">
        <f>'PS - Příprava staveniště'!P127</f>
        <v>0</v>
      </c>
      <c r="AV96" s="139">
        <f>'PS - Příprava staveniště'!J35</f>
        <v>0</v>
      </c>
      <c r="AW96" s="139">
        <f>'PS - Příprava staveniště'!J36</f>
        <v>0</v>
      </c>
      <c r="AX96" s="139">
        <f>'PS - Příprava staveniště'!J37</f>
        <v>0</v>
      </c>
      <c r="AY96" s="139">
        <f>'PS - Příprava staveniště'!J38</f>
        <v>0</v>
      </c>
      <c r="AZ96" s="139">
        <f>'PS - Příprava staveniště'!F35</f>
        <v>0</v>
      </c>
      <c r="BA96" s="139">
        <f>'PS - Příprava staveniště'!F36</f>
        <v>0</v>
      </c>
      <c r="BB96" s="139">
        <f>'PS - Příprava staveniště'!F37</f>
        <v>0</v>
      </c>
      <c r="BC96" s="139">
        <f>'PS - Příprava staveniště'!F38</f>
        <v>0</v>
      </c>
      <c r="BD96" s="141">
        <f>'PS - Příprava staveniště'!F39</f>
        <v>0</v>
      </c>
      <c r="BE96" s="4"/>
      <c r="BT96" s="142" t="s">
        <v>92</v>
      </c>
      <c r="BV96" s="142" t="s">
        <v>85</v>
      </c>
      <c r="BW96" s="142" t="s">
        <v>97</v>
      </c>
      <c r="BX96" s="142" t="s">
        <v>91</v>
      </c>
      <c r="CL96" s="142" t="s">
        <v>1</v>
      </c>
    </row>
    <row r="97" s="4" customFormat="1" ht="16.5" customHeight="1">
      <c r="A97" s="4"/>
      <c r="B97" s="71"/>
      <c r="C97" s="134"/>
      <c r="D97" s="134"/>
      <c r="E97" s="135" t="s">
        <v>98</v>
      </c>
      <c r="F97" s="135"/>
      <c r="G97" s="135"/>
      <c r="H97" s="135"/>
      <c r="I97" s="135"/>
      <c r="J97" s="134"/>
      <c r="K97" s="135" t="s">
        <v>99</v>
      </c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43">
        <f>ROUND(AG98+SUM(AG99:AG101)+AG105+AG106+AG112,2)</f>
        <v>0</v>
      </c>
      <c r="AH97" s="134"/>
      <c r="AI97" s="134"/>
      <c r="AJ97" s="134"/>
      <c r="AK97" s="134"/>
      <c r="AL97" s="134"/>
      <c r="AM97" s="134"/>
      <c r="AN97" s="136">
        <f>SUM(AG97,AT97)</f>
        <v>0</v>
      </c>
      <c r="AO97" s="134"/>
      <c r="AP97" s="134"/>
      <c r="AQ97" s="137" t="s">
        <v>96</v>
      </c>
      <c r="AR97" s="73"/>
      <c r="AS97" s="138">
        <f>ROUND(AS98+SUM(AS99:AS101)+AS105+AS106+AS112,2)</f>
        <v>0</v>
      </c>
      <c r="AT97" s="139">
        <f>ROUND(SUM(AV97:AW97),2)</f>
        <v>0</v>
      </c>
      <c r="AU97" s="140">
        <f>ROUND(AU98+SUM(AU99:AU101)+AU105+AU106+AU112,5)</f>
        <v>0</v>
      </c>
      <c r="AV97" s="139">
        <f>ROUND(AZ97*L29,2)</f>
        <v>0</v>
      </c>
      <c r="AW97" s="139">
        <f>ROUND(BA97*L30,2)</f>
        <v>0</v>
      </c>
      <c r="AX97" s="139">
        <f>ROUND(BB97*L29,2)</f>
        <v>0</v>
      </c>
      <c r="AY97" s="139">
        <f>ROUND(BC97*L30,2)</f>
        <v>0</v>
      </c>
      <c r="AZ97" s="139">
        <f>ROUND(AZ98+SUM(AZ99:AZ101)+AZ105+AZ106+AZ112,2)</f>
        <v>0</v>
      </c>
      <c r="BA97" s="139">
        <f>ROUND(BA98+SUM(BA99:BA101)+BA105+BA106+BA112,2)</f>
        <v>0</v>
      </c>
      <c r="BB97" s="139">
        <f>ROUND(BB98+SUM(BB99:BB101)+BB105+BB106+BB112,2)</f>
        <v>0</v>
      </c>
      <c r="BC97" s="139">
        <f>ROUND(BC98+SUM(BC99:BC101)+BC105+BC106+BC112,2)</f>
        <v>0</v>
      </c>
      <c r="BD97" s="141">
        <f>ROUND(BD98+SUM(BD99:BD101)+BD105+BD106+BD112,2)</f>
        <v>0</v>
      </c>
      <c r="BE97" s="4"/>
      <c r="BS97" s="142" t="s">
        <v>82</v>
      </c>
      <c r="BT97" s="142" t="s">
        <v>92</v>
      </c>
      <c r="BU97" s="142" t="s">
        <v>84</v>
      </c>
      <c r="BV97" s="142" t="s">
        <v>85</v>
      </c>
      <c r="BW97" s="142" t="s">
        <v>100</v>
      </c>
      <c r="BX97" s="142" t="s">
        <v>91</v>
      </c>
      <c r="CL97" s="142" t="s">
        <v>1</v>
      </c>
    </row>
    <row r="98" s="4" customFormat="1" ht="16.5" customHeight="1">
      <c r="A98" s="133" t="s">
        <v>93</v>
      </c>
      <c r="B98" s="71"/>
      <c r="C98" s="134"/>
      <c r="D98" s="134"/>
      <c r="E98" s="134"/>
      <c r="F98" s="135" t="s">
        <v>101</v>
      </c>
      <c r="G98" s="135"/>
      <c r="H98" s="135"/>
      <c r="I98" s="135"/>
      <c r="J98" s="135"/>
      <c r="K98" s="134"/>
      <c r="L98" s="135" t="s">
        <v>102</v>
      </c>
      <c r="M98" s="135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6">
        <f>'A - HV SO-01 AST'!J34</f>
        <v>0</v>
      </c>
      <c r="AH98" s="134"/>
      <c r="AI98" s="134"/>
      <c r="AJ98" s="134"/>
      <c r="AK98" s="134"/>
      <c r="AL98" s="134"/>
      <c r="AM98" s="134"/>
      <c r="AN98" s="136">
        <f>SUM(AG98,AT98)</f>
        <v>0</v>
      </c>
      <c r="AO98" s="134"/>
      <c r="AP98" s="134"/>
      <c r="AQ98" s="137" t="s">
        <v>96</v>
      </c>
      <c r="AR98" s="73"/>
      <c r="AS98" s="138">
        <v>0</v>
      </c>
      <c r="AT98" s="139">
        <f>ROUND(SUM(AV98:AW98),2)</f>
        <v>0</v>
      </c>
      <c r="AU98" s="140">
        <f>'A - HV SO-01 AST'!P154</f>
        <v>0</v>
      </c>
      <c r="AV98" s="139">
        <f>'A - HV SO-01 AST'!J37</f>
        <v>0</v>
      </c>
      <c r="AW98" s="139">
        <f>'A - HV SO-01 AST'!J38</f>
        <v>0</v>
      </c>
      <c r="AX98" s="139">
        <f>'A - HV SO-01 AST'!J39</f>
        <v>0</v>
      </c>
      <c r="AY98" s="139">
        <f>'A - HV SO-01 AST'!J40</f>
        <v>0</v>
      </c>
      <c r="AZ98" s="139">
        <f>'A - HV SO-01 AST'!F37</f>
        <v>0</v>
      </c>
      <c r="BA98" s="139">
        <f>'A - HV SO-01 AST'!F38</f>
        <v>0</v>
      </c>
      <c r="BB98" s="139">
        <f>'A - HV SO-01 AST'!F39</f>
        <v>0</v>
      </c>
      <c r="BC98" s="139">
        <f>'A - HV SO-01 AST'!F40</f>
        <v>0</v>
      </c>
      <c r="BD98" s="141">
        <f>'A - HV SO-01 AST'!F41</f>
        <v>0</v>
      </c>
      <c r="BE98" s="4"/>
      <c r="BT98" s="142" t="s">
        <v>103</v>
      </c>
      <c r="BV98" s="142" t="s">
        <v>85</v>
      </c>
      <c r="BW98" s="142" t="s">
        <v>104</v>
      </c>
      <c r="BX98" s="142" t="s">
        <v>100</v>
      </c>
      <c r="CL98" s="142" t="s">
        <v>1</v>
      </c>
    </row>
    <row r="99" s="4" customFormat="1" ht="16.5" customHeight="1">
      <c r="A99" s="133" t="s">
        <v>93</v>
      </c>
      <c r="B99" s="71"/>
      <c r="C99" s="134"/>
      <c r="D99" s="134"/>
      <c r="E99" s="134"/>
      <c r="F99" s="135" t="s">
        <v>105</v>
      </c>
      <c r="G99" s="135"/>
      <c r="H99" s="135"/>
      <c r="I99" s="135"/>
      <c r="J99" s="135"/>
      <c r="K99" s="134"/>
      <c r="L99" s="135" t="s">
        <v>106</v>
      </c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6">
        <f>'B - HV SO-01 ZT'!J34</f>
        <v>0</v>
      </c>
      <c r="AH99" s="134"/>
      <c r="AI99" s="134"/>
      <c r="AJ99" s="134"/>
      <c r="AK99" s="134"/>
      <c r="AL99" s="134"/>
      <c r="AM99" s="134"/>
      <c r="AN99" s="136">
        <f>SUM(AG99,AT99)</f>
        <v>0</v>
      </c>
      <c r="AO99" s="134"/>
      <c r="AP99" s="134"/>
      <c r="AQ99" s="137" t="s">
        <v>96</v>
      </c>
      <c r="AR99" s="73"/>
      <c r="AS99" s="138">
        <v>0</v>
      </c>
      <c r="AT99" s="139">
        <f>ROUND(SUM(AV99:AW99),2)</f>
        <v>0</v>
      </c>
      <c r="AU99" s="140">
        <f>'B - HV SO-01 ZT'!P134</f>
        <v>0</v>
      </c>
      <c r="AV99" s="139">
        <f>'B - HV SO-01 ZT'!J37</f>
        <v>0</v>
      </c>
      <c r="AW99" s="139">
        <f>'B - HV SO-01 ZT'!J38</f>
        <v>0</v>
      </c>
      <c r="AX99" s="139">
        <f>'B - HV SO-01 ZT'!J39</f>
        <v>0</v>
      </c>
      <c r="AY99" s="139">
        <f>'B - HV SO-01 ZT'!J40</f>
        <v>0</v>
      </c>
      <c r="AZ99" s="139">
        <f>'B - HV SO-01 ZT'!F37</f>
        <v>0</v>
      </c>
      <c r="BA99" s="139">
        <f>'B - HV SO-01 ZT'!F38</f>
        <v>0</v>
      </c>
      <c r="BB99" s="139">
        <f>'B - HV SO-01 ZT'!F39</f>
        <v>0</v>
      </c>
      <c r="BC99" s="139">
        <f>'B - HV SO-01 ZT'!F40</f>
        <v>0</v>
      </c>
      <c r="BD99" s="141">
        <f>'B - HV SO-01 ZT'!F41</f>
        <v>0</v>
      </c>
      <c r="BE99" s="4"/>
      <c r="BT99" s="142" t="s">
        <v>103</v>
      </c>
      <c r="BV99" s="142" t="s">
        <v>85</v>
      </c>
      <c r="BW99" s="142" t="s">
        <v>107</v>
      </c>
      <c r="BX99" s="142" t="s">
        <v>100</v>
      </c>
      <c r="CL99" s="142" t="s">
        <v>1</v>
      </c>
    </row>
    <row r="100" s="4" customFormat="1" ht="16.5" customHeight="1">
      <c r="A100" s="133" t="s">
        <v>93</v>
      </c>
      <c r="B100" s="71"/>
      <c r="C100" s="134"/>
      <c r="D100" s="134"/>
      <c r="E100" s="134"/>
      <c r="F100" s="135" t="s">
        <v>108</v>
      </c>
      <c r="G100" s="135"/>
      <c r="H100" s="135"/>
      <c r="I100" s="135"/>
      <c r="J100" s="135"/>
      <c r="K100" s="134"/>
      <c r="L100" s="135" t="s">
        <v>109</v>
      </c>
      <c r="M100" s="135"/>
      <c r="N100" s="135"/>
      <c r="O100" s="135"/>
      <c r="P100" s="135"/>
      <c r="Q100" s="135"/>
      <c r="R100" s="135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6">
        <f>'C - HV SO-01 UT'!J34</f>
        <v>0</v>
      </c>
      <c r="AH100" s="134"/>
      <c r="AI100" s="134"/>
      <c r="AJ100" s="134"/>
      <c r="AK100" s="134"/>
      <c r="AL100" s="134"/>
      <c r="AM100" s="134"/>
      <c r="AN100" s="136">
        <f>SUM(AG100,AT100)</f>
        <v>0</v>
      </c>
      <c r="AO100" s="134"/>
      <c r="AP100" s="134"/>
      <c r="AQ100" s="137" t="s">
        <v>96</v>
      </c>
      <c r="AR100" s="73"/>
      <c r="AS100" s="138">
        <v>0</v>
      </c>
      <c r="AT100" s="139">
        <f>ROUND(SUM(AV100:AW100),2)</f>
        <v>0</v>
      </c>
      <c r="AU100" s="140">
        <f>'C - HV SO-01 UT'!P130</f>
        <v>0</v>
      </c>
      <c r="AV100" s="139">
        <f>'C - HV SO-01 UT'!J37</f>
        <v>0</v>
      </c>
      <c r="AW100" s="139">
        <f>'C - HV SO-01 UT'!J38</f>
        <v>0</v>
      </c>
      <c r="AX100" s="139">
        <f>'C - HV SO-01 UT'!J39</f>
        <v>0</v>
      </c>
      <c r="AY100" s="139">
        <f>'C - HV SO-01 UT'!J40</f>
        <v>0</v>
      </c>
      <c r="AZ100" s="139">
        <f>'C - HV SO-01 UT'!F37</f>
        <v>0</v>
      </c>
      <c r="BA100" s="139">
        <f>'C - HV SO-01 UT'!F38</f>
        <v>0</v>
      </c>
      <c r="BB100" s="139">
        <f>'C - HV SO-01 UT'!F39</f>
        <v>0</v>
      </c>
      <c r="BC100" s="139">
        <f>'C - HV SO-01 UT'!F40</f>
        <v>0</v>
      </c>
      <c r="BD100" s="141">
        <f>'C - HV SO-01 UT'!F41</f>
        <v>0</v>
      </c>
      <c r="BE100" s="4"/>
      <c r="BT100" s="142" t="s">
        <v>103</v>
      </c>
      <c r="BV100" s="142" t="s">
        <v>85</v>
      </c>
      <c r="BW100" s="142" t="s">
        <v>110</v>
      </c>
      <c r="BX100" s="142" t="s">
        <v>100</v>
      </c>
      <c r="CL100" s="142" t="s">
        <v>1</v>
      </c>
    </row>
    <row r="101" s="4" customFormat="1" ht="16.5" customHeight="1">
      <c r="A101" s="4"/>
      <c r="B101" s="71"/>
      <c r="C101" s="134"/>
      <c r="D101" s="134"/>
      <c r="E101" s="134"/>
      <c r="F101" s="135" t="s">
        <v>82</v>
      </c>
      <c r="G101" s="135"/>
      <c r="H101" s="135"/>
      <c r="I101" s="135"/>
      <c r="J101" s="135"/>
      <c r="K101" s="134"/>
      <c r="L101" s="135" t="s">
        <v>111</v>
      </c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43">
        <f>ROUND(SUM(AG102:AG104),2)</f>
        <v>0</v>
      </c>
      <c r="AH101" s="134"/>
      <c r="AI101" s="134"/>
      <c r="AJ101" s="134"/>
      <c r="AK101" s="134"/>
      <c r="AL101" s="134"/>
      <c r="AM101" s="134"/>
      <c r="AN101" s="136">
        <f>SUM(AG101,AT101)</f>
        <v>0</v>
      </c>
      <c r="AO101" s="134"/>
      <c r="AP101" s="134"/>
      <c r="AQ101" s="137" t="s">
        <v>96</v>
      </c>
      <c r="AR101" s="73"/>
      <c r="AS101" s="138">
        <f>ROUND(SUM(AS102:AS104),2)</f>
        <v>0</v>
      </c>
      <c r="AT101" s="139">
        <f>ROUND(SUM(AV101:AW101),2)</f>
        <v>0</v>
      </c>
      <c r="AU101" s="140">
        <f>ROUND(SUM(AU102:AU104),5)</f>
        <v>0</v>
      </c>
      <c r="AV101" s="139">
        <f>ROUND(AZ101*L29,2)</f>
        <v>0</v>
      </c>
      <c r="AW101" s="139">
        <f>ROUND(BA101*L30,2)</f>
        <v>0</v>
      </c>
      <c r="AX101" s="139">
        <f>ROUND(BB101*L29,2)</f>
        <v>0</v>
      </c>
      <c r="AY101" s="139">
        <f>ROUND(BC101*L30,2)</f>
        <v>0</v>
      </c>
      <c r="AZ101" s="139">
        <f>ROUND(SUM(AZ102:AZ104),2)</f>
        <v>0</v>
      </c>
      <c r="BA101" s="139">
        <f>ROUND(SUM(BA102:BA104),2)</f>
        <v>0</v>
      </c>
      <c r="BB101" s="139">
        <f>ROUND(SUM(BB102:BB104),2)</f>
        <v>0</v>
      </c>
      <c r="BC101" s="139">
        <f>ROUND(SUM(BC102:BC104),2)</f>
        <v>0</v>
      </c>
      <c r="BD101" s="141">
        <f>ROUND(SUM(BD102:BD104),2)</f>
        <v>0</v>
      </c>
      <c r="BE101" s="4"/>
      <c r="BS101" s="142" t="s">
        <v>82</v>
      </c>
      <c r="BT101" s="142" t="s">
        <v>103</v>
      </c>
      <c r="BU101" s="142" t="s">
        <v>84</v>
      </c>
      <c r="BV101" s="142" t="s">
        <v>85</v>
      </c>
      <c r="BW101" s="142" t="s">
        <v>112</v>
      </c>
      <c r="BX101" s="142" t="s">
        <v>100</v>
      </c>
      <c r="CL101" s="142" t="s">
        <v>1</v>
      </c>
    </row>
    <row r="102" s="4" customFormat="1" ht="16.5" customHeight="1">
      <c r="A102" s="133" t="s">
        <v>93</v>
      </c>
      <c r="B102" s="71"/>
      <c r="C102" s="134"/>
      <c r="D102" s="134"/>
      <c r="E102" s="134"/>
      <c r="F102" s="134"/>
      <c r="G102" s="135" t="s">
        <v>101</v>
      </c>
      <c r="H102" s="135"/>
      <c r="I102" s="135"/>
      <c r="J102" s="135"/>
      <c r="K102" s="135"/>
      <c r="L102" s="134"/>
      <c r="M102" s="135" t="s">
        <v>113</v>
      </c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6">
        <f>'A - HV SO-01 VZT zázemí'!J34</f>
        <v>0</v>
      </c>
      <c r="AH102" s="134"/>
      <c r="AI102" s="134"/>
      <c r="AJ102" s="134"/>
      <c r="AK102" s="134"/>
      <c r="AL102" s="134"/>
      <c r="AM102" s="134"/>
      <c r="AN102" s="136">
        <f>SUM(AG102,AT102)</f>
        <v>0</v>
      </c>
      <c r="AO102" s="134"/>
      <c r="AP102" s="134"/>
      <c r="AQ102" s="137" t="s">
        <v>96</v>
      </c>
      <c r="AR102" s="73"/>
      <c r="AS102" s="138">
        <v>0</v>
      </c>
      <c r="AT102" s="139">
        <f>ROUND(SUM(AV102:AW102),2)</f>
        <v>0</v>
      </c>
      <c r="AU102" s="140">
        <f>'A - HV SO-01 VZT zázemí'!P127</f>
        <v>0</v>
      </c>
      <c r="AV102" s="139">
        <f>'A - HV SO-01 VZT zázemí'!J37</f>
        <v>0</v>
      </c>
      <c r="AW102" s="139">
        <f>'A - HV SO-01 VZT zázemí'!J38</f>
        <v>0</v>
      </c>
      <c r="AX102" s="139">
        <f>'A - HV SO-01 VZT zázemí'!J39</f>
        <v>0</v>
      </c>
      <c r="AY102" s="139">
        <f>'A - HV SO-01 VZT zázemí'!J40</f>
        <v>0</v>
      </c>
      <c r="AZ102" s="139">
        <f>'A - HV SO-01 VZT zázemí'!F37</f>
        <v>0</v>
      </c>
      <c r="BA102" s="139">
        <f>'A - HV SO-01 VZT zázemí'!F38</f>
        <v>0</v>
      </c>
      <c r="BB102" s="139">
        <f>'A - HV SO-01 VZT zázemí'!F39</f>
        <v>0</v>
      </c>
      <c r="BC102" s="139">
        <f>'A - HV SO-01 VZT zázemí'!F40</f>
        <v>0</v>
      </c>
      <c r="BD102" s="141">
        <f>'A - HV SO-01 VZT zázemí'!F41</f>
        <v>0</v>
      </c>
      <c r="BE102" s="4"/>
      <c r="BT102" s="142" t="s">
        <v>114</v>
      </c>
      <c r="BV102" s="142" t="s">
        <v>85</v>
      </c>
      <c r="BW102" s="142" t="s">
        <v>115</v>
      </c>
      <c r="BX102" s="142" t="s">
        <v>112</v>
      </c>
      <c r="CL102" s="142" t="s">
        <v>1</v>
      </c>
    </row>
    <row r="103" s="4" customFormat="1" ht="16.5" customHeight="1">
      <c r="A103" s="133" t="s">
        <v>93</v>
      </c>
      <c r="B103" s="71"/>
      <c r="C103" s="134"/>
      <c r="D103" s="134"/>
      <c r="E103" s="134"/>
      <c r="F103" s="134"/>
      <c r="G103" s="135" t="s">
        <v>105</v>
      </c>
      <c r="H103" s="135"/>
      <c r="I103" s="135"/>
      <c r="J103" s="135"/>
      <c r="K103" s="135"/>
      <c r="L103" s="134"/>
      <c r="M103" s="135" t="s">
        <v>116</v>
      </c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6">
        <f>'B - HV SO-01 VZT rekup'!J34</f>
        <v>0</v>
      </c>
      <c r="AH103" s="134"/>
      <c r="AI103" s="134"/>
      <c r="AJ103" s="134"/>
      <c r="AK103" s="134"/>
      <c r="AL103" s="134"/>
      <c r="AM103" s="134"/>
      <c r="AN103" s="136">
        <f>SUM(AG103,AT103)</f>
        <v>0</v>
      </c>
      <c r="AO103" s="134"/>
      <c r="AP103" s="134"/>
      <c r="AQ103" s="137" t="s">
        <v>96</v>
      </c>
      <c r="AR103" s="73"/>
      <c r="AS103" s="138">
        <v>0</v>
      </c>
      <c r="AT103" s="139">
        <f>ROUND(SUM(AV103:AW103),2)</f>
        <v>0</v>
      </c>
      <c r="AU103" s="140">
        <f>'B - HV SO-01 VZT rekup'!P127</f>
        <v>0</v>
      </c>
      <c r="AV103" s="139">
        <f>'B - HV SO-01 VZT rekup'!J37</f>
        <v>0</v>
      </c>
      <c r="AW103" s="139">
        <f>'B - HV SO-01 VZT rekup'!J38</f>
        <v>0</v>
      </c>
      <c r="AX103" s="139">
        <f>'B - HV SO-01 VZT rekup'!J39</f>
        <v>0</v>
      </c>
      <c r="AY103" s="139">
        <f>'B - HV SO-01 VZT rekup'!J40</f>
        <v>0</v>
      </c>
      <c r="AZ103" s="139">
        <f>'B - HV SO-01 VZT rekup'!F37</f>
        <v>0</v>
      </c>
      <c r="BA103" s="139">
        <f>'B - HV SO-01 VZT rekup'!F38</f>
        <v>0</v>
      </c>
      <c r="BB103" s="139">
        <f>'B - HV SO-01 VZT rekup'!F39</f>
        <v>0</v>
      </c>
      <c r="BC103" s="139">
        <f>'B - HV SO-01 VZT rekup'!F40</f>
        <v>0</v>
      </c>
      <c r="BD103" s="141">
        <f>'B - HV SO-01 VZT rekup'!F41</f>
        <v>0</v>
      </c>
      <c r="BE103" s="4"/>
      <c r="BT103" s="142" t="s">
        <v>114</v>
      </c>
      <c r="BV103" s="142" t="s">
        <v>85</v>
      </c>
      <c r="BW103" s="142" t="s">
        <v>117</v>
      </c>
      <c r="BX103" s="142" t="s">
        <v>112</v>
      </c>
      <c r="CL103" s="142" t="s">
        <v>1</v>
      </c>
    </row>
    <row r="104" s="4" customFormat="1" ht="16.5" customHeight="1">
      <c r="A104" s="133" t="s">
        <v>93</v>
      </c>
      <c r="B104" s="71"/>
      <c r="C104" s="134"/>
      <c r="D104" s="134"/>
      <c r="E104" s="134"/>
      <c r="F104" s="134"/>
      <c r="G104" s="135" t="s">
        <v>108</v>
      </c>
      <c r="H104" s="135"/>
      <c r="I104" s="135"/>
      <c r="J104" s="135"/>
      <c r="K104" s="135"/>
      <c r="L104" s="134"/>
      <c r="M104" s="135" t="s">
        <v>118</v>
      </c>
      <c r="N104" s="135"/>
      <c r="O104" s="135"/>
      <c r="P104" s="135"/>
      <c r="Q104" s="135"/>
      <c r="R104" s="135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6">
        <f>'C - HV SO-01 VZT ostatní'!J34</f>
        <v>0</v>
      </c>
      <c r="AH104" s="134"/>
      <c r="AI104" s="134"/>
      <c r="AJ104" s="134"/>
      <c r="AK104" s="134"/>
      <c r="AL104" s="134"/>
      <c r="AM104" s="134"/>
      <c r="AN104" s="136">
        <f>SUM(AG104,AT104)</f>
        <v>0</v>
      </c>
      <c r="AO104" s="134"/>
      <c r="AP104" s="134"/>
      <c r="AQ104" s="137" t="s">
        <v>96</v>
      </c>
      <c r="AR104" s="73"/>
      <c r="AS104" s="138">
        <v>0</v>
      </c>
      <c r="AT104" s="139">
        <f>ROUND(SUM(AV104:AW104),2)</f>
        <v>0</v>
      </c>
      <c r="AU104" s="140">
        <f>'C - HV SO-01 VZT ostatní'!P128</f>
        <v>0</v>
      </c>
      <c r="AV104" s="139">
        <f>'C - HV SO-01 VZT ostatní'!J37</f>
        <v>0</v>
      </c>
      <c r="AW104" s="139">
        <f>'C - HV SO-01 VZT ostatní'!J38</f>
        <v>0</v>
      </c>
      <c r="AX104" s="139">
        <f>'C - HV SO-01 VZT ostatní'!J39</f>
        <v>0</v>
      </c>
      <c r="AY104" s="139">
        <f>'C - HV SO-01 VZT ostatní'!J40</f>
        <v>0</v>
      </c>
      <c r="AZ104" s="139">
        <f>'C - HV SO-01 VZT ostatní'!F37</f>
        <v>0</v>
      </c>
      <c r="BA104" s="139">
        <f>'C - HV SO-01 VZT ostatní'!F38</f>
        <v>0</v>
      </c>
      <c r="BB104" s="139">
        <f>'C - HV SO-01 VZT ostatní'!F39</f>
        <v>0</v>
      </c>
      <c r="BC104" s="139">
        <f>'C - HV SO-01 VZT ostatní'!F40</f>
        <v>0</v>
      </c>
      <c r="BD104" s="141">
        <f>'C - HV SO-01 VZT ostatní'!F41</f>
        <v>0</v>
      </c>
      <c r="BE104" s="4"/>
      <c r="BT104" s="142" t="s">
        <v>114</v>
      </c>
      <c r="BV104" s="142" t="s">
        <v>85</v>
      </c>
      <c r="BW104" s="142" t="s">
        <v>119</v>
      </c>
      <c r="BX104" s="142" t="s">
        <v>112</v>
      </c>
      <c r="CL104" s="142" t="s">
        <v>1</v>
      </c>
    </row>
    <row r="105" s="4" customFormat="1" ht="16.5" customHeight="1">
      <c r="A105" s="133" t="s">
        <v>93</v>
      </c>
      <c r="B105" s="71"/>
      <c r="C105" s="134"/>
      <c r="D105" s="134"/>
      <c r="E105" s="134"/>
      <c r="F105" s="135" t="s">
        <v>120</v>
      </c>
      <c r="G105" s="135"/>
      <c r="H105" s="135"/>
      <c r="I105" s="135"/>
      <c r="J105" s="135"/>
      <c r="K105" s="134"/>
      <c r="L105" s="135" t="s">
        <v>121</v>
      </c>
      <c r="M105" s="135"/>
      <c r="N105" s="135"/>
      <c r="O105" s="135"/>
      <c r="P105" s="135"/>
      <c r="Q105" s="135"/>
      <c r="R105" s="135"/>
      <c r="S105" s="135"/>
      <c r="T105" s="135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6">
        <f>'E - HV SO-01 MaR'!J34</f>
        <v>0</v>
      </c>
      <c r="AH105" s="134"/>
      <c r="AI105" s="134"/>
      <c r="AJ105" s="134"/>
      <c r="AK105" s="134"/>
      <c r="AL105" s="134"/>
      <c r="AM105" s="134"/>
      <c r="AN105" s="136">
        <f>SUM(AG105,AT105)</f>
        <v>0</v>
      </c>
      <c r="AO105" s="134"/>
      <c r="AP105" s="134"/>
      <c r="AQ105" s="137" t="s">
        <v>96</v>
      </c>
      <c r="AR105" s="73"/>
      <c r="AS105" s="138">
        <v>0</v>
      </c>
      <c r="AT105" s="139">
        <f>ROUND(SUM(AV105:AW105),2)</f>
        <v>0</v>
      </c>
      <c r="AU105" s="140">
        <f>'E - HV SO-01 MaR'!P129</f>
        <v>0</v>
      </c>
      <c r="AV105" s="139">
        <f>'E - HV SO-01 MaR'!J37</f>
        <v>0</v>
      </c>
      <c r="AW105" s="139">
        <f>'E - HV SO-01 MaR'!J38</f>
        <v>0</v>
      </c>
      <c r="AX105" s="139">
        <f>'E - HV SO-01 MaR'!J39</f>
        <v>0</v>
      </c>
      <c r="AY105" s="139">
        <f>'E - HV SO-01 MaR'!J40</f>
        <v>0</v>
      </c>
      <c r="AZ105" s="139">
        <f>'E - HV SO-01 MaR'!F37</f>
        <v>0</v>
      </c>
      <c r="BA105" s="139">
        <f>'E - HV SO-01 MaR'!F38</f>
        <v>0</v>
      </c>
      <c r="BB105" s="139">
        <f>'E - HV SO-01 MaR'!F39</f>
        <v>0</v>
      </c>
      <c r="BC105" s="139">
        <f>'E - HV SO-01 MaR'!F40</f>
        <v>0</v>
      </c>
      <c r="BD105" s="141">
        <f>'E - HV SO-01 MaR'!F41</f>
        <v>0</v>
      </c>
      <c r="BE105" s="4"/>
      <c r="BT105" s="142" t="s">
        <v>103</v>
      </c>
      <c r="BV105" s="142" t="s">
        <v>85</v>
      </c>
      <c r="BW105" s="142" t="s">
        <v>122</v>
      </c>
      <c r="BX105" s="142" t="s">
        <v>100</v>
      </c>
      <c r="CL105" s="142" t="s">
        <v>1</v>
      </c>
    </row>
    <row r="106" s="4" customFormat="1" ht="16.5" customHeight="1">
      <c r="A106" s="4"/>
      <c r="B106" s="71"/>
      <c r="C106" s="134"/>
      <c r="D106" s="134"/>
      <c r="E106" s="134"/>
      <c r="F106" s="135" t="s">
        <v>123</v>
      </c>
      <c r="G106" s="135"/>
      <c r="H106" s="135"/>
      <c r="I106" s="135"/>
      <c r="J106" s="135"/>
      <c r="K106" s="134"/>
      <c r="L106" s="135" t="s">
        <v>124</v>
      </c>
      <c r="M106" s="135"/>
      <c r="N106" s="135"/>
      <c r="O106" s="135"/>
      <c r="P106" s="135"/>
      <c r="Q106" s="135"/>
      <c r="R106" s="135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43">
        <f>ROUND(SUM(AG107:AG111),2)</f>
        <v>0</v>
      </c>
      <c r="AH106" s="134"/>
      <c r="AI106" s="134"/>
      <c r="AJ106" s="134"/>
      <c r="AK106" s="134"/>
      <c r="AL106" s="134"/>
      <c r="AM106" s="134"/>
      <c r="AN106" s="136">
        <f>SUM(AG106,AT106)</f>
        <v>0</v>
      </c>
      <c r="AO106" s="134"/>
      <c r="AP106" s="134"/>
      <c r="AQ106" s="137" t="s">
        <v>96</v>
      </c>
      <c r="AR106" s="73"/>
      <c r="AS106" s="138">
        <f>ROUND(SUM(AS107:AS111),2)</f>
        <v>0</v>
      </c>
      <c r="AT106" s="139">
        <f>ROUND(SUM(AV106:AW106),2)</f>
        <v>0</v>
      </c>
      <c r="AU106" s="140">
        <f>ROUND(SUM(AU107:AU111),5)</f>
        <v>0</v>
      </c>
      <c r="AV106" s="139">
        <f>ROUND(AZ106*L29,2)</f>
        <v>0</v>
      </c>
      <c r="AW106" s="139">
        <f>ROUND(BA106*L30,2)</f>
        <v>0</v>
      </c>
      <c r="AX106" s="139">
        <f>ROUND(BB106*L29,2)</f>
        <v>0</v>
      </c>
      <c r="AY106" s="139">
        <f>ROUND(BC106*L30,2)</f>
        <v>0</v>
      </c>
      <c r="AZ106" s="139">
        <f>ROUND(SUM(AZ107:AZ111),2)</f>
        <v>0</v>
      </c>
      <c r="BA106" s="139">
        <f>ROUND(SUM(BA107:BA111),2)</f>
        <v>0</v>
      </c>
      <c r="BB106" s="139">
        <f>ROUND(SUM(BB107:BB111),2)</f>
        <v>0</v>
      </c>
      <c r="BC106" s="139">
        <f>ROUND(SUM(BC107:BC111),2)</f>
        <v>0</v>
      </c>
      <c r="BD106" s="141">
        <f>ROUND(SUM(BD107:BD111),2)</f>
        <v>0</v>
      </c>
      <c r="BE106" s="4"/>
      <c r="BS106" s="142" t="s">
        <v>82</v>
      </c>
      <c r="BT106" s="142" t="s">
        <v>103</v>
      </c>
      <c r="BU106" s="142" t="s">
        <v>84</v>
      </c>
      <c r="BV106" s="142" t="s">
        <v>85</v>
      </c>
      <c r="BW106" s="142" t="s">
        <v>125</v>
      </c>
      <c r="BX106" s="142" t="s">
        <v>100</v>
      </c>
      <c r="CL106" s="142" t="s">
        <v>1</v>
      </c>
    </row>
    <row r="107" s="4" customFormat="1" ht="16.5" customHeight="1">
      <c r="A107" s="133" t="s">
        <v>93</v>
      </c>
      <c r="B107" s="71"/>
      <c r="C107" s="134"/>
      <c r="D107" s="134"/>
      <c r="E107" s="134"/>
      <c r="F107" s="134"/>
      <c r="G107" s="135" t="s">
        <v>101</v>
      </c>
      <c r="H107" s="135"/>
      <c r="I107" s="135"/>
      <c r="J107" s="135"/>
      <c r="K107" s="135"/>
      <c r="L107" s="134"/>
      <c r="M107" s="135" t="s">
        <v>126</v>
      </c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6">
        <f>'A - HV SO-01 EL rozv RSS'!J34</f>
        <v>0</v>
      </c>
      <c r="AH107" s="134"/>
      <c r="AI107" s="134"/>
      <c r="AJ107" s="134"/>
      <c r="AK107" s="134"/>
      <c r="AL107" s="134"/>
      <c r="AM107" s="134"/>
      <c r="AN107" s="136">
        <f>SUM(AG107,AT107)</f>
        <v>0</v>
      </c>
      <c r="AO107" s="134"/>
      <c r="AP107" s="134"/>
      <c r="AQ107" s="137" t="s">
        <v>96</v>
      </c>
      <c r="AR107" s="73"/>
      <c r="AS107" s="138">
        <v>0</v>
      </c>
      <c r="AT107" s="139">
        <f>ROUND(SUM(AV107:AW107),2)</f>
        <v>0</v>
      </c>
      <c r="AU107" s="140">
        <f>'A - HV SO-01 EL rozv RSS'!P126</f>
        <v>0</v>
      </c>
      <c r="AV107" s="139">
        <f>'A - HV SO-01 EL rozv RSS'!J37</f>
        <v>0</v>
      </c>
      <c r="AW107" s="139">
        <f>'A - HV SO-01 EL rozv RSS'!J38</f>
        <v>0</v>
      </c>
      <c r="AX107" s="139">
        <f>'A - HV SO-01 EL rozv RSS'!J39</f>
        <v>0</v>
      </c>
      <c r="AY107" s="139">
        <f>'A - HV SO-01 EL rozv RSS'!J40</f>
        <v>0</v>
      </c>
      <c r="AZ107" s="139">
        <f>'A - HV SO-01 EL rozv RSS'!F37</f>
        <v>0</v>
      </c>
      <c r="BA107" s="139">
        <f>'A - HV SO-01 EL rozv RSS'!F38</f>
        <v>0</v>
      </c>
      <c r="BB107" s="139">
        <f>'A - HV SO-01 EL rozv RSS'!F39</f>
        <v>0</v>
      </c>
      <c r="BC107" s="139">
        <f>'A - HV SO-01 EL rozv RSS'!F40</f>
        <v>0</v>
      </c>
      <c r="BD107" s="141">
        <f>'A - HV SO-01 EL rozv RSS'!F41</f>
        <v>0</v>
      </c>
      <c r="BE107" s="4"/>
      <c r="BT107" s="142" t="s">
        <v>114</v>
      </c>
      <c r="BV107" s="142" t="s">
        <v>85</v>
      </c>
      <c r="BW107" s="142" t="s">
        <v>127</v>
      </c>
      <c r="BX107" s="142" t="s">
        <v>125</v>
      </c>
      <c r="CL107" s="142" t="s">
        <v>1</v>
      </c>
    </row>
    <row r="108" s="4" customFormat="1" ht="16.5" customHeight="1">
      <c r="A108" s="133" t="s">
        <v>93</v>
      </c>
      <c r="B108" s="71"/>
      <c r="C108" s="134"/>
      <c r="D108" s="134"/>
      <c r="E108" s="134"/>
      <c r="F108" s="134"/>
      <c r="G108" s="135" t="s">
        <v>105</v>
      </c>
      <c r="H108" s="135"/>
      <c r="I108" s="135"/>
      <c r="J108" s="135"/>
      <c r="K108" s="135"/>
      <c r="L108" s="134"/>
      <c r="M108" s="135" t="s">
        <v>128</v>
      </c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6">
        <f>'B - HV SO-01 EL rozv RSS01'!J34</f>
        <v>0</v>
      </c>
      <c r="AH108" s="134"/>
      <c r="AI108" s="134"/>
      <c r="AJ108" s="134"/>
      <c r="AK108" s="134"/>
      <c r="AL108" s="134"/>
      <c r="AM108" s="134"/>
      <c r="AN108" s="136">
        <f>SUM(AG108,AT108)</f>
        <v>0</v>
      </c>
      <c r="AO108" s="134"/>
      <c r="AP108" s="134"/>
      <c r="AQ108" s="137" t="s">
        <v>96</v>
      </c>
      <c r="AR108" s="73"/>
      <c r="AS108" s="138">
        <v>0</v>
      </c>
      <c r="AT108" s="139">
        <f>ROUND(SUM(AV108:AW108),2)</f>
        <v>0</v>
      </c>
      <c r="AU108" s="140">
        <f>'B - HV SO-01 EL rozv RSS01'!P126</f>
        <v>0</v>
      </c>
      <c r="AV108" s="139">
        <f>'B - HV SO-01 EL rozv RSS01'!J37</f>
        <v>0</v>
      </c>
      <c r="AW108" s="139">
        <f>'B - HV SO-01 EL rozv RSS01'!J38</f>
        <v>0</v>
      </c>
      <c r="AX108" s="139">
        <f>'B - HV SO-01 EL rozv RSS01'!J39</f>
        <v>0</v>
      </c>
      <c r="AY108" s="139">
        <f>'B - HV SO-01 EL rozv RSS01'!J40</f>
        <v>0</v>
      </c>
      <c r="AZ108" s="139">
        <f>'B - HV SO-01 EL rozv RSS01'!F37</f>
        <v>0</v>
      </c>
      <c r="BA108" s="139">
        <f>'B - HV SO-01 EL rozv RSS01'!F38</f>
        <v>0</v>
      </c>
      <c r="BB108" s="139">
        <f>'B - HV SO-01 EL rozv RSS01'!F39</f>
        <v>0</v>
      </c>
      <c r="BC108" s="139">
        <f>'B - HV SO-01 EL rozv RSS01'!F40</f>
        <v>0</v>
      </c>
      <c r="BD108" s="141">
        <f>'B - HV SO-01 EL rozv RSS01'!F41</f>
        <v>0</v>
      </c>
      <c r="BE108" s="4"/>
      <c r="BT108" s="142" t="s">
        <v>114</v>
      </c>
      <c r="BV108" s="142" t="s">
        <v>85</v>
      </c>
      <c r="BW108" s="142" t="s">
        <v>129</v>
      </c>
      <c r="BX108" s="142" t="s">
        <v>125</v>
      </c>
      <c r="CL108" s="142" t="s">
        <v>1</v>
      </c>
    </row>
    <row r="109" s="4" customFormat="1" ht="16.5" customHeight="1">
      <c r="A109" s="133" t="s">
        <v>93</v>
      </c>
      <c r="B109" s="71"/>
      <c r="C109" s="134"/>
      <c r="D109" s="134"/>
      <c r="E109" s="134"/>
      <c r="F109" s="134"/>
      <c r="G109" s="135" t="s">
        <v>108</v>
      </c>
      <c r="H109" s="135"/>
      <c r="I109" s="135"/>
      <c r="J109" s="135"/>
      <c r="K109" s="135"/>
      <c r="L109" s="134"/>
      <c r="M109" s="135" t="s">
        <v>130</v>
      </c>
      <c r="N109" s="135"/>
      <c r="O109" s="135"/>
      <c r="P109" s="135"/>
      <c r="Q109" s="135"/>
      <c r="R109" s="135"/>
      <c r="S109" s="135"/>
      <c r="T109" s="135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6">
        <f>'C - HV SO-01 EL rozvody'!J34</f>
        <v>0</v>
      </c>
      <c r="AH109" s="134"/>
      <c r="AI109" s="134"/>
      <c r="AJ109" s="134"/>
      <c r="AK109" s="134"/>
      <c r="AL109" s="134"/>
      <c r="AM109" s="134"/>
      <c r="AN109" s="136">
        <f>SUM(AG109,AT109)</f>
        <v>0</v>
      </c>
      <c r="AO109" s="134"/>
      <c r="AP109" s="134"/>
      <c r="AQ109" s="137" t="s">
        <v>96</v>
      </c>
      <c r="AR109" s="73"/>
      <c r="AS109" s="138">
        <v>0</v>
      </c>
      <c r="AT109" s="139">
        <f>ROUND(SUM(AV109:AW109),2)</f>
        <v>0</v>
      </c>
      <c r="AU109" s="140">
        <f>'C - HV SO-01 EL rozvody'!P127</f>
        <v>0</v>
      </c>
      <c r="AV109" s="139">
        <f>'C - HV SO-01 EL rozvody'!J37</f>
        <v>0</v>
      </c>
      <c r="AW109" s="139">
        <f>'C - HV SO-01 EL rozvody'!J38</f>
        <v>0</v>
      </c>
      <c r="AX109" s="139">
        <f>'C - HV SO-01 EL rozvody'!J39</f>
        <v>0</v>
      </c>
      <c r="AY109" s="139">
        <f>'C - HV SO-01 EL rozvody'!J40</f>
        <v>0</v>
      </c>
      <c r="AZ109" s="139">
        <f>'C - HV SO-01 EL rozvody'!F37</f>
        <v>0</v>
      </c>
      <c r="BA109" s="139">
        <f>'C - HV SO-01 EL rozvody'!F38</f>
        <v>0</v>
      </c>
      <c r="BB109" s="139">
        <f>'C - HV SO-01 EL rozvody'!F39</f>
        <v>0</v>
      </c>
      <c r="BC109" s="139">
        <f>'C - HV SO-01 EL rozvody'!F40</f>
        <v>0</v>
      </c>
      <c r="BD109" s="141">
        <f>'C - HV SO-01 EL rozvody'!F41</f>
        <v>0</v>
      </c>
      <c r="BE109" s="4"/>
      <c r="BT109" s="142" t="s">
        <v>114</v>
      </c>
      <c r="BV109" s="142" t="s">
        <v>85</v>
      </c>
      <c r="BW109" s="142" t="s">
        <v>131</v>
      </c>
      <c r="BX109" s="142" t="s">
        <v>125</v>
      </c>
      <c r="CL109" s="142" t="s">
        <v>1</v>
      </c>
    </row>
    <row r="110" s="4" customFormat="1" ht="16.5" customHeight="1">
      <c r="A110" s="133" t="s">
        <v>93</v>
      </c>
      <c r="B110" s="71"/>
      <c r="C110" s="134"/>
      <c r="D110" s="134"/>
      <c r="E110" s="134"/>
      <c r="F110" s="134"/>
      <c r="G110" s="135" t="s">
        <v>82</v>
      </c>
      <c r="H110" s="135"/>
      <c r="I110" s="135"/>
      <c r="J110" s="135"/>
      <c r="K110" s="135"/>
      <c r="L110" s="134"/>
      <c r="M110" s="135" t="s">
        <v>132</v>
      </c>
      <c r="N110" s="135"/>
      <c r="O110" s="135"/>
      <c r="P110" s="135"/>
      <c r="Q110" s="135"/>
      <c r="R110" s="135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6">
        <f>'D - HV SO-01 EL osvětl'!J34</f>
        <v>0</v>
      </c>
      <c r="AH110" s="134"/>
      <c r="AI110" s="134"/>
      <c r="AJ110" s="134"/>
      <c r="AK110" s="134"/>
      <c r="AL110" s="134"/>
      <c r="AM110" s="134"/>
      <c r="AN110" s="136">
        <f>SUM(AG110,AT110)</f>
        <v>0</v>
      </c>
      <c r="AO110" s="134"/>
      <c r="AP110" s="134"/>
      <c r="AQ110" s="137" t="s">
        <v>96</v>
      </c>
      <c r="AR110" s="73"/>
      <c r="AS110" s="138">
        <v>0</v>
      </c>
      <c r="AT110" s="139">
        <f>ROUND(SUM(AV110:AW110),2)</f>
        <v>0</v>
      </c>
      <c r="AU110" s="140">
        <f>'D - HV SO-01 EL osvětl'!P126</f>
        <v>0</v>
      </c>
      <c r="AV110" s="139">
        <f>'D - HV SO-01 EL osvětl'!J37</f>
        <v>0</v>
      </c>
      <c r="AW110" s="139">
        <f>'D - HV SO-01 EL osvětl'!J38</f>
        <v>0</v>
      </c>
      <c r="AX110" s="139">
        <f>'D - HV SO-01 EL osvětl'!J39</f>
        <v>0</v>
      </c>
      <c r="AY110" s="139">
        <f>'D - HV SO-01 EL osvětl'!J40</f>
        <v>0</v>
      </c>
      <c r="AZ110" s="139">
        <f>'D - HV SO-01 EL osvětl'!F37</f>
        <v>0</v>
      </c>
      <c r="BA110" s="139">
        <f>'D - HV SO-01 EL osvětl'!F38</f>
        <v>0</v>
      </c>
      <c r="BB110" s="139">
        <f>'D - HV SO-01 EL osvětl'!F39</f>
        <v>0</v>
      </c>
      <c r="BC110" s="139">
        <f>'D - HV SO-01 EL osvětl'!F40</f>
        <v>0</v>
      </c>
      <c r="BD110" s="141">
        <f>'D - HV SO-01 EL osvětl'!F41</f>
        <v>0</v>
      </c>
      <c r="BE110" s="4"/>
      <c r="BT110" s="142" t="s">
        <v>114</v>
      </c>
      <c r="BV110" s="142" t="s">
        <v>85</v>
      </c>
      <c r="BW110" s="142" t="s">
        <v>133</v>
      </c>
      <c r="BX110" s="142" t="s">
        <v>125</v>
      </c>
      <c r="CL110" s="142" t="s">
        <v>1</v>
      </c>
    </row>
    <row r="111" s="4" customFormat="1" ht="16.5" customHeight="1">
      <c r="A111" s="133" t="s">
        <v>93</v>
      </c>
      <c r="B111" s="71"/>
      <c r="C111" s="134"/>
      <c r="D111" s="134"/>
      <c r="E111" s="134"/>
      <c r="F111" s="134"/>
      <c r="G111" s="135" t="s">
        <v>120</v>
      </c>
      <c r="H111" s="135"/>
      <c r="I111" s="135"/>
      <c r="J111" s="135"/>
      <c r="K111" s="135"/>
      <c r="L111" s="134"/>
      <c r="M111" s="135" t="s">
        <v>134</v>
      </c>
      <c r="N111" s="135"/>
      <c r="O111" s="135"/>
      <c r="P111" s="135"/>
      <c r="Q111" s="135"/>
      <c r="R111" s="135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6">
        <f>'E - HV SO-01 hrom'!J34</f>
        <v>0</v>
      </c>
      <c r="AH111" s="134"/>
      <c r="AI111" s="134"/>
      <c r="AJ111" s="134"/>
      <c r="AK111" s="134"/>
      <c r="AL111" s="134"/>
      <c r="AM111" s="134"/>
      <c r="AN111" s="136">
        <f>SUM(AG111,AT111)</f>
        <v>0</v>
      </c>
      <c r="AO111" s="134"/>
      <c r="AP111" s="134"/>
      <c r="AQ111" s="137" t="s">
        <v>96</v>
      </c>
      <c r="AR111" s="73"/>
      <c r="AS111" s="138">
        <v>0</v>
      </c>
      <c r="AT111" s="139">
        <f>ROUND(SUM(AV111:AW111),2)</f>
        <v>0</v>
      </c>
      <c r="AU111" s="140">
        <f>'E - HV SO-01 hrom'!P127</f>
        <v>0</v>
      </c>
      <c r="AV111" s="139">
        <f>'E - HV SO-01 hrom'!J37</f>
        <v>0</v>
      </c>
      <c r="AW111" s="139">
        <f>'E - HV SO-01 hrom'!J38</f>
        <v>0</v>
      </c>
      <c r="AX111" s="139">
        <f>'E - HV SO-01 hrom'!J39</f>
        <v>0</v>
      </c>
      <c r="AY111" s="139">
        <f>'E - HV SO-01 hrom'!J40</f>
        <v>0</v>
      </c>
      <c r="AZ111" s="139">
        <f>'E - HV SO-01 hrom'!F37</f>
        <v>0</v>
      </c>
      <c r="BA111" s="139">
        <f>'E - HV SO-01 hrom'!F38</f>
        <v>0</v>
      </c>
      <c r="BB111" s="139">
        <f>'E - HV SO-01 hrom'!F39</f>
        <v>0</v>
      </c>
      <c r="BC111" s="139">
        <f>'E - HV SO-01 hrom'!F40</f>
        <v>0</v>
      </c>
      <c r="BD111" s="141">
        <f>'E - HV SO-01 hrom'!F41</f>
        <v>0</v>
      </c>
      <c r="BE111" s="4"/>
      <c r="BT111" s="142" t="s">
        <v>114</v>
      </c>
      <c r="BV111" s="142" t="s">
        <v>85</v>
      </c>
      <c r="BW111" s="142" t="s">
        <v>135</v>
      </c>
      <c r="BX111" s="142" t="s">
        <v>125</v>
      </c>
      <c r="CL111" s="142" t="s">
        <v>1</v>
      </c>
    </row>
    <row r="112" s="4" customFormat="1" ht="16.5" customHeight="1">
      <c r="A112" s="133" t="s">
        <v>93</v>
      </c>
      <c r="B112" s="71"/>
      <c r="C112" s="134"/>
      <c r="D112" s="134"/>
      <c r="E112" s="134"/>
      <c r="F112" s="135" t="s">
        <v>136</v>
      </c>
      <c r="G112" s="135"/>
      <c r="H112" s="135"/>
      <c r="I112" s="135"/>
      <c r="J112" s="135"/>
      <c r="K112" s="134"/>
      <c r="L112" s="135" t="s">
        <v>137</v>
      </c>
      <c r="M112" s="135"/>
      <c r="N112" s="135"/>
      <c r="O112" s="135"/>
      <c r="P112" s="135"/>
      <c r="Q112" s="135"/>
      <c r="R112" s="135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6">
        <f>'G - HV SO-01 SLP'!J34</f>
        <v>0</v>
      </c>
      <c r="AH112" s="134"/>
      <c r="AI112" s="134"/>
      <c r="AJ112" s="134"/>
      <c r="AK112" s="134"/>
      <c r="AL112" s="134"/>
      <c r="AM112" s="134"/>
      <c r="AN112" s="136">
        <f>SUM(AG112,AT112)</f>
        <v>0</v>
      </c>
      <c r="AO112" s="134"/>
      <c r="AP112" s="134"/>
      <c r="AQ112" s="137" t="s">
        <v>96</v>
      </c>
      <c r="AR112" s="73"/>
      <c r="AS112" s="138">
        <v>0</v>
      </c>
      <c r="AT112" s="139">
        <f>ROUND(SUM(AV112:AW112),2)</f>
        <v>0</v>
      </c>
      <c r="AU112" s="140">
        <f>'G - HV SO-01 SLP'!P127</f>
        <v>0</v>
      </c>
      <c r="AV112" s="139">
        <f>'G - HV SO-01 SLP'!J37</f>
        <v>0</v>
      </c>
      <c r="AW112" s="139">
        <f>'G - HV SO-01 SLP'!J38</f>
        <v>0</v>
      </c>
      <c r="AX112" s="139">
        <f>'G - HV SO-01 SLP'!J39</f>
        <v>0</v>
      </c>
      <c r="AY112" s="139">
        <f>'G - HV SO-01 SLP'!J40</f>
        <v>0</v>
      </c>
      <c r="AZ112" s="139">
        <f>'G - HV SO-01 SLP'!F37</f>
        <v>0</v>
      </c>
      <c r="BA112" s="139">
        <f>'G - HV SO-01 SLP'!F38</f>
        <v>0</v>
      </c>
      <c r="BB112" s="139">
        <f>'G - HV SO-01 SLP'!F39</f>
        <v>0</v>
      </c>
      <c r="BC112" s="139">
        <f>'G - HV SO-01 SLP'!F40</f>
        <v>0</v>
      </c>
      <c r="BD112" s="141">
        <f>'G - HV SO-01 SLP'!F41</f>
        <v>0</v>
      </c>
      <c r="BE112" s="4"/>
      <c r="BT112" s="142" t="s">
        <v>103</v>
      </c>
      <c r="BV112" s="142" t="s">
        <v>85</v>
      </c>
      <c r="BW112" s="142" t="s">
        <v>138</v>
      </c>
      <c r="BX112" s="142" t="s">
        <v>100</v>
      </c>
      <c r="CL112" s="142" t="s">
        <v>1</v>
      </c>
    </row>
    <row r="113" s="4" customFormat="1" ht="16.5" customHeight="1">
      <c r="A113" s="4"/>
      <c r="B113" s="71"/>
      <c r="C113" s="134"/>
      <c r="D113" s="134"/>
      <c r="E113" s="135" t="s">
        <v>139</v>
      </c>
      <c r="F113" s="135"/>
      <c r="G113" s="135"/>
      <c r="H113" s="135"/>
      <c r="I113" s="135"/>
      <c r="J113" s="134"/>
      <c r="K113" s="135" t="s">
        <v>140</v>
      </c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43">
        <f>ROUND(AG114+SUM(AG115:AG119)+AG124,2)</f>
        <v>0</v>
      </c>
      <c r="AH113" s="134"/>
      <c r="AI113" s="134"/>
      <c r="AJ113" s="134"/>
      <c r="AK113" s="134"/>
      <c r="AL113" s="134"/>
      <c r="AM113" s="134"/>
      <c r="AN113" s="136">
        <f>SUM(AG113,AT113)</f>
        <v>0</v>
      </c>
      <c r="AO113" s="134"/>
      <c r="AP113" s="134"/>
      <c r="AQ113" s="137" t="s">
        <v>96</v>
      </c>
      <c r="AR113" s="73"/>
      <c r="AS113" s="138">
        <f>ROUND(AS114+SUM(AS115:AS119)+AS124,2)</f>
        <v>0</v>
      </c>
      <c r="AT113" s="139">
        <f>ROUND(SUM(AV113:AW113),2)</f>
        <v>0</v>
      </c>
      <c r="AU113" s="140">
        <f>ROUND(AU114+SUM(AU115:AU119)+AU124,5)</f>
        <v>0</v>
      </c>
      <c r="AV113" s="139">
        <f>ROUND(AZ113*L29,2)</f>
        <v>0</v>
      </c>
      <c r="AW113" s="139">
        <f>ROUND(BA113*L30,2)</f>
        <v>0</v>
      </c>
      <c r="AX113" s="139">
        <f>ROUND(BB113*L29,2)</f>
        <v>0</v>
      </c>
      <c r="AY113" s="139">
        <f>ROUND(BC113*L30,2)</f>
        <v>0</v>
      </c>
      <c r="AZ113" s="139">
        <f>ROUND(AZ114+SUM(AZ115:AZ119)+AZ124,2)</f>
        <v>0</v>
      </c>
      <c r="BA113" s="139">
        <f>ROUND(BA114+SUM(BA115:BA119)+BA124,2)</f>
        <v>0</v>
      </c>
      <c r="BB113" s="139">
        <f>ROUND(BB114+SUM(BB115:BB119)+BB124,2)</f>
        <v>0</v>
      </c>
      <c r="BC113" s="139">
        <f>ROUND(BC114+SUM(BC115:BC119)+BC124,2)</f>
        <v>0</v>
      </c>
      <c r="BD113" s="141">
        <f>ROUND(BD114+SUM(BD115:BD119)+BD124,2)</f>
        <v>0</v>
      </c>
      <c r="BE113" s="4"/>
      <c r="BS113" s="142" t="s">
        <v>82</v>
      </c>
      <c r="BT113" s="142" t="s">
        <v>92</v>
      </c>
      <c r="BU113" s="142" t="s">
        <v>84</v>
      </c>
      <c r="BV113" s="142" t="s">
        <v>85</v>
      </c>
      <c r="BW113" s="142" t="s">
        <v>141</v>
      </c>
      <c r="BX113" s="142" t="s">
        <v>91</v>
      </c>
      <c r="CL113" s="142" t="s">
        <v>1</v>
      </c>
    </row>
    <row r="114" s="4" customFormat="1" ht="16.5" customHeight="1">
      <c r="A114" s="133" t="s">
        <v>93</v>
      </c>
      <c r="B114" s="71"/>
      <c r="C114" s="134"/>
      <c r="D114" s="134"/>
      <c r="E114" s="134"/>
      <c r="F114" s="135" t="s">
        <v>101</v>
      </c>
      <c r="G114" s="135"/>
      <c r="H114" s="135"/>
      <c r="I114" s="135"/>
      <c r="J114" s="135"/>
      <c r="K114" s="134"/>
      <c r="L114" s="135" t="s">
        <v>142</v>
      </c>
      <c r="M114" s="135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6">
        <f>'A - HV SO-02 AST'!J34</f>
        <v>0</v>
      </c>
      <c r="AH114" s="134"/>
      <c r="AI114" s="134"/>
      <c r="AJ114" s="134"/>
      <c r="AK114" s="134"/>
      <c r="AL114" s="134"/>
      <c r="AM114" s="134"/>
      <c r="AN114" s="136">
        <f>SUM(AG114,AT114)</f>
        <v>0</v>
      </c>
      <c r="AO114" s="134"/>
      <c r="AP114" s="134"/>
      <c r="AQ114" s="137" t="s">
        <v>96</v>
      </c>
      <c r="AR114" s="73"/>
      <c r="AS114" s="138">
        <v>0</v>
      </c>
      <c r="AT114" s="139">
        <f>ROUND(SUM(AV114:AW114),2)</f>
        <v>0</v>
      </c>
      <c r="AU114" s="140">
        <f>'A - HV SO-02 AST'!P153</f>
        <v>0</v>
      </c>
      <c r="AV114" s="139">
        <f>'A - HV SO-02 AST'!J37</f>
        <v>0</v>
      </c>
      <c r="AW114" s="139">
        <f>'A - HV SO-02 AST'!J38</f>
        <v>0</v>
      </c>
      <c r="AX114" s="139">
        <f>'A - HV SO-02 AST'!J39</f>
        <v>0</v>
      </c>
      <c r="AY114" s="139">
        <f>'A - HV SO-02 AST'!J40</f>
        <v>0</v>
      </c>
      <c r="AZ114" s="139">
        <f>'A - HV SO-02 AST'!F37</f>
        <v>0</v>
      </c>
      <c r="BA114" s="139">
        <f>'A - HV SO-02 AST'!F38</f>
        <v>0</v>
      </c>
      <c r="BB114" s="139">
        <f>'A - HV SO-02 AST'!F39</f>
        <v>0</v>
      </c>
      <c r="BC114" s="139">
        <f>'A - HV SO-02 AST'!F40</f>
        <v>0</v>
      </c>
      <c r="BD114" s="141">
        <f>'A - HV SO-02 AST'!F41</f>
        <v>0</v>
      </c>
      <c r="BE114" s="4"/>
      <c r="BT114" s="142" t="s">
        <v>103</v>
      </c>
      <c r="BV114" s="142" t="s">
        <v>85</v>
      </c>
      <c r="BW114" s="142" t="s">
        <v>143</v>
      </c>
      <c r="BX114" s="142" t="s">
        <v>141</v>
      </c>
      <c r="CL114" s="142" t="s">
        <v>1</v>
      </c>
    </row>
    <row r="115" s="4" customFormat="1" ht="16.5" customHeight="1">
      <c r="A115" s="133" t="s">
        <v>93</v>
      </c>
      <c r="B115" s="71"/>
      <c r="C115" s="134"/>
      <c r="D115" s="134"/>
      <c r="E115" s="134"/>
      <c r="F115" s="135" t="s">
        <v>105</v>
      </c>
      <c r="G115" s="135"/>
      <c r="H115" s="135"/>
      <c r="I115" s="135"/>
      <c r="J115" s="135"/>
      <c r="K115" s="134"/>
      <c r="L115" s="135" t="s">
        <v>144</v>
      </c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6">
        <f>'B - HV SO-02 ZT'!J34</f>
        <v>0</v>
      </c>
      <c r="AH115" s="134"/>
      <c r="AI115" s="134"/>
      <c r="AJ115" s="134"/>
      <c r="AK115" s="134"/>
      <c r="AL115" s="134"/>
      <c r="AM115" s="134"/>
      <c r="AN115" s="136">
        <f>SUM(AG115,AT115)</f>
        <v>0</v>
      </c>
      <c r="AO115" s="134"/>
      <c r="AP115" s="134"/>
      <c r="AQ115" s="137" t="s">
        <v>96</v>
      </c>
      <c r="AR115" s="73"/>
      <c r="AS115" s="138">
        <v>0</v>
      </c>
      <c r="AT115" s="139">
        <f>ROUND(SUM(AV115:AW115),2)</f>
        <v>0</v>
      </c>
      <c r="AU115" s="140">
        <f>'B - HV SO-02 ZT'!P135</f>
        <v>0</v>
      </c>
      <c r="AV115" s="139">
        <f>'B - HV SO-02 ZT'!J37</f>
        <v>0</v>
      </c>
      <c r="AW115" s="139">
        <f>'B - HV SO-02 ZT'!J38</f>
        <v>0</v>
      </c>
      <c r="AX115" s="139">
        <f>'B - HV SO-02 ZT'!J39</f>
        <v>0</v>
      </c>
      <c r="AY115" s="139">
        <f>'B - HV SO-02 ZT'!J40</f>
        <v>0</v>
      </c>
      <c r="AZ115" s="139">
        <f>'B - HV SO-02 ZT'!F37</f>
        <v>0</v>
      </c>
      <c r="BA115" s="139">
        <f>'B - HV SO-02 ZT'!F38</f>
        <v>0</v>
      </c>
      <c r="BB115" s="139">
        <f>'B - HV SO-02 ZT'!F39</f>
        <v>0</v>
      </c>
      <c r="BC115" s="139">
        <f>'B - HV SO-02 ZT'!F40</f>
        <v>0</v>
      </c>
      <c r="BD115" s="141">
        <f>'B - HV SO-02 ZT'!F41</f>
        <v>0</v>
      </c>
      <c r="BE115" s="4"/>
      <c r="BT115" s="142" t="s">
        <v>103</v>
      </c>
      <c r="BV115" s="142" t="s">
        <v>85</v>
      </c>
      <c r="BW115" s="142" t="s">
        <v>145</v>
      </c>
      <c r="BX115" s="142" t="s">
        <v>141</v>
      </c>
      <c r="CL115" s="142" t="s">
        <v>1</v>
      </c>
    </row>
    <row r="116" s="4" customFormat="1" ht="16.5" customHeight="1">
      <c r="A116" s="133" t="s">
        <v>93</v>
      </c>
      <c r="B116" s="71"/>
      <c r="C116" s="134"/>
      <c r="D116" s="134"/>
      <c r="E116" s="134"/>
      <c r="F116" s="135" t="s">
        <v>108</v>
      </c>
      <c r="G116" s="135"/>
      <c r="H116" s="135"/>
      <c r="I116" s="135"/>
      <c r="J116" s="135"/>
      <c r="K116" s="134"/>
      <c r="L116" s="135" t="s">
        <v>146</v>
      </c>
      <c r="M116" s="135"/>
      <c r="N116" s="135"/>
      <c r="O116" s="135"/>
      <c r="P116" s="135"/>
      <c r="Q116" s="135"/>
      <c r="R116" s="135"/>
      <c r="S116" s="135"/>
      <c r="T116" s="135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6">
        <f>'C - HV SO-02 UT'!J34</f>
        <v>0</v>
      </c>
      <c r="AH116" s="134"/>
      <c r="AI116" s="134"/>
      <c r="AJ116" s="134"/>
      <c r="AK116" s="134"/>
      <c r="AL116" s="134"/>
      <c r="AM116" s="134"/>
      <c r="AN116" s="136">
        <f>SUM(AG116,AT116)</f>
        <v>0</v>
      </c>
      <c r="AO116" s="134"/>
      <c r="AP116" s="134"/>
      <c r="AQ116" s="137" t="s">
        <v>96</v>
      </c>
      <c r="AR116" s="73"/>
      <c r="AS116" s="138">
        <v>0</v>
      </c>
      <c r="AT116" s="139">
        <f>ROUND(SUM(AV116:AW116),2)</f>
        <v>0</v>
      </c>
      <c r="AU116" s="140">
        <f>'C - HV SO-02 UT'!P130</f>
        <v>0</v>
      </c>
      <c r="AV116" s="139">
        <f>'C - HV SO-02 UT'!J37</f>
        <v>0</v>
      </c>
      <c r="AW116" s="139">
        <f>'C - HV SO-02 UT'!J38</f>
        <v>0</v>
      </c>
      <c r="AX116" s="139">
        <f>'C - HV SO-02 UT'!J39</f>
        <v>0</v>
      </c>
      <c r="AY116" s="139">
        <f>'C - HV SO-02 UT'!J40</f>
        <v>0</v>
      </c>
      <c r="AZ116" s="139">
        <f>'C - HV SO-02 UT'!F37</f>
        <v>0</v>
      </c>
      <c r="BA116" s="139">
        <f>'C - HV SO-02 UT'!F38</f>
        <v>0</v>
      </c>
      <c r="BB116" s="139">
        <f>'C - HV SO-02 UT'!F39</f>
        <v>0</v>
      </c>
      <c r="BC116" s="139">
        <f>'C - HV SO-02 UT'!F40</f>
        <v>0</v>
      </c>
      <c r="BD116" s="141">
        <f>'C - HV SO-02 UT'!F41</f>
        <v>0</v>
      </c>
      <c r="BE116" s="4"/>
      <c r="BT116" s="142" t="s">
        <v>103</v>
      </c>
      <c r="BV116" s="142" t="s">
        <v>85</v>
      </c>
      <c r="BW116" s="142" t="s">
        <v>147</v>
      </c>
      <c r="BX116" s="142" t="s">
        <v>141</v>
      </c>
      <c r="CL116" s="142" t="s">
        <v>1</v>
      </c>
    </row>
    <row r="117" s="4" customFormat="1" ht="16.5" customHeight="1">
      <c r="A117" s="133" t="s">
        <v>93</v>
      </c>
      <c r="B117" s="71"/>
      <c r="C117" s="134"/>
      <c r="D117" s="134"/>
      <c r="E117" s="134"/>
      <c r="F117" s="135" t="s">
        <v>82</v>
      </c>
      <c r="G117" s="135"/>
      <c r="H117" s="135"/>
      <c r="I117" s="135"/>
      <c r="J117" s="135"/>
      <c r="K117" s="134"/>
      <c r="L117" s="135" t="s">
        <v>148</v>
      </c>
      <c r="M117" s="135"/>
      <c r="N117" s="135"/>
      <c r="O117" s="135"/>
      <c r="P117" s="135"/>
      <c r="Q117" s="135"/>
      <c r="R117" s="135"/>
      <c r="S117" s="135"/>
      <c r="T117" s="135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6">
        <f>'D - HV SO-02 VZT'!J34</f>
        <v>0</v>
      </c>
      <c r="AH117" s="134"/>
      <c r="AI117" s="134"/>
      <c r="AJ117" s="134"/>
      <c r="AK117" s="134"/>
      <c r="AL117" s="134"/>
      <c r="AM117" s="134"/>
      <c r="AN117" s="136">
        <f>SUM(AG117,AT117)</f>
        <v>0</v>
      </c>
      <c r="AO117" s="134"/>
      <c r="AP117" s="134"/>
      <c r="AQ117" s="137" t="s">
        <v>96</v>
      </c>
      <c r="AR117" s="73"/>
      <c r="AS117" s="138">
        <v>0</v>
      </c>
      <c r="AT117" s="139">
        <f>ROUND(SUM(AV117:AW117),2)</f>
        <v>0</v>
      </c>
      <c r="AU117" s="140">
        <f>'D - HV SO-02 VZT'!P129</f>
        <v>0</v>
      </c>
      <c r="AV117" s="139">
        <f>'D - HV SO-02 VZT'!J37</f>
        <v>0</v>
      </c>
      <c r="AW117" s="139">
        <f>'D - HV SO-02 VZT'!J38</f>
        <v>0</v>
      </c>
      <c r="AX117" s="139">
        <f>'D - HV SO-02 VZT'!J39</f>
        <v>0</v>
      </c>
      <c r="AY117" s="139">
        <f>'D - HV SO-02 VZT'!J40</f>
        <v>0</v>
      </c>
      <c r="AZ117" s="139">
        <f>'D - HV SO-02 VZT'!F37</f>
        <v>0</v>
      </c>
      <c r="BA117" s="139">
        <f>'D - HV SO-02 VZT'!F38</f>
        <v>0</v>
      </c>
      <c r="BB117" s="139">
        <f>'D - HV SO-02 VZT'!F39</f>
        <v>0</v>
      </c>
      <c r="BC117" s="139">
        <f>'D - HV SO-02 VZT'!F40</f>
        <v>0</v>
      </c>
      <c r="BD117" s="141">
        <f>'D - HV SO-02 VZT'!F41</f>
        <v>0</v>
      </c>
      <c r="BE117" s="4"/>
      <c r="BT117" s="142" t="s">
        <v>103</v>
      </c>
      <c r="BV117" s="142" t="s">
        <v>85</v>
      </c>
      <c r="BW117" s="142" t="s">
        <v>149</v>
      </c>
      <c r="BX117" s="142" t="s">
        <v>141</v>
      </c>
      <c r="CL117" s="142" t="s">
        <v>1</v>
      </c>
    </row>
    <row r="118" s="4" customFormat="1" ht="16.5" customHeight="1">
      <c r="A118" s="133" t="s">
        <v>93</v>
      </c>
      <c r="B118" s="71"/>
      <c r="C118" s="134"/>
      <c r="D118" s="134"/>
      <c r="E118" s="134"/>
      <c r="F118" s="135" t="s">
        <v>120</v>
      </c>
      <c r="G118" s="135"/>
      <c r="H118" s="135"/>
      <c r="I118" s="135"/>
      <c r="J118" s="135"/>
      <c r="K118" s="134"/>
      <c r="L118" s="135" t="s">
        <v>150</v>
      </c>
      <c r="M118" s="135"/>
      <c r="N118" s="135"/>
      <c r="O118" s="135"/>
      <c r="P118" s="135"/>
      <c r="Q118" s="135"/>
      <c r="R118" s="135"/>
      <c r="S118" s="135"/>
      <c r="T118" s="135"/>
      <c r="U118" s="135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6">
        <f>'E - HV SO-02 MaR'!J34</f>
        <v>0</v>
      </c>
      <c r="AH118" s="134"/>
      <c r="AI118" s="134"/>
      <c r="AJ118" s="134"/>
      <c r="AK118" s="134"/>
      <c r="AL118" s="134"/>
      <c r="AM118" s="134"/>
      <c r="AN118" s="136">
        <f>SUM(AG118,AT118)</f>
        <v>0</v>
      </c>
      <c r="AO118" s="134"/>
      <c r="AP118" s="134"/>
      <c r="AQ118" s="137" t="s">
        <v>96</v>
      </c>
      <c r="AR118" s="73"/>
      <c r="AS118" s="138">
        <v>0</v>
      </c>
      <c r="AT118" s="139">
        <f>ROUND(SUM(AV118:AW118),2)</f>
        <v>0</v>
      </c>
      <c r="AU118" s="140">
        <f>'E - HV SO-02 MaR'!P130</f>
        <v>0</v>
      </c>
      <c r="AV118" s="139">
        <f>'E - HV SO-02 MaR'!J37</f>
        <v>0</v>
      </c>
      <c r="AW118" s="139">
        <f>'E - HV SO-02 MaR'!J38</f>
        <v>0</v>
      </c>
      <c r="AX118" s="139">
        <f>'E - HV SO-02 MaR'!J39</f>
        <v>0</v>
      </c>
      <c r="AY118" s="139">
        <f>'E - HV SO-02 MaR'!J40</f>
        <v>0</v>
      </c>
      <c r="AZ118" s="139">
        <f>'E - HV SO-02 MaR'!F37</f>
        <v>0</v>
      </c>
      <c r="BA118" s="139">
        <f>'E - HV SO-02 MaR'!F38</f>
        <v>0</v>
      </c>
      <c r="BB118" s="139">
        <f>'E - HV SO-02 MaR'!F39</f>
        <v>0</v>
      </c>
      <c r="BC118" s="139">
        <f>'E - HV SO-02 MaR'!F40</f>
        <v>0</v>
      </c>
      <c r="BD118" s="141">
        <f>'E - HV SO-02 MaR'!F41</f>
        <v>0</v>
      </c>
      <c r="BE118" s="4"/>
      <c r="BT118" s="142" t="s">
        <v>103</v>
      </c>
      <c r="BV118" s="142" t="s">
        <v>85</v>
      </c>
      <c r="BW118" s="142" t="s">
        <v>151</v>
      </c>
      <c r="BX118" s="142" t="s">
        <v>141</v>
      </c>
      <c r="CL118" s="142" t="s">
        <v>1</v>
      </c>
    </row>
    <row r="119" s="4" customFormat="1" ht="16.5" customHeight="1">
      <c r="A119" s="4"/>
      <c r="B119" s="71"/>
      <c r="C119" s="134"/>
      <c r="D119" s="134"/>
      <c r="E119" s="134"/>
      <c r="F119" s="135" t="s">
        <v>123</v>
      </c>
      <c r="G119" s="135"/>
      <c r="H119" s="135"/>
      <c r="I119" s="135"/>
      <c r="J119" s="135"/>
      <c r="K119" s="134"/>
      <c r="L119" s="135" t="s">
        <v>152</v>
      </c>
      <c r="M119" s="135"/>
      <c r="N119" s="135"/>
      <c r="O119" s="135"/>
      <c r="P119" s="135"/>
      <c r="Q119" s="135"/>
      <c r="R119" s="135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43">
        <f>ROUND(SUM(AG120:AG123),2)</f>
        <v>0</v>
      </c>
      <c r="AH119" s="134"/>
      <c r="AI119" s="134"/>
      <c r="AJ119" s="134"/>
      <c r="AK119" s="134"/>
      <c r="AL119" s="134"/>
      <c r="AM119" s="134"/>
      <c r="AN119" s="136">
        <f>SUM(AG119,AT119)</f>
        <v>0</v>
      </c>
      <c r="AO119" s="134"/>
      <c r="AP119" s="134"/>
      <c r="AQ119" s="137" t="s">
        <v>96</v>
      </c>
      <c r="AR119" s="73"/>
      <c r="AS119" s="138">
        <f>ROUND(SUM(AS120:AS123),2)</f>
        <v>0</v>
      </c>
      <c r="AT119" s="139">
        <f>ROUND(SUM(AV119:AW119),2)</f>
        <v>0</v>
      </c>
      <c r="AU119" s="140">
        <f>ROUND(SUM(AU120:AU123),5)</f>
        <v>0</v>
      </c>
      <c r="AV119" s="139">
        <f>ROUND(AZ119*L29,2)</f>
        <v>0</v>
      </c>
      <c r="AW119" s="139">
        <f>ROUND(BA119*L30,2)</f>
        <v>0</v>
      </c>
      <c r="AX119" s="139">
        <f>ROUND(BB119*L29,2)</f>
        <v>0</v>
      </c>
      <c r="AY119" s="139">
        <f>ROUND(BC119*L30,2)</f>
        <v>0</v>
      </c>
      <c r="AZ119" s="139">
        <f>ROUND(SUM(AZ120:AZ123),2)</f>
        <v>0</v>
      </c>
      <c r="BA119" s="139">
        <f>ROUND(SUM(BA120:BA123),2)</f>
        <v>0</v>
      </c>
      <c r="BB119" s="139">
        <f>ROUND(SUM(BB120:BB123),2)</f>
        <v>0</v>
      </c>
      <c r="BC119" s="139">
        <f>ROUND(SUM(BC120:BC123),2)</f>
        <v>0</v>
      </c>
      <c r="BD119" s="141">
        <f>ROUND(SUM(BD120:BD123),2)</f>
        <v>0</v>
      </c>
      <c r="BE119" s="4"/>
      <c r="BS119" s="142" t="s">
        <v>82</v>
      </c>
      <c r="BT119" s="142" t="s">
        <v>103</v>
      </c>
      <c r="BU119" s="142" t="s">
        <v>84</v>
      </c>
      <c r="BV119" s="142" t="s">
        <v>85</v>
      </c>
      <c r="BW119" s="142" t="s">
        <v>153</v>
      </c>
      <c r="BX119" s="142" t="s">
        <v>141</v>
      </c>
      <c r="CL119" s="142" t="s">
        <v>1</v>
      </c>
    </row>
    <row r="120" s="4" customFormat="1" ht="16.5" customHeight="1">
      <c r="A120" s="133" t="s">
        <v>93</v>
      </c>
      <c r="B120" s="71"/>
      <c r="C120" s="134"/>
      <c r="D120" s="134"/>
      <c r="E120" s="134"/>
      <c r="F120" s="134"/>
      <c r="G120" s="135" t="s">
        <v>101</v>
      </c>
      <c r="H120" s="135"/>
      <c r="I120" s="135"/>
      <c r="J120" s="135"/>
      <c r="K120" s="135"/>
      <c r="L120" s="134"/>
      <c r="M120" s="135" t="s">
        <v>154</v>
      </c>
      <c r="N120" s="135"/>
      <c r="O120" s="135"/>
      <c r="P120" s="135"/>
      <c r="Q120" s="135"/>
      <c r="R120" s="135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6">
        <f>'A - HV SO-02 EL rozv RSS'!J34</f>
        <v>0</v>
      </c>
      <c r="AH120" s="134"/>
      <c r="AI120" s="134"/>
      <c r="AJ120" s="134"/>
      <c r="AK120" s="134"/>
      <c r="AL120" s="134"/>
      <c r="AM120" s="134"/>
      <c r="AN120" s="136">
        <f>SUM(AG120,AT120)</f>
        <v>0</v>
      </c>
      <c r="AO120" s="134"/>
      <c r="AP120" s="134"/>
      <c r="AQ120" s="137" t="s">
        <v>96</v>
      </c>
      <c r="AR120" s="73"/>
      <c r="AS120" s="138">
        <v>0</v>
      </c>
      <c r="AT120" s="139">
        <f>ROUND(SUM(AV120:AW120),2)</f>
        <v>0</v>
      </c>
      <c r="AU120" s="140">
        <f>'A - HV SO-02 EL rozv RSS'!P126</f>
        <v>0</v>
      </c>
      <c r="AV120" s="139">
        <f>'A - HV SO-02 EL rozv RSS'!J37</f>
        <v>0</v>
      </c>
      <c r="AW120" s="139">
        <f>'A - HV SO-02 EL rozv RSS'!J38</f>
        <v>0</v>
      </c>
      <c r="AX120" s="139">
        <f>'A - HV SO-02 EL rozv RSS'!J39</f>
        <v>0</v>
      </c>
      <c r="AY120" s="139">
        <f>'A - HV SO-02 EL rozv RSS'!J40</f>
        <v>0</v>
      </c>
      <c r="AZ120" s="139">
        <f>'A - HV SO-02 EL rozv RSS'!F37</f>
        <v>0</v>
      </c>
      <c r="BA120" s="139">
        <f>'A - HV SO-02 EL rozv RSS'!F38</f>
        <v>0</v>
      </c>
      <c r="BB120" s="139">
        <f>'A - HV SO-02 EL rozv RSS'!F39</f>
        <v>0</v>
      </c>
      <c r="BC120" s="139">
        <f>'A - HV SO-02 EL rozv RSS'!F40</f>
        <v>0</v>
      </c>
      <c r="BD120" s="141">
        <f>'A - HV SO-02 EL rozv RSS'!F41</f>
        <v>0</v>
      </c>
      <c r="BE120" s="4"/>
      <c r="BT120" s="142" t="s">
        <v>114</v>
      </c>
      <c r="BV120" s="142" t="s">
        <v>85</v>
      </c>
      <c r="BW120" s="142" t="s">
        <v>155</v>
      </c>
      <c r="BX120" s="142" t="s">
        <v>153</v>
      </c>
      <c r="CL120" s="142" t="s">
        <v>1</v>
      </c>
    </row>
    <row r="121" s="4" customFormat="1" ht="16.5" customHeight="1">
      <c r="A121" s="133" t="s">
        <v>93</v>
      </c>
      <c r="B121" s="71"/>
      <c r="C121" s="134"/>
      <c r="D121" s="134"/>
      <c r="E121" s="134"/>
      <c r="F121" s="134"/>
      <c r="G121" s="135" t="s">
        <v>105</v>
      </c>
      <c r="H121" s="135"/>
      <c r="I121" s="135"/>
      <c r="J121" s="135"/>
      <c r="K121" s="135"/>
      <c r="L121" s="134"/>
      <c r="M121" s="135" t="s">
        <v>156</v>
      </c>
      <c r="N121" s="135"/>
      <c r="O121" s="135"/>
      <c r="P121" s="135"/>
      <c r="Q121" s="135"/>
      <c r="R121" s="135"/>
      <c r="S121" s="135"/>
      <c r="T121" s="135"/>
      <c r="U121" s="135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6">
        <f>'B - HV SO-02 EL rozvody'!J34</f>
        <v>0</v>
      </c>
      <c r="AH121" s="134"/>
      <c r="AI121" s="134"/>
      <c r="AJ121" s="134"/>
      <c r="AK121" s="134"/>
      <c r="AL121" s="134"/>
      <c r="AM121" s="134"/>
      <c r="AN121" s="136">
        <f>SUM(AG121,AT121)</f>
        <v>0</v>
      </c>
      <c r="AO121" s="134"/>
      <c r="AP121" s="134"/>
      <c r="AQ121" s="137" t="s">
        <v>96</v>
      </c>
      <c r="AR121" s="73"/>
      <c r="AS121" s="138">
        <v>0</v>
      </c>
      <c r="AT121" s="139">
        <f>ROUND(SUM(AV121:AW121),2)</f>
        <v>0</v>
      </c>
      <c r="AU121" s="140">
        <f>'B - HV SO-02 EL rozvody'!P127</f>
        <v>0</v>
      </c>
      <c r="AV121" s="139">
        <f>'B - HV SO-02 EL rozvody'!J37</f>
        <v>0</v>
      </c>
      <c r="AW121" s="139">
        <f>'B - HV SO-02 EL rozvody'!J38</f>
        <v>0</v>
      </c>
      <c r="AX121" s="139">
        <f>'B - HV SO-02 EL rozvody'!J39</f>
        <v>0</v>
      </c>
      <c r="AY121" s="139">
        <f>'B - HV SO-02 EL rozvody'!J40</f>
        <v>0</v>
      </c>
      <c r="AZ121" s="139">
        <f>'B - HV SO-02 EL rozvody'!F37</f>
        <v>0</v>
      </c>
      <c r="BA121" s="139">
        <f>'B - HV SO-02 EL rozvody'!F38</f>
        <v>0</v>
      </c>
      <c r="BB121" s="139">
        <f>'B - HV SO-02 EL rozvody'!F39</f>
        <v>0</v>
      </c>
      <c r="BC121" s="139">
        <f>'B - HV SO-02 EL rozvody'!F40</f>
        <v>0</v>
      </c>
      <c r="BD121" s="141">
        <f>'B - HV SO-02 EL rozvody'!F41</f>
        <v>0</v>
      </c>
      <c r="BE121" s="4"/>
      <c r="BT121" s="142" t="s">
        <v>114</v>
      </c>
      <c r="BV121" s="142" t="s">
        <v>85</v>
      </c>
      <c r="BW121" s="142" t="s">
        <v>157</v>
      </c>
      <c r="BX121" s="142" t="s">
        <v>153</v>
      </c>
      <c r="CL121" s="142" t="s">
        <v>1</v>
      </c>
    </row>
    <row r="122" s="4" customFormat="1" ht="16.5" customHeight="1">
      <c r="A122" s="133" t="s">
        <v>93</v>
      </c>
      <c r="B122" s="71"/>
      <c r="C122" s="134"/>
      <c r="D122" s="134"/>
      <c r="E122" s="134"/>
      <c r="F122" s="134"/>
      <c r="G122" s="135" t="s">
        <v>108</v>
      </c>
      <c r="H122" s="135"/>
      <c r="I122" s="135"/>
      <c r="J122" s="135"/>
      <c r="K122" s="135"/>
      <c r="L122" s="134"/>
      <c r="M122" s="135" t="s">
        <v>158</v>
      </c>
      <c r="N122" s="135"/>
      <c r="O122" s="135"/>
      <c r="P122" s="135"/>
      <c r="Q122" s="135"/>
      <c r="R122" s="135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6">
        <f>'C - HV SO-02 EL osvětl'!J34</f>
        <v>0</v>
      </c>
      <c r="AH122" s="134"/>
      <c r="AI122" s="134"/>
      <c r="AJ122" s="134"/>
      <c r="AK122" s="134"/>
      <c r="AL122" s="134"/>
      <c r="AM122" s="134"/>
      <c r="AN122" s="136">
        <f>SUM(AG122,AT122)</f>
        <v>0</v>
      </c>
      <c r="AO122" s="134"/>
      <c r="AP122" s="134"/>
      <c r="AQ122" s="137" t="s">
        <v>96</v>
      </c>
      <c r="AR122" s="73"/>
      <c r="AS122" s="138">
        <v>0</v>
      </c>
      <c r="AT122" s="139">
        <f>ROUND(SUM(AV122:AW122),2)</f>
        <v>0</v>
      </c>
      <c r="AU122" s="140">
        <f>'C - HV SO-02 EL osvětl'!P126</f>
        <v>0</v>
      </c>
      <c r="AV122" s="139">
        <f>'C - HV SO-02 EL osvětl'!J37</f>
        <v>0</v>
      </c>
      <c r="AW122" s="139">
        <f>'C - HV SO-02 EL osvětl'!J38</f>
        <v>0</v>
      </c>
      <c r="AX122" s="139">
        <f>'C - HV SO-02 EL osvětl'!J39</f>
        <v>0</v>
      </c>
      <c r="AY122" s="139">
        <f>'C - HV SO-02 EL osvětl'!J40</f>
        <v>0</v>
      </c>
      <c r="AZ122" s="139">
        <f>'C - HV SO-02 EL osvětl'!F37</f>
        <v>0</v>
      </c>
      <c r="BA122" s="139">
        <f>'C - HV SO-02 EL osvětl'!F38</f>
        <v>0</v>
      </c>
      <c r="BB122" s="139">
        <f>'C - HV SO-02 EL osvětl'!F39</f>
        <v>0</v>
      </c>
      <c r="BC122" s="139">
        <f>'C - HV SO-02 EL osvětl'!F40</f>
        <v>0</v>
      </c>
      <c r="BD122" s="141">
        <f>'C - HV SO-02 EL osvětl'!F41</f>
        <v>0</v>
      </c>
      <c r="BE122" s="4"/>
      <c r="BT122" s="142" t="s">
        <v>114</v>
      </c>
      <c r="BV122" s="142" t="s">
        <v>85</v>
      </c>
      <c r="BW122" s="142" t="s">
        <v>159</v>
      </c>
      <c r="BX122" s="142" t="s">
        <v>153</v>
      </c>
      <c r="CL122" s="142" t="s">
        <v>1</v>
      </c>
    </row>
    <row r="123" s="4" customFormat="1" ht="16.5" customHeight="1">
      <c r="A123" s="133" t="s">
        <v>93</v>
      </c>
      <c r="B123" s="71"/>
      <c r="C123" s="134"/>
      <c r="D123" s="134"/>
      <c r="E123" s="134"/>
      <c r="F123" s="134"/>
      <c r="G123" s="135" t="s">
        <v>82</v>
      </c>
      <c r="H123" s="135"/>
      <c r="I123" s="135"/>
      <c r="J123" s="135"/>
      <c r="K123" s="135"/>
      <c r="L123" s="134"/>
      <c r="M123" s="135" t="s">
        <v>160</v>
      </c>
      <c r="N123" s="135"/>
      <c r="O123" s="135"/>
      <c r="P123" s="135"/>
      <c r="Q123" s="135"/>
      <c r="R123" s="135"/>
      <c r="S123" s="135"/>
      <c r="T123" s="135"/>
      <c r="U123" s="135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6">
        <f>'D - HV SO-02 EL hrom'!J34</f>
        <v>0</v>
      </c>
      <c r="AH123" s="134"/>
      <c r="AI123" s="134"/>
      <c r="AJ123" s="134"/>
      <c r="AK123" s="134"/>
      <c r="AL123" s="134"/>
      <c r="AM123" s="134"/>
      <c r="AN123" s="136">
        <f>SUM(AG123,AT123)</f>
        <v>0</v>
      </c>
      <c r="AO123" s="134"/>
      <c r="AP123" s="134"/>
      <c r="AQ123" s="137" t="s">
        <v>96</v>
      </c>
      <c r="AR123" s="73"/>
      <c r="AS123" s="138">
        <v>0</v>
      </c>
      <c r="AT123" s="139">
        <f>ROUND(SUM(AV123:AW123),2)</f>
        <v>0</v>
      </c>
      <c r="AU123" s="140">
        <f>'D - HV SO-02 EL hrom'!P127</f>
        <v>0</v>
      </c>
      <c r="AV123" s="139">
        <f>'D - HV SO-02 EL hrom'!J37</f>
        <v>0</v>
      </c>
      <c r="AW123" s="139">
        <f>'D - HV SO-02 EL hrom'!J38</f>
        <v>0</v>
      </c>
      <c r="AX123" s="139">
        <f>'D - HV SO-02 EL hrom'!J39</f>
        <v>0</v>
      </c>
      <c r="AY123" s="139">
        <f>'D - HV SO-02 EL hrom'!J40</f>
        <v>0</v>
      </c>
      <c r="AZ123" s="139">
        <f>'D - HV SO-02 EL hrom'!F37</f>
        <v>0</v>
      </c>
      <c r="BA123" s="139">
        <f>'D - HV SO-02 EL hrom'!F38</f>
        <v>0</v>
      </c>
      <c r="BB123" s="139">
        <f>'D - HV SO-02 EL hrom'!F39</f>
        <v>0</v>
      </c>
      <c r="BC123" s="139">
        <f>'D - HV SO-02 EL hrom'!F40</f>
        <v>0</v>
      </c>
      <c r="BD123" s="141">
        <f>'D - HV SO-02 EL hrom'!F41</f>
        <v>0</v>
      </c>
      <c r="BE123" s="4"/>
      <c r="BT123" s="142" t="s">
        <v>114</v>
      </c>
      <c r="BV123" s="142" t="s">
        <v>85</v>
      </c>
      <c r="BW123" s="142" t="s">
        <v>161</v>
      </c>
      <c r="BX123" s="142" t="s">
        <v>153</v>
      </c>
      <c r="CL123" s="142" t="s">
        <v>1</v>
      </c>
    </row>
    <row r="124" s="4" customFormat="1" ht="16.5" customHeight="1">
      <c r="A124" s="133" t="s">
        <v>93</v>
      </c>
      <c r="B124" s="71"/>
      <c r="C124" s="134"/>
      <c r="D124" s="134"/>
      <c r="E124" s="134"/>
      <c r="F124" s="135" t="s">
        <v>136</v>
      </c>
      <c r="G124" s="135"/>
      <c r="H124" s="135"/>
      <c r="I124" s="135"/>
      <c r="J124" s="135"/>
      <c r="K124" s="134"/>
      <c r="L124" s="135" t="s">
        <v>162</v>
      </c>
      <c r="M124" s="135"/>
      <c r="N124" s="135"/>
      <c r="O124" s="135"/>
      <c r="P124" s="135"/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6">
        <f>'G - HV SO-02 SLP'!J34</f>
        <v>0</v>
      </c>
      <c r="AH124" s="134"/>
      <c r="AI124" s="134"/>
      <c r="AJ124" s="134"/>
      <c r="AK124" s="134"/>
      <c r="AL124" s="134"/>
      <c r="AM124" s="134"/>
      <c r="AN124" s="136">
        <f>SUM(AG124,AT124)</f>
        <v>0</v>
      </c>
      <c r="AO124" s="134"/>
      <c r="AP124" s="134"/>
      <c r="AQ124" s="137" t="s">
        <v>96</v>
      </c>
      <c r="AR124" s="73"/>
      <c r="AS124" s="138">
        <v>0</v>
      </c>
      <c r="AT124" s="139">
        <f>ROUND(SUM(AV124:AW124),2)</f>
        <v>0</v>
      </c>
      <c r="AU124" s="140">
        <f>'G - HV SO-02 SLP'!P127</f>
        <v>0</v>
      </c>
      <c r="AV124" s="139">
        <f>'G - HV SO-02 SLP'!J37</f>
        <v>0</v>
      </c>
      <c r="AW124" s="139">
        <f>'G - HV SO-02 SLP'!J38</f>
        <v>0</v>
      </c>
      <c r="AX124" s="139">
        <f>'G - HV SO-02 SLP'!J39</f>
        <v>0</v>
      </c>
      <c r="AY124" s="139">
        <f>'G - HV SO-02 SLP'!J40</f>
        <v>0</v>
      </c>
      <c r="AZ124" s="139">
        <f>'G - HV SO-02 SLP'!F37</f>
        <v>0</v>
      </c>
      <c r="BA124" s="139">
        <f>'G - HV SO-02 SLP'!F38</f>
        <v>0</v>
      </c>
      <c r="BB124" s="139">
        <f>'G - HV SO-02 SLP'!F39</f>
        <v>0</v>
      </c>
      <c r="BC124" s="139">
        <f>'G - HV SO-02 SLP'!F40</f>
        <v>0</v>
      </c>
      <c r="BD124" s="141">
        <f>'G - HV SO-02 SLP'!F41</f>
        <v>0</v>
      </c>
      <c r="BE124" s="4"/>
      <c r="BT124" s="142" t="s">
        <v>103</v>
      </c>
      <c r="BV124" s="142" t="s">
        <v>85</v>
      </c>
      <c r="BW124" s="142" t="s">
        <v>163</v>
      </c>
      <c r="BX124" s="142" t="s">
        <v>141</v>
      </c>
      <c r="CL124" s="142" t="s">
        <v>1</v>
      </c>
    </row>
    <row r="125" s="4" customFormat="1" ht="16.5" customHeight="1">
      <c r="A125" s="133" t="s">
        <v>93</v>
      </c>
      <c r="B125" s="71"/>
      <c r="C125" s="134"/>
      <c r="D125" s="134"/>
      <c r="E125" s="135" t="s">
        <v>101</v>
      </c>
      <c r="F125" s="135"/>
      <c r="G125" s="135"/>
      <c r="H125" s="135"/>
      <c r="I125" s="135"/>
      <c r="J125" s="134"/>
      <c r="K125" s="135" t="s">
        <v>164</v>
      </c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6">
        <f>'A - HV IO-01 Vodovod'!J32</f>
        <v>0</v>
      </c>
      <c r="AH125" s="134"/>
      <c r="AI125" s="134"/>
      <c r="AJ125" s="134"/>
      <c r="AK125" s="134"/>
      <c r="AL125" s="134"/>
      <c r="AM125" s="134"/>
      <c r="AN125" s="136">
        <f>SUM(AG125,AT125)</f>
        <v>0</v>
      </c>
      <c r="AO125" s="134"/>
      <c r="AP125" s="134"/>
      <c r="AQ125" s="137" t="s">
        <v>96</v>
      </c>
      <c r="AR125" s="73"/>
      <c r="AS125" s="138">
        <v>0</v>
      </c>
      <c r="AT125" s="139">
        <f>ROUND(SUM(AV125:AW125),2)</f>
        <v>0</v>
      </c>
      <c r="AU125" s="140">
        <f>'A - HV IO-01 Vodovod'!P130</f>
        <v>0</v>
      </c>
      <c r="AV125" s="139">
        <f>'A - HV IO-01 Vodovod'!J35</f>
        <v>0</v>
      </c>
      <c r="AW125" s="139">
        <f>'A - HV IO-01 Vodovod'!J36</f>
        <v>0</v>
      </c>
      <c r="AX125" s="139">
        <f>'A - HV IO-01 Vodovod'!J37</f>
        <v>0</v>
      </c>
      <c r="AY125" s="139">
        <f>'A - HV IO-01 Vodovod'!J38</f>
        <v>0</v>
      </c>
      <c r="AZ125" s="139">
        <f>'A - HV IO-01 Vodovod'!F35</f>
        <v>0</v>
      </c>
      <c r="BA125" s="139">
        <f>'A - HV IO-01 Vodovod'!F36</f>
        <v>0</v>
      </c>
      <c r="BB125" s="139">
        <f>'A - HV IO-01 Vodovod'!F37</f>
        <v>0</v>
      </c>
      <c r="BC125" s="139">
        <f>'A - HV IO-01 Vodovod'!F38</f>
        <v>0</v>
      </c>
      <c r="BD125" s="141">
        <f>'A - HV IO-01 Vodovod'!F39</f>
        <v>0</v>
      </c>
      <c r="BE125" s="4"/>
      <c r="BT125" s="142" t="s">
        <v>92</v>
      </c>
      <c r="BV125" s="142" t="s">
        <v>85</v>
      </c>
      <c r="BW125" s="142" t="s">
        <v>165</v>
      </c>
      <c r="BX125" s="142" t="s">
        <v>91</v>
      </c>
      <c r="CL125" s="142" t="s">
        <v>1</v>
      </c>
    </row>
    <row r="126" s="4" customFormat="1" ht="16.5" customHeight="1">
      <c r="A126" s="133" t="s">
        <v>93</v>
      </c>
      <c r="B126" s="71"/>
      <c r="C126" s="134"/>
      <c r="D126" s="134"/>
      <c r="E126" s="135" t="s">
        <v>105</v>
      </c>
      <c r="F126" s="135"/>
      <c r="G126" s="135"/>
      <c r="H126" s="135"/>
      <c r="I126" s="135"/>
      <c r="J126" s="134"/>
      <c r="K126" s="135" t="s">
        <v>166</v>
      </c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6">
        <f>'B - HV IO-02 - Splašk kanal'!J32</f>
        <v>0</v>
      </c>
      <c r="AH126" s="134"/>
      <c r="AI126" s="134"/>
      <c r="AJ126" s="134"/>
      <c r="AK126" s="134"/>
      <c r="AL126" s="134"/>
      <c r="AM126" s="134"/>
      <c r="AN126" s="136">
        <f>SUM(AG126,AT126)</f>
        <v>0</v>
      </c>
      <c r="AO126" s="134"/>
      <c r="AP126" s="134"/>
      <c r="AQ126" s="137" t="s">
        <v>96</v>
      </c>
      <c r="AR126" s="73"/>
      <c r="AS126" s="138">
        <v>0</v>
      </c>
      <c r="AT126" s="139">
        <f>ROUND(SUM(AV126:AW126),2)</f>
        <v>0</v>
      </c>
      <c r="AU126" s="140">
        <f>'B - HV IO-02 - Splašk kanal'!P126</f>
        <v>0</v>
      </c>
      <c r="AV126" s="139">
        <f>'B - HV IO-02 - Splašk kanal'!J35</f>
        <v>0</v>
      </c>
      <c r="AW126" s="139">
        <f>'B - HV IO-02 - Splašk kanal'!J36</f>
        <v>0</v>
      </c>
      <c r="AX126" s="139">
        <f>'B - HV IO-02 - Splašk kanal'!J37</f>
        <v>0</v>
      </c>
      <c r="AY126" s="139">
        <f>'B - HV IO-02 - Splašk kanal'!J38</f>
        <v>0</v>
      </c>
      <c r="AZ126" s="139">
        <f>'B - HV IO-02 - Splašk kanal'!F35</f>
        <v>0</v>
      </c>
      <c r="BA126" s="139">
        <f>'B - HV IO-02 - Splašk kanal'!F36</f>
        <v>0</v>
      </c>
      <c r="BB126" s="139">
        <f>'B - HV IO-02 - Splašk kanal'!F37</f>
        <v>0</v>
      </c>
      <c r="BC126" s="139">
        <f>'B - HV IO-02 - Splašk kanal'!F38</f>
        <v>0</v>
      </c>
      <c r="BD126" s="141">
        <f>'B - HV IO-02 - Splašk kanal'!F39</f>
        <v>0</v>
      </c>
      <c r="BE126" s="4"/>
      <c r="BT126" s="142" t="s">
        <v>92</v>
      </c>
      <c r="BV126" s="142" t="s">
        <v>85</v>
      </c>
      <c r="BW126" s="142" t="s">
        <v>167</v>
      </c>
      <c r="BX126" s="142" t="s">
        <v>91</v>
      </c>
      <c r="CL126" s="142" t="s">
        <v>1</v>
      </c>
    </row>
    <row r="127" s="4" customFormat="1" ht="16.5" customHeight="1">
      <c r="A127" s="133" t="s">
        <v>93</v>
      </c>
      <c r="B127" s="71"/>
      <c r="C127" s="134"/>
      <c r="D127" s="134"/>
      <c r="E127" s="135" t="s">
        <v>108</v>
      </c>
      <c r="F127" s="135"/>
      <c r="G127" s="135"/>
      <c r="H127" s="135"/>
      <c r="I127" s="135"/>
      <c r="J127" s="134"/>
      <c r="K127" s="135" t="s">
        <v>168</v>
      </c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6">
        <f>'C - HV IO-03 Dešť kanal'!J32</f>
        <v>0</v>
      </c>
      <c r="AH127" s="134"/>
      <c r="AI127" s="134"/>
      <c r="AJ127" s="134"/>
      <c r="AK127" s="134"/>
      <c r="AL127" s="134"/>
      <c r="AM127" s="134"/>
      <c r="AN127" s="136">
        <f>SUM(AG127,AT127)</f>
        <v>0</v>
      </c>
      <c r="AO127" s="134"/>
      <c r="AP127" s="134"/>
      <c r="AQ127" s="137" t="s">
        <v>96</v>
      </c>
      <c r="AR127" s="73"/>
      <c r="AS127" s="138">
        <v>0</v>
      </c>
      <c r="AT127" s="139">
        <f>ROUND(SUM(AV127:AW127),2)</f>
        <v>0</v>
      </c>
      <c r="AU127" s="140">
        <f>'C - HV IO-03 Dešť kanal'!P130</f>
        <v>0</v>
      </c>
      <c r="AV127" s="139">
        <f>'C - HV IO-03 Dešť kanal'!J35</f>
        <v>0</v>
      </c>
      <c r="AW127" s="139">
        <f>'C - HV IO-03 Dešť kanal'!J36</f>
        <v>0</v>
      </c>
      <c r="AX127" s="139">
        <f>'C - HV IO-03 Dešť kanal'!J37</f>
        <v>0</v>
      </c>
      <c r="AY127" s="139">
        <f>'C - HV IO-03 Dešť kanal'!J38</f>
        <v>0</v>
      </c>
      <c r="AZ127" s="139">
        <f>'C - HV IO-03 Dešť kanal'!F35</f>
        <v>0</v>
      </c>
      <c r="BA127" s="139">
        <f>'C - HV IO-03 Dešť kanal'!F36</f>
        <v>0</v>
      </c>
      <c r="BB127" s="139">
        <f>'C - HV IO-03 Dešť kanal'!F37</f>
        <v>0</v>
      </c>
      <c r="BC127" s="139">
        <f>'C - HV IO-03 Dešť kanal'!F38</f>
        <v>0</v>
      </c>
      <c r="BD127" s="141">
        <f>'C - HV IO-03 Dešť kanal'!F39</f>
        <v>0</v>
      </c>
      <c r="BE127" s="4"/>
      <c r="BT127" s="142" t="s">
        <v>92</v>
      </c>
      <c r="BV127" s="142" t="s">
        <v>85</v>
      </c>
      <c r="BW127" s="142" t="s">
        <v>169</v>
      </c>
      <c r="BX127" s="142" t="s">
        <v>91</v>
      </c>
      <c r="CL127" s="142" t="s">
        <v>1</v>
      </c>
    </row>
    <row r="128" s="4" customFormat="1" ht="16.5" customHeight="1">
      <c r="A128" s="133" t="s">
        <v>93</v>
      </c>
      <c r="B128" s="71"/>
      <c r="C128" s="134"/>
      <c r="D128" s="134"/>
      <c r="E128" s="135" t="s">
        <v>82</v>
      </c>
      <c r="F128" s="135"/>
      <c r="G128" s="135"/>
      <c r="H128" s="135"/>
      <c r="I128" s="135"/>
      <c r="J128" s="134"/>
      <c r="K128" s="135" t="s">
        <v>170</v>
      </c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6">
        <f>'D - HV IO-04 Teplovod'!J32</f>
        <v>0</v>
      </c>
      <c r="AH128" s="134"/>
      <c r="AI128" s="134"/>
      <c r="AJ128" s="134"/>
      <c r="AK128" s="134"/>
      <c r="AL128" s="134"/>
      <c r="AM128" s="134"/>
      <c r="AN128" s="136">
        <f>SUM(AG128,AT128)</f>
        <v>0</v>
      </c>
      <c r="AO128" s="134"/>
      <c r="AP128" s="134"/>
      <c r="AQ128" s="137" t="s">
        <v>96</v>
      </c>
      <c r="AR128" s="73"/>
      <c r="AS128" s="138">
        <v>0</v>
      </c>
      <c r="AT128" s="139">
        <f>ROUND(SUM(AV128:AW128),2)</f>
        <v>0</v>
      </c>
      <c r="AU128" s="140">
        <f>'D - HV IO-04 Teplovod'!P127</f>
        <v>0</v>
      </c>
      <c r="AV128" s="139">
        <f>'D - HV IO-04 Teplovod'!J35</f>
        <v>0</v>
      </c>
      <c r="AW128" s="139">
        <f>'D - HV IO-04 Teplovod'!J36</f>
        <v>0</v>
      </c>
      <c r="AX128" s="139">
        <f>'D - HV IO-04 Teplovod'!J37</f>
        <v>0</v>
      </c>
      <c r="AY128" s="139">
        <f>'D - HV IO-04 Teplovod'!J38</f>
        <v>0</v>
      </c>
      <c r="AZ128" s="139">
        <f>'D - HV IO-04 Teplovod'!F35</f>
        <v>0</v>
      </c>
      <c r="BA128" s="139">
        <f>'D - HV IO-04 Teplovod'!F36</f>
        <v>0</v>
      </c>
      <c r="BB128" s="139">
        <f>'D - HV IO-04 Teplovod'!F37</f>
        <v>0</v>
      </c>
      <c r="BC128" s="139">
        <f>'D - HV IO-04 Teplovod'!F38</f>
        <v>0</v>
      </c>
      <c r="BD128" s="141">
        <f>'D - HV IO-04 Teplovod'!F39</f>
        <v>0</v>
      </c>
      <c r="BE128" s="4"/>
      <c r="BT128" s="142" t="s">
        <v>92</v>
      </c>
      <c r="BV128" s="142" t="s">
        <v>85</v>
      </c>
      <c r="BW128" s="142" t="s">
        <v>171</v>
      </c>
      <c r="BX128" s="142" t="s">
        <v>91</v>
      </c>
      <c r="CL128" s="142" t="s">
        <v>1</v>
      </c>
    </row>
    <row r="129" s="4" customFormat="1" ht="16.5" customHeight="1">
      <c r="A129" s="133" t="s">
        <v>93</v>
      </c>
      <c r="B129" s="71"/>
      <c r="C129" s="134"/>
      <c r="D129" s="134"/>
      <c r="E129" s="135" t="s">
        <v>120</v>
      </c>
      <c r="F129" s="135"/>
      <c r="G129" s="135"/>
      <c r="H129" s="135"/>
      <c r="I129" s="135"/>
      <c r="J129" s="134"/>
      <c r="K129" s="135" t="s">
        <v>172</v>
      </c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6">
        <f>'E - HV IO-05 Venk elektro'!J32</f>
        <v>0</v>
      </c>
      <c r="AH129" s="134"/>
      <c r="AI129" s="134"/>
      <c r="AJ129" s="134"/>
      <c r="AK129" s="134"/>
      <c r="AL129" s="134"/>
      <c r="AM129" s="134"/>
      <c r="AN129" s="136">
        <f>SUM(AG129,AT129)</f>
        <v>0</v>
      </c>
      <c r="AO129" s="134"/>
      <c r="AP129" s="134"/>
      <c r="AQ129" s="137" t="s">
        <v>96</v>
      </c>
      <c r="AR129" s="73"/>
      <c r="AS129" s="138">
        <v>0</v>
      </c>
      <c r="AT129" s="139">
        <f>ROUND(SUM(AV129:AW129),2)</f>
        <v>0</v>
      </c>
      <c r="AU129" s="140">
        <f>'E - HV IO-05 Venk elektro'!P125</f>
        <v>0</v>
      </c>
      <c r="AV129" s="139">
        <f>'E - HV IO-05 Venk elektro'!J35</f>
        <v>0</v>
      </c>
      <c r="AW129" s="139">
        <f>'E - HV IO-05 Venk elektro'!J36</f>
        <v>0</v>
      </c>
      <c r="AX129" s="139">
        <f>'E - HV IO-05 Venk elektro'!J37</f>
        <v>0</v>
      </c>
      <c r="AY129" s="139">
        <f>'E - HV IO-05 Venk elektro'!J38</f>
        <v>0</v>
      </c>
      <c r="AZ129" s="139">
        <f>'E - HV IO-05 Venk elektro'!F35</f>
        <v>0</v>
      </c>
      <c r="BA129" s="139">
        <f>'E - HV IO-05 Venk elektro'!F36</f>
        <v>0</v>
      </c>
      <c r="BB129" s="139">
        <f>'E - HV IO-05 Venk elektro'!F37</f>
        <v>0</v>
      </c>
      <c r="BC129" s="139">
        <f>'E - HV IO-05 Venk elektro'!F38</f>
        <v>0</v>
      </c>
      <c r="BD129" s="141">
        <f>'E - HV IO-05 Venk elektro'!F39</f>
        <v>0</v>
      </c>
      <c r="BE129" s="4"/>
      <c r="BT129" s="142" t="s">
        <v>92</v>
      </c>
      <c r="BV129" s="142" t="s">
        <v>85</v>
      </c>
      <c r="BW129" s="142" t="s">
        <v>173</v>
      </c>
      <c r="BX129" s="142" t="s">
        <v>91</v>
      </c>
      <c r="CL129" s="142" t="s">
        <v>1</v>
      </c>
    </row>
    <row r="130" s="4" customFormat="1" ht="16.5" customHeight="1">
      <c r="A130" s="133" t="s">
        <v>93</v>
      </c>
      <c r="B130" s="71"/>
      <c r="C130" s="134"/>
      <c r="D130" s="134"/>
      <c r="E130" s="135" t="s">
        <v>123</v>
      </c>
      <c r="F130" s="135"/>
      <c r="G130" s="135"/>
      <c r="H130" s="135"/>
      <c r="I130" s="135"/>
      <c r="J130" s="134"/>
      <c r="K130" s="135" t="s">
        <v>174</v>
      </c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6">
        <f>'F - HV VRN'!J32</f>
        <v>0</v>
      </c>
      <c r="AH130" s="134"/>
      <c r="AI130" s="134"/>
      <c r="AJ130" s="134"/>
      <c r="AK130" s="134"/>
      <c r="AL130" s="134"/>
      <c r="AM130" s="134"/>
      <c r="AN130" s="136">
        <f>SUM(AG130,AT130)</f>
        <v>0</v>
      </c>
      <c r="AO130" s="134"/>
      <c r="AP130" s="134"/>
      <c r="AQ130" s="137" t="s">
        <v>96</v>
      </c>
      <c r="AR130" s="73"/>
      <c r="AS130" s="138">
        <v>0</v>
      </c>
      <c r="AT130" s="139">
        <f>ROUND(SUM(AV130:AW130),2)</f>
        <v>0</v>
      </c>
      <c r="AU130" s="140">
        <f>'F - HV VRN'!P123</f>
        <v>0</v>
      </c>
      <c r="AV130" s="139">
        <f>'F - HV VRN'!J35</f>
        <v>0</v>
      </c>
      <c r="AW130" s="139">
        <f>'F - HV VRN'!J36</f>
        <v>0</v>
      </c>
      <c r="AX130" s="139">
        <f>'F - HV VRN'!J37</f>
        <v>0</v>
      </c>
      <c r="AY130" s="139">
        <f>'F - HV VRN'!J38</f>
        <v>0</v>
      </c>
      <c r="AZ130" s="139">
        <f>'F - HV VRN'!F35</f>
        <v>0</v>
      </c>
      <c r="BA130" s="139">
        <f>'F - HV VRN'!F36</f>
        <v>0</v>
      </c>
      <c r="BB130" s="139">
        <f>'F - HV VRN'!F37</f>
        <v>0</v>
      </c>
      <c r="BC130" s="139">
        <f>'F - HV VRN'!F38</f>
        <v>0</v>
      </c>
      <c r="BD130" s="141">
        <f>'F - HV VRN'!F39</f>
        <v>0</v>
      </c>
      <c r="BE130" s="4"/>
      <c r="BT130" s="142" t="s">
        <v>92</v>
      </c>
      <c r="BV130" s="142" t="s">
        <v>85</v>
      </c>
      <c r="BW130" s="142" t="s">
        <v>175</v>
      </c>
      <c r="BX130" s="142" t="s">
        <v>91</v>
      </c>
      <c r="CL130" s="142" t="s">
        <v>1</v>
      </c>
    </row>
    <row r="131" s="7" customFormat="1" ht="16.5" customHeight="1">
      <c r="A131" s="7"/>
      <c r="B131" s="120"/>
      <c r="C131" s="121"/>
      <c r="D131" s="122" t="s">
        <v>176</v>
      </c>
      <c r="E131" s="122"/>
      <c r="F131" s="122"/>
      <c r="G131" s="122"/>
      <c r="H131" s="122"/>
      <c r="I131" s="123"/>
      <c r="J131" s="122" t="s">
        <v>177</v>
      </c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  <c r="Z131" s="122"/>
      <c r="AA131" s="122"/>
      <c r="AB131" s="122"/>
      <c r="AC131" s="122"/>
      <c r="AD131" s="122"/>
      <c r="AE131" s="122"/>
      <c r="AF131" s="122"/>
      <c r="AG131" s="124">
        <f>ROUND(AG132+AG139+AG146+SUM(AG154:AG159),2)</f>
        <v>0</v>
      </c>
      <c r="AH131" s="123"/>
      <c r="AI131" s="123"/>
      <c r="AJ131" s="123"/>
      <c r="AK131" s="123"/>
      <c r="AL131" s="123"/>
      <c r="AM131" s="123"/>
      <c r="AN131" s="125">
        <f>SUM(AG131,AT131)</f>
        <v>0</v>
      </c>
      <c r="AO131" s="123"/>
      <c r="AP131" s="123"/>
      <c r="AQ131" s="126" t="s">
        <v>89</v>
      </c>
      <c r="AR131" s="127"/>
      <c r="AS131" s="128">
        <f>ROUND(AS132+AS139+AS146+SUM(AS154:AS159),2)</f>
        <v>0</v>
      </c>
      <c r="AT131" s="129">
        <f>ROUND(SUM(AV131:AW131),2)</f>
        <v>0</v>
      </c>
      <c r="AU131" s="130">
        <f>ROUND(AU132+AU139+AU146+SUM(AU154:AU159),5)</f>
        <v>0</v>
      </c>
      <c r="AV131" s="129">
        <f>ROUND(AZ131*L29,2)</f>
        <v>0</v>
      </c>
      <c r="AW131" s="129">
        <f>ROUND(BA131*L30,2)</f>
        <v>0</v>
      </c>
      <c r="AX131" s="129">
        <f>ROUND(BB131*L29,2)</f>
        <v>0</v>
      </c>
      <c r="AY131" s="129">
        <f>ROUND(BC131*L30,2)</f>
        <v>0</v>
      </c>
      <c r="AZ131" s="129">
        <f>ROUND(AZ132+AZ139+AZ146+SUM(AZ154:AZ159),2)</f>
        <v>0</v>
      </c>
      <c r="BA131" s="129">
        <f>ROUND(BA132+BA139+BA146+SUM(BA154:BA159),2)</f>
        <v>0</v>
      </c>
      <c r="BB131" s="129">
        <f>ROUND(BB132+BB139+BB146+SUM(BB154:BB159),2)</f>
        <v>0</v>
      </c>
      <c r="BC131" s="129">
        <f>ROUND(BC132+BC139+BC146+SUM(BC154:BC159),2)</f>
        <v>0</v>
      </c>
      <c r="BD131" s="131">
        <f>ROUND(BD132+BD139+BD146+SUM(BD154:BD159),2)</f>
        <v>0</v>
      </c>
      <c r="BE131" s="7"/>
      <c r="BS131" s="132" t="s">
        <v>82</v>
      </c>
      <c r="BT131" s="132" t="s">
        <v>90</v>
      </c>
      <c r="BU131" s="132" t="s">
        <v>84</v>
      </c>
      <c r="BV131" s="132" t="s">
        <v>85</v>
      </c>
      <c r="BW131" s="132" t="s">
        <v>178</v>
      </c>
      <c r="BX131" s="132" t="s">
        <v>5</v>
      </c>
      <c r="CL131" s="132" t="s">
        <v>1</v>
      </c>
      <c r="CM131" s="132" t="s">
        <v>92</v>
      </c>
    </row>
    <row r="132" s="4" customFormat="1" ht="16.5" customHeight="1">
      <c r="A132" s="4"/>
      <c r="B132" s="71"/>
      <c r="C132" s="134"/>
      <c r="D132" s="134"/>
      <c r="E132" s="135" t="s">
        <v>98</v>
      </c>
      <c r="F132" s="135"/>
      <c r="G132" s="135"/>
      <c r="H132" s="135"/>
      <c r="I132" s="135"/>
      <c r="J132" s="134"/>
      <c r="K132" s="135" t="s">
        <v>99</v>
      </c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43">
        <f>ROUND(SUM(AG133:AG138),2)</f>
        <v>0</v>
      </c>
      <c r="AH132" s="134"/>
      <c r="AI132" s="134"/>
      <c r="AJ132" s="134"/>
      <c r="AK132" s="134"/>
      <c r="AL132" s="134"/>
      <c r="AM132" s="134"/>
      <c r="AN132" s="136">
        <f>SUM(AG132,AT132)</f>
        <v>0</v>
      </c>
      <c r="AO132" s="134"/>
      <c r="AP132" s="134"/>
      <c r="AQ132" s="137" t="s">
        <v>96</v>
      </c>
      <c r="AR132" s="73"/>
      <c r="AS132" s="138">
        <f>ROUND(SUM(AS133:AS138),2)</f>
        <v>0</v>
      </c>
      <c r="AT132" s="139">
        <f>ROUND(SUM(AV132:AW132),2)</f>
        <v>0</v>
      </c>
      <c r="AU132" s="140">
        <f>ROUND(SUM(AU133:AU138),5)</f>
        <v>0</v>
      </c>
      <c r="AV132" s="139">
        <f>ROUND(AZ132*L29,2)</f>
        <v>0</v>
      </c>
      <c r="AW132" s="139">
        <f>ROUND(BA132*L30,2)</f>
        <v>0</v>
      </c>
      <c r="AX132" s="139">
        <f>ROUND(BB132*L29,2)</f>
        <v>0</v>
      </c>
      <c r="AY132" s="139">
        <f>ROUND(BC132*L30,2)</f>
        <v>0</v>
      </c>
      <c r="AZ132" s="139">
        <f>ROUND(SUM(AZ133:AZ138),2)</f>
        <v>0</v>
      </c>
      <c r="BA132" s="139">
        <f>ROUND(SUM(BA133:BA138),2)</f>
        <v>0</v>
      </c>
      <c r="BB132" s="139">
        <f>ROUND(SUM(BB133:BB138),2)</f>
        <v>0</v>
      </c>
      <c r="BC132" s="139">
        <f>ROUND(SUM(BC133:BC138),2)</f>
        <v>0</v>
      </c>
      <c r="BD132" s="141">
        <f>ROUND(SUM(BD133:BD138),2)</f>
        <v>0</v>
      </c>
      <c r="BE132" s="4"/>
      <c r="BS132" s="142" t="s">
        <v>82</v>
      </c>
      <c r="BT132" s="142" t="s">
        <v>92</v>
      </c>
      <c r="BU132" s="142" t="s">
        <v>84</v>
      </c>
      <c r="BV132" s="142" t="s">
        <v>85</v>
      </c>
      <c r="BW132" s="142" t="s">
        <v>179</v>
      </c>
      <c r="BX132" s="142" t="s">
        <v>178</v>
      </c>
      <c r="CL132" s="142" t="s">
        <v>1</v>
      </c>
    </row>
    <row r="133" s="4" customFormat="1" ht="16.5" customHeight="1">
      <c r="A133" s="133" t="s">
        <v>93</v>
      </c>
      <c r="B133" s="71"/>
      <c r="C133" s="134"/>
      <c r="D133" s="134"/>
      <c r="E133" s="134"/>
      <c r="F133" s="135" t="s">
        <v>101</v>
      </c>
      <c r="G133" s="135"/>
      <c r="H133" s="135"/>
      <c r="I133" s="135"/>
      <c r="J133" s="135"/>
      <c r="K133" s="134"/>
      <c r="L133" s="135" t="s">
        <v>180</v>
      </c>
      <c r="M133" s="135"/>
      <c r="N133" s="135"/>
      <c r="O133" s="135"/>
      <c r="P133" s="135"/>
      <c r="Q133" s="135"/>
      <c r="R133" s="135"/>
      <c r="S133" s="135"/>
      <c r="T133" s="135"/>
      <c r="U133" s="135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6">
        <f>'A - VV SO-01 ZT'!J34</f>
        <v>0</v>
      </c>
      <c r="AH133" s="134"/>
      <c r="AI133" s="134"/>
      <c r="AJ133" s="134"/>
      <c r="AK133" s="134"/>
      <c r="AL133" s="134"/>
      <c r="AM133" s="134"/>
      <c r="AN133" s="136">
        <f>SUM(AG133,AT133)</f>
        <v>0</v>
      </c>
      <c r="AO133" s="134"/>
      <c r="AP133" s="134"/>
      <c r="AQ133" s="137" t="s">
        <v>96</v>
      </c>
      <c r="AR133" s="73"/>
      <c r="AS133" s="138">
        <v>0</v>
      </c>
      <c r="AT133" s="139">
        <f>ROUND(SUM(AV133:AW133),2)</f>
        <v>0</v>
      </c>
      <c r="AU133" s="140">
        <f>'A - VV SO-01 ZT'!P127</f>
        <v>0</v>
      </c>
      <c r="AV133" s="139">
        <f>'A - VV SO-01 ZT'!J37</f>
        <v>0</v>
      </c>
      <c r="AW133" s="139">
        <f>'A - VV SO-01 ZT'!J38</f>
        <v>0</v>
      </c>
      <c r="AX133" s="139">
        <f>'A - VV SO-01 ZT'!J39</f>
        <v>0</v>
      </c>
      <c r="AY133" s="139">
        <f>'A - VV SO-01 ZT'!J40</f>
        <v>0</v>
      </c>
      <c r="AZ133" s="139">
        <f>'A - VV SO-01 ZT'!F37</f>
        <v>0</v>
      </c>
      <c r="BA133" s="139">
        <f>'A - VV SO-01 ZT'!F38</f>
        <v>0</v>
      </c>
      <c r="BB133" s="139">
        <f>'A - VV SO-01 ZT'!F39</f>
        <v>0</v>
      </c>
      <c r="BC133" s="139">
        <f>'A - VV SO-01 ZT'!F40</f>
        <v>0</v>
      </c>
      <c r="BD133" s="141">
        <f>'A - VV SO-01 ZT'!F41</f>
        <v>0</v>
      </c>
      <c r="BE133" s="4"/>
      <c r="BT133" s="142" t="s">
        <v>103</v>
      </c>
      <c r="BV133" s="142" t="s">
        <v>85</v>
      </c>
      <c r="BW133" s="142" t="s">
        <v>181</v>
      </c>
      <c r="BX133" s="142" t="s">
        <v>179</v>
      </c>
      <c r="CL133" s="142" t="s">
        <v>1</v>
      </c>
    </row>
    <row r="134" s="4" customFormat="1" ht="16.5" customHeight="1">
      <c r="A134" s="133" t="s">
        <v>93</v>
      </c>
      <c r="B134" s="71"/>
      <c r="C134" s="134"/>
      <c r="D134" s="134"/>
      <c r="E134" s="134"/>
      <c r="F134" s="135" t="s">
        <v>105</v>
      </c>
      <c r="G134" s="135"/>
      <c r="H134" s="135"/>
      <c r="I134" s="135"/>
      <c r="J134" s="135"/>
      <c r="K134" s="134"/>
      <c r="L134" s="135" t="s">
        <v>182</v>
      </c>
      <c r="M134" s="135"/>
      <c r="N134" s="135"/>
      <c r="O134" s="135"/>
      <c r="P134" s="135"/>
      <c r="Q134" s="135"/>
      <c r="R134" s="135"/>
      <c r="S134" s="135"/>
      <c r="T134" s="135"/>
      <c r="U134" s="135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6">
        <f>'B - VV SO-01 UT'!J34</f>
        <v>0</v>
      </c>
      <c r="AH134" s="134"/>
      <c r="AI134" s="134"/>
      <c r="AJ134" s="134"/>
      <c r="AK134" s="134"/>
      <c r="AL134" s="134"/>
      <c r="AM134" s="134"/>
      <c r="AN134" s="136">
        <f>SUM(AG134,AT134)</f>
        <v>0</v>
      </c>
      <c r="AO134" s="134"/>
      <c r="AP134" s="134"/>
      <c r="AQ134" s="137" t="s">
        <v>96</v>
      </c>
      <c r="AR134" s="73"/>
      <c r="AS134" s="138">
        <v>0</v>
      </c>
      <c r="AT134" s="139">
        <f>ROUND(SUM(AV134:AW134),2)</f>
        <v>0</v>
      </c>
      <c r="AU134" s="140">
        <f>'B - VV SO-01 UT'!P126</f>
        <v>0</v>
      </c>
      <c r="AV134" s="139">
        <f>'B - VV SO-01 UT'!J37</f>
        <v>0</v>
      </c>
      <c r="AW134" s="139">
        <f>'B - VV SO-01 UT'!J38</f>
        <v>0</v>
      </c>
      <c r="AX134" s="139">
        <f>'B - VV SO-01 UT'!J39</f>
        <v>0</v>
      </c>
      <c r="AY134" s="139">
        <f>'B - VV SO-01 UT'!J40</f>
        <v>0</v>
      </c>
      <c r="AZ134" s="139">
        <f>'B - VV SO-01 UT'!F37</f>
        <v>0</v>
      </c>
      <c r="BA134" s="139">
        <f>'B - VV SO-01 UT'!F38</f>
        <v>0</v>
      </c>
      <c r="BB134" s="139">
        <f>'B - VV SO-01 UT'!F39</f>
        <v>0</v>
      </c>
      <c r="BC134" s="139">
        <f>'B - VV SO-01 UT'!F40</f>
        <v>0</v>
      </c>
      <c r="BD134" s="141">
        <f>'B - VV SO-01 UT'!F41</f>
        <v>0</v>
      </c>
      <c r="BE134" s="4"/>
      <c r="BT134" s="142" t="s">
        <v>103</v>
      </c>
      <c r="BV134" s="142" t="s">
        <v>85</v>
      </c>
      <c r="BW134" s="142" t="s">
        <v>183</v>
      </c>
      <c r="BX134" s="142" t="s">
        <v>179</v>
      </c>
      <c r="CL134" s="142" t="s">
        <v>1</v>
      </c>
    </row>
    <row r="135" s="4" customFormat="1" ht="16.5" customHeight="1">
      <c r="A135" s="133" t="s">
        <v>93</v>
      </c>
      <c r="B135" s="71"/>
      <c r="C135" s="134"/>
      <c r="D135" s="134"/>
      <c r="E135" s="134"/>
      <c r="F135" s="135" t="s">
        <v>108</v>
      </c>
      <c r="G135" s="135"/>
      <c r="H135" s="135"/>
      <c r="I135" s="135"/>
      <c r="J135" s="135"/>
      <c r="K135" s="134"/>
      <c r="L135" s="135" t="s">
        <v>184</v>
      </c>
      <c r="M135" s="135"/>
      <c r="N135" s="135"/>
      <c r="O135" s="135"/>
      <c r="P135" s="135"/>
      <c r="Q135" s="135"/>
      <c r="R135" s="135"/>
      <c r="S135" s="135"/>
      <c r="T135" s="135"/>
      <c r="U135" s="135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6">
        <f>'C - VV SO-01 VZT'!J34</f>
        <v>0</v>
      </c>
      <c r="AH135" s="134"/>
      <c r="AI135" s="134"/>
      <c r="AJ135" s="134"/>
      <c r="AK135" s="134"/>
      <c r="AL135" s="134"/>
      <c r="AM135" s="134"/>
      <c r="AN135" s="136">
        <f>SUM(AG135,AT135)</f>
        <v>0</v>
      </c>
      <c r="AO135" s="134"/>
      <c r="AP135" s="134"/>
      <c r="AQ135" s="137" t="s">
        <v>96</v>
      </c>
      <c r="AR135" s="73"/>
      <c r="AS135" s="138">
        <v>0</v>
      </c>
      <c r="AT135" s="139">
        <f>ROUND(SUM(AV135:AW135),2)</f>
        <v>0</v>
      </c>
      <c r="AU135" s="140">
        <f>'C - VV SO-01 VZT'!P126</f>
        <v>0</v>
      </c>
      <c r="AV135" s="139">
        <f>'C - VV SO-01 VZT'!J37</f>
        <v>0</v>
      </c>
      <c r="AW135" s="139">
        <f>'C - VV SO-01 VZT'!J38</f>
        <v>0</v>
      </c>
      <c r="AX135" s="139">
        <f>'C - VV SO-01 VZT'!J39</f>
        <v>0</v>
      </c>
      <c r="AY135" s="139">
        <f>'C - VV SO-01 VZT'!J40</f>
        <v>0</v>
      </c>
      <c r="AZ135" s="139">
        <f>'C - VV SO-01 VZT'!F37</f>
        <v>0</v>
      </c>
      <c r="BA135" s="139">
        <f>'C - VV SO-01 VZT'!F38</f>
        <v>0</v>
      </c>
      <c r="BB135" s="139">
        <f>'C - VV SO-01 VZT'!F39</f>
        <v>0</v>
      </c>
      <c r="BC135" s="139">
        <f>'C - VV SO-01 VZT'!F40</f>
        <v>0</v>
      </c>
      <c r="BD135" s="141">
        <f>'C - VV SO-01 VZT'!F41</f>
        <v>0</v>
      </c>
      <c r="BE135" s="4"/>
      <c r="BT135" s="142" t="s">
        <v>103</v>
      </c>
      <c r="BV135" s="142" t="s">
        <v>85</v>
      </c>
      <c r="BW135" s="142" t="s">
        <v>185</v>
      </c>
      <c r="BX135" s="142" t="s">
        <v>179</v>
      </c>
      <c r="CL135" s="142" t="s">
        <v>1</v>
      </c>
    </row>
    <row r="136" s="4" customFormat="1" ht="16.5" customHeight="1">
      <c r="A136" s="133" t="s">
        <v>93</v>
      </c>
      <c r="B136" s="71"/>
      <c r="C136" s="134"/>
      <c r="D136" s="134"/>
      <c r="E136" s="134"/>
      <c r="F136" s="135" t="s">
        <v>82</v>
      </c>
      <c r="G136" s="135"/>
      <c r="H136" s="135"/>
      <c r="I136" s="135"/>
      <c r="J136" s="135"/>
      <c r="K136" s="134"/>
      <c r="L136" s="135" t="s">
        <v>186</v>
      </c>
      <c r="M136" s="135"/>
      <c r="N136" s="135"/>
      <c r="O136" s="135"/>
      <c r="P136" s="135"/>
      <c r="Q136" s="135"/>
      <c r="R136" s="135"/>
      <c r="S136" s="135"/>
      <c r="T136" s="135"/>
      <c r="U136" s="135"/>
      <c r="V136" s="135"/>
      <c r="W136" s="135"/>
      <c r="X136" s="135"/>
      <c r="Y136" s="135"/>
      <c r="Z136" s="135"/>
      <c r="AA136" s="135"/>
      <c r="AB136" s="135"/>
      <c r="AC136" s="135"/>
      <c r="AD136" s="135"/>
      <c r="AE136" s="135"/>
      <c r="AF136" s="135"/>
      <c r="AG136" s="136">
        <f>'D - VV SO-01 MaR'!J34</f>
        <v>0</v>
      </c>
      <c r="AH136" s="134"/>
      <c r="AI136" s="134"/>
      <c r="AJ136" s="134"/>
      <c r="AK136" s="134"/>
      <c r="AL136" s="134"/>
      <c r="AM136" s="134"/>
      <c r="AN136" s="136">
        <f>SUM(AG136,AT136)</f>
        <v>0</v>
      </c>
      <c r="AO136" s="134"/>
      <c r="AP136" s="134"/>
      <c r="AQ136" s="137" t="s">
        <v>96</v>
      </c>
      <c r="AR136" s="73"/>
      <c r="AS136" s="138">
        <v>0</v>
      </c>
      <c r="AT136" s="139">
        <f>ROUND(SUM(AV136:AW136),2)</f>
        <v>0</v>
      </c>
      <c r="AU136" s="140">
        <f>'D - VV SO-01 MaR'!P125</f>
        <v>0</v>
      </c>
      <c r="AV136" s="139">
        <f>'D - VV SO-01 MaR'!J37</f>
        <v>0</v>
      </c>
      <c r="AW136" s="139">
        <f>'D - VV SO-01 MaR'!J38</f>
        <v>0</v>
      </c>
      <c r="AX136" s="139">
        <f>'D - VV SO-01 MaR'!J39</f>
        <v>0</v>
      </c>
      <c r="AY136" s="139">
        <f>'D - VV SO-01 MaR'!J40</f>
        <v>0</v>
      </c>
      <c r="AZ136" s="139">
        <f>'D - VV SO-01 MaR'!F37</f>
        <v>0</v>
      </c>
      <c r="BA136" s="139">
        <f>'D - VV SO-01 MaR'!F38</f>
        <v>0</v>
      </c>
      <c r="BB136" s="139">
        <f>'D - VV SO-01 MaR'!F39</f>
        <v>0</v>
      </c>
      <c r="BC136" s="139">
        <f>'D - VV SO-01 MaR'!F40</f>
        <v>0</v>
      </c>
      <c r="BD136" s="141">
        <f>'D - VV SO-01 MaR'!F41</f>
        <v>0</v>
      </c>
      <c r="BE136" s="4"/>
      <c r="BT136" s="142" t="s">
        <v>103</v>
      </c>
      <c r="BV136" s="142" t="s">
        <v>85</v>
      </c>
      <c r="BW136" s="142" t="s">
        <v>187</v>
      </c>
      <c r="BX136" s="142" t="s">
        <v>179</v>
      </c>
      <c r="CL136" s="142" t="s">
        <v>1</v>
      </c>
    </row>
    <row r="137" s="4" customFormat="1" ht="16.5" customHeight="1">
      <c r="A137" s="133" t="s">
        <v>93</v>
      </c>
      <c r="B137" s="71"/>
      <c r="C137" s="134"/>
      <c r="D137" s="134"/>
      <c r="E137" s="134"/>
      <c r="F137" s="135" t="s">
        <v>123</v>
      </c>
      <c r="G137" s="135"/>
      <c r="H137" s="135"/>
      <c r="I137" s="135"/>
      <c r="J137" s="135"/>
      <c r="K137" s="134"/>
      <c r="L137" s="135" t="s">
        <v>188</v>
      </c>
      <c r="M137" s="135"/>
      <c r="N137" s="135"/>
      <c r="O137" s="135"/>
      <c r="P137" s="135"/>
      <c r="Q137" s="135"/>
      <c r="R137" s="135"/>
      <c r="S137" s="135"/>
      <c r="T137" s="135"/>
      <c r="U137" s="135"/>
      <c r="V137" s="135"/>
      <c r="W137" s="135"/>
      <c r="X137" s="135"/>
      <c r="Y137" s="135"/>
      <c r="Z137" s="135"/>
      <c r="AA137" s="135"/>
      <c r="AB137" s="135"/>
      <c r="AC137" s="135"/>
      <c r="AD137" s="135"/>
      <c r="AE137" s="135"/>
      <c r="AF137" s="135"/>
      <c r="AG137" s="136">
        <f>'F - VV SO-01 EL'!J34</f>
        <v>0</v>
      </c>
      <c r="AH137" s="134"/>
      <c r="AI137" s="134"/>
      <c r="AJ137" s="134"/>
      <c r="AK137" s="134"/>
      <c r="AL137" s="134"/>
      <c r="AM137" s="134"/>
      <c r="AN137" s="136">
        <f>SUM(AG137,AT137)</f>
        <v>0</v>
      </c>
      <c r="AO137" s="134"/>
      <c r="AP137" s="134"/>
      <c r="AQ137" s="137" t="s">
        <v>96</v>
      </c>
      <c r="AR137" s="73"/>
      <c r="AS137" s="138">
        <v>0</v>
      </c>
      <c r="AT137" s="139">
        <f>ROUND(SUM(AV137:AW137),2)</f>
        <v>0</v>
      </c>
      <c r="AU137" s="140">
        <f>'F - VV SO-01 EL'!P128</f>
        <v>0</v>
      </c>
      <c r="AV137" s="139">
        <f>'F - VV SO-01 EL'!J37</f>
        <v>0</v>
      </c>
      <c r="AW137" s="139">
        <f>'F - VV SO-01 EL'!J38</f>
        <v>0</v>
      </c>
      <c r="AX137" s="139">
        <f>'F - VV SO-01 EL'!J39</f>
        <v>0</v>
      </c>
      <c r="AY137" s="139">
        <f>'F - VV SO-01 EL'!J40</f>
        <v>0</v>
      </c>
      <c r="AZ137" s="139">
        <f>'F - VV SO-01 EL'!F37</f>
        <v>0</v>
      </c>
      <c r="BA137" s="139">
        <f>'F - VV SO-01 EL'!F38</f>
        <v>0</v>
      </c>
      <c r="BB137" s="139">
        <f>'F - VV SO-01 EL'!F39</f>
        <v>0</v>
      </c>
      <c r="BC137" s="139">
        <f>'F - VV SO-01 EL'!F40</f>
        <v>0</v>
      </c>
      <c r="BD137" s="141">
        <f>'F - VV SO-01 EL'!F41</f>
        <v>0</v>
      </c>
      <c r="BE137" s="4"/>
      <c r="BT137" s="142" t="s">
        <v>103</v>
      </c>
      <c r="BV137" s="142" t="s">
        <v>85</v>
      </c>
      <c r="BW137" s="142" t="s">
        <v>189</v>
      </c>
      <c r="BX137" s="142" t="s">
        <v>179</v>
      </c>
      <c r="CL137" s="142" t="s">
        <v>1</v>
      </c>
    </row>
    <row r="138" s="4" customFormat="1" ht="16.5" customHeight="1">
      <c r="A138" s="133" t="s">
        <v>93</v>
      </c>
      <c r="B138" s="71"/>
      <c r="C138" s="134"/>
      <c r="D138" s="134"/>
      <c r="E138" s="134"/>
      <c r="F138" s="135" t="s">
        <v>136</v>
      </c>
      <c r="G138" s="135"/>
      <c r="H138" s="135"/>
      <c r="I138" s="135"/>
      <c r="J138" s="135"/>
      <c r="K138" s="134"/>
      <c r="L138" s="135" t="s">
        <v>190</v>
      </c>
      <c r="M138" s="135"/>
      <c r="N138" s="135"/>
      <c r="O138" s="135"/>
      <c r="P138" s="135"/>
      <c r="Q138" s="135"/>
      <c r="R138" s="135"/>
      <c r="S138" s="135"/>
      <c r="T138" s="135"/>
      <c r="U138" s="135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  <c r="AG138" s="136">
        <f>'G - VV SO-01 SLP'!J34</f>
        <v>0</v>
      </c>
      <c r="AH138" s="134"/>
      <c r="AI138" s="134"/>
      <c r="AJ138" s="134"/>
      <c r="AK138" s="134"/>
      <c r="AL138" s="134"/>
      <c r="AM138" s="134"/>
      <c r="AN138" s="136">
        <f>SUM(AG138,AT138)</f>
        <v>0</v>
      </c>
      <c r="AO138" s="134"/>
      <c r="AP138" s="134"/>
      <c r="AQ138" s="137" t="s">
        <v>96</v>
      </c>
      <c r="AR138" s="73"/>
      <c r="AS138" s="138">
        <v>0</v>
      </c>
      <c r="AT138" s="139">
        <f>ROUND(SUM(AV138:AW138),2)</f>
        <v>0</v>
      </c>
      <c r="AU138" s="140">
        <f>'G - VV SO-01 SLP'!P131</f>
        <v>0</v>
      </c>
      <c r="AV138" s="139">
        <f>'G - VV SO-01 SLP'!J37</f>
        <v>0</v>
      </c>
      <c r="AW138" s="139">
        <f>'G - VV SO-01 SLP'!J38</f>
        <v>0</v>
      </c>
      <c r="AX138" s="139">
        <f>'G - VV SO-01 SLP'!J39</f>
        <v>0</v>
      </c>
      <c r="AY138" s="139">
        <f>'G - VV SO-01 SLP'!J40</f>
        <v>0</v>
      </c>
      <c r="AZ138" s="139">
        <f>'G - VV SO-01 SLP'!F37</f>
        <v>0</v>
      </c>
      <c r="BA138" s="139">
        <f>'G - VV SO-01 SLP'!F38</f>
        <v>0</v>
      </c>
      <c r="BB138" s="139">
        <f>'G - VV SO-01 SLP'!F39</f>
        <v>0</v>
      </c>
      <c r="BC138" s="139">
        <f>'G - VV SO-01 SLP'!F40</f>
        <v>0</v>
      </c>
      <c r="BD138" s="141">
        <f>'G - VV SO-01 SLP'!F41</f>
        <v>0</v>
      </c>
      <c r="BE138" s="4"/>
      <c r="BT138" s="142" t="s">
        <v>103</v>
      </c>
      <c r="BV138" s="142" t="s">
        <v>85</v>
      </c>
      <c r="BW138" s="142" t="s">
        <v>191</v>
      </c>
      <c r="BX138" s="142" t="s">
        <v>179</v>
      </c>
      <c r="CL138" s="142" t="s">
        <v>1</v>
      </c>
    </row>
    <row r="139" s="4" customFormat="1" ht="16.5" customHeight="1">
      <c r="A139" s="4"/>
      <c r="B139" s="71"/>
      <c r="C139" s="134"/>
      <c r="D139" s="134"/>
      <c r="E139" s="135" t="s">
        <v>139</v>
      </c>
      <c r="F139" s="135"/>
      <c r="G139" s="135"/>
      <c r="H139" s="135"/>
      <c r="I139" s="135"/>
      <c r="J139" s="134"/>
      <c r="K139" s="135" t="s">
        <v>140</v>
      </c>
      <c r="L139" s="135"/>
      <c r="M139" s="135"/>
      <c r="N139" s="135"/>
      <c r="O139" s="135"/>
      <c r="P139" s="135"/>
      <c r="Q139" s="135"/>
      <c r="R139" s="135"/>
      <c r="S139" s="135"/>
      <c r="T139" s="135"/>
      <c r="U139" s="135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  <c r="AG139" s="143">
        <f>ROUND(SUM(AG140:AG145),2)</f>
        <v>0</v>
      </c>
      <c r="AH139" s="134"/>
      <c r="AI139" s="134"/>
      <c r="AJ139" s="134"/>
      <c r="AK139" s="134"/>
      <c r="AL139" s="134"/>
      <c r="AM139" s="134"/>
      <c r="AN139" s="136">
        <f>SUM(AG139,AT139)</f>
        <v>0</v>
      </c>
      <c r="AO139" s="134"/>
      <c r="AP139" s="134"/>
      <c r="AQ139" s="137" t="s">
        <v>96</v>
      </c>
      <c r="AR139" s="73"/>
      <c r="AS139" s="138">
        <f>ROUND(SUM(AS140:AS145),2)</f>
        <v>0</v>
      </c>
      <c r="AT139" s="139">
        <f>ROUND(SUM(AV139:AW139),2)</f>
        <v>0</v>
      </c>
      <c r="AU139" s="140">
        <f>ROUND(SUM(AU140:AU145),5)</f>
        <v>0</v>
      </c>
      <c r="AV139" s="139">
        <f>ROUND(AZ139*L29,2)</f>
        <v>0</v>
      </c>
      <c r="AW139" s="139">
        <f>ROUND(BA139*L30,2)</f>
        <v>0</v>
      </c>
      <c r="AX139" s="139">
        <f>ROUND(BB139*L29,2)</f>
        <v>0</v>
      </c>
      <c r="AY139" s="139">
        <f>ROUND(BC139*L30,2)</f>
        <v>0</v>
      </c>
      <c r="AZ139" s="139">
        <f>ROUND(SUM(AZ140:AZ145),2)</f>
        <v>0</v>
      </c>
      <c r="BA139" s="139">
        <f>ROUND(SUM(BA140:BA145),2)</f>
        <v>0</v>
      </c>
      <c r="BB139" s="139">
        <f>ROUND(SUM(BB140:BB145),2)</f>
        <v>0</v>
      </c>
      <c r="BC139" s="139">
        <f>ROUND(SUM(BC140:BC145),2)</f>
        <v>0</v>
      </c>
      <c r="BD139" s="141">
        <f>ROUND(SUM(BD140:BD145),2)</f>
        <v>0</v>
      </c>
      <c r="BE139" s="4"/>
      <c r="BS139" s="142" t="s">
        <v>82</v>
      </c>
      <c r="BT139" s="142" t="s">
        <v>92</v>
      </c>
      <c r="BU139" s="142" t="s">
        <v>84</v>
      </c>
      <c r="BV139" s="142" t="s">
        <v>85</v>
      </c>
      <c r="BW139" s="142" t="s">
        <v>192</v>
      </c>
      <c r="BX139" s="142" t="s">
        <v>178</v>
      </c>
      <c r="CL139" s="142" t="s">
        <v>1</v>
      </c>
    </row>
    <row r="140" s="4" customFormat="1" ht="16.5" customHeight="1">
      <c r="A140" s="133" t="s">
        <v>93</v>
      </c>
      <c r="B140" s="71"/>
      <c r="C140" s="134"/>
      <c r="D140" s="134"/>
      <c r="E140" s="134"/>
      <c r="F140" s="135" t="s">
        <v>101</v>
      </c>
      <c r="G140" s="135"/>
      <c r="H140" s="135"/>
      <c r="I140" s="135"/>
      <c r="J140" s="135"/>
      <c r="K140" s="134"/>
      <c r="L140" s="135" t="s">
        <v>193</v>
      </c>
      <c r="M140" s="135"/>
      <c r="N140" s="135"/>
      <c r="O140" s="135"/>
      <c r="P140" s="135"/>
      <c r="Q140" s="135"/>
      <c r="R140" s="135"/>
      <c r="S140" s="135"/>
      <c r="T140" s="135"/>
      <c r="U140" s="135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  <c r="AG140" s="136">
        <f>'A - VV SO-02 ZT'!J34</f>
        <v>0</v>
      </c>
      <c r="AH140" s="134"/>
      <c r="AI140" s="134"/>
      <c r="AJ140" s="134"/>
      <c r="AK140" s="134"/>
      <c r="AL140" s="134"/>
      <c r="AM140" s="134"/>
      <c r="AN140" s="136">
        <f>SUM(AG140,AT140)</f>
        <v>0</v>
      </c>
      <c r="AO140" s="134"/>
      <c r="AP140" s="134"/>
      <c r="AQ140" s="137" t="s">
        <v>96</v>
      </c>
      <c r="AR140" s="73"/>
      <c r="AS140" s="138">
        <v>0</v>
      </c>
      <c r="AT140" s="139">
        <f>ROUND(SUM(AV140:AW140),2)</f>
        <v>0</v>
      </c>
      <c r="AU140" s="140">
        <f>'A - VV SO-02 ZT'!P127</f>
        <v>0</v>
      </c>
      <c r="AV140" s="139">
        <f>'A - VV SO-02 ZT'!J37</f>
        <v>0</v>
      </c>
      <c r="AW140" s="139">
        <f>'A - VV SO-02 ZT'!J38</f>
        <v>0</v>
      </c>
      <c r="AX140" s="139">
        <f>'A - VV SO-02 ZT'!J39</f>
        <v>0</v>
      </c>
      <c r="AY140" s="139">
        <f>'A - VV SO-02 ZT'!J40</f>
        <v>0</v>
      </c>
      <c r="AZ140" s="139">
        <f>'A - VV SO-02 ZT'!F37</f>
        <v>0</v>
      </c>
      <c r="BA140" s="139">
        <f>'A - VV SO-02 ZT'!F38</f>
        <v>0</v>
      </c>
      <c r="BB140" s="139">
        <f>'A - VV SO-02 ZT'!F39</f>
        <v>0</v>
      </c>
      <c r="BC140" s="139">
        <f>'A - VV SO-02 ZT'!F40</f>
        <v>0</v>
      </c>
      <c r="BD140" s="141">
        <f>'A - VV SO-02 ZT'!F41</f>
        <v>0</v>
      </c>
      <c r="BE140" s="4"/>
      <c r="BT140" s="142" t="s">
        <v>103</v>
      </c>
      <c r="BV140" s="142" t="s">
        <v>85</v>
      </c>
      <c r="BW140" s="142" t="s">
        <v>194</v>
      </c>
      <c r="BX140" s="142" t="s">
        <v>192</v>
      </c>
      <c r="CL140" s="142" t="s">
        <v>1</v>
      </c>
    </row>
    <row r="141" s="4" customFormat="1" ht="16.5" customHeight="1">
      <c r="A141" s="133" t="s">
        <v>93</v>
      </c>
      <c r="B141" s="71"/>
      <c r="C141" s="134"/>
      <c r="D141" s="134"/>
      <c r="E141" s="134"/>
      <c r="F141" s="135" t="s">
        <v>105</v>
      </c>
      <c r="G141" s="135"/>
      <c r="H141" s="135"/>
      <c r="I141" s="135"/>
      <c r="J141" s="135"/>
      <c r="K141" s="134"/>
      <c r="L141" s="135" t="s">
        <v>195</v>
      </c>
      <c r="M141" s="135"/>
      <c r="N141" s="135"/>
      <c r="O141" s="135"/>
      <c r="P141" s="135"/>
      <c r="Q141" s="135"/>
      <c r="R141" s="135"/>
      <c r="S141" s="135"/>
      <c r="T141" s="135"/>
      <c r="U141" s="135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6">
        <f>'B - VV SO-02 UT'!J34</f>
        <v>0</v>
      </c>
      <c r="AH141" s="134"/>
      <c r="AI141" s="134"/>
      <c r="AJ141" s="134"/>
      <c r="AK141" s="134"/>
      <c r="AL141" s="134"/>
      <c r="AM141" s="134"/>
      <c r="AN141" s="136">
        <f>SUM(AG141,AT141)</f>
        <v>0</v>
      </c>
      <c r="AO141" s="134"/>
      <c r="AP141" s="134"/>
      <c r="AQ141" s="137" t="s">
        <v>96</v>
      </c>
      <c r="AR141" s="73"/>
      <c r="AS141" s="138">
        <v>0</v>
      </c>
      <c r="AT141" s="139">
        <f>ROUND(SUM(AV141:AW141),2)</f>
        <v>0</v>
      </c>
      <c r="AU141" s="140">
        <f>'B - VV SO-02 UT'!P126</f>
        <v>0</v>
      </c>
      <c r="AV141" s="139">
        <f>'B - VV SO-02 UT'!J37</f>
        <v>0</v>
      </c>
      <c r="AW141" s="139">
        <f>'B - VV SO-02 UT'!J38</f>
        <v>0</v>
      </c>
      <c r="AX141" s="139">
        <f>'B - VV SO-02 UT'!J39</f>
        <v>0</v>
      </c>
      <c r="AY141" s="139">
        <f>'B - VV SO-02 UT'!J40</f>
        <v>0</v>
      </c>
      <c r="AZ141" s="139">
        <f>'B - VV SO-02 UT'!F37</f>
        <v>0</v>
      </c>
      <c r="BA141" s="139">
        <f>'B - VV SO-02 UT'!F38</f>
        <v>0</v>
      </c>
      <c r="BB141" s="139">
        <f>'B - VV SO-02 UT'!F39</f>
        <v>0</v>
      </c>
      <c r="BC141" s="139">
        <f>'B - VV SO-02 UT'!F40</f>
        <v>0</v>
      </c>
      <c r="BD141" s="141">
        <f>'B - VV SO-02 UT'!F41</f>
        <v>0</v>
      </c>
      <c r="BE141" s="4"/>
      <c r="BT141" s="142" t="s">
        <v>103</v>
      </c>
      <c r="BV141" s="142" t="s">
        <v>85</v>
      </c>
      <c r="BW141" s="142" t="s">
        <v>196</v>
      </c>
      <c r="BX141" s="142" t="s">
        <v>192</v>
      </c>
      <c r="CL141" s="142" t="s">
        <v>1</v>
      </c>
    </row>
    <row r="142" s="4" customFormat="1" ht="16.5" customHeight="1">
      <c r="A142" s="133" t="s">
        <v>93</v>
      </c>
      <c r="B142" s="71"/>
      <c r="C142" s="134"/>
      <c r="D142" s="134"/>
      <c r="E142" s="134"/>
      <c r="F142" s="135" t="s">
        <v>108</v>
      </c>
      <c r="G142" s="135"/>
      <c r="H142" s="135"/>
      <c r="I142" s="135"/>
      <c r="J142" s="135"/>
      <c r="K142" s="134"/>
      <c r="L142" s="135" t="s">
        <v>197</v>
      </c>
      <c r="M142" s="135"/>
      <c r="N142" s="135"/>
      <c r="O142" s="135"/>
      <c r="P142" s="135"/>
      <c r="Q142" s="135"/>
      <c r="R142" s="135"/>
      <c r="S142" s="135"/>
      <c r="T142" s="135"/>
      <c r="U142" s="135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  <c r="AG142" s="136">
        <f>'C - VV SO-02 VZT'!J34</f>
        <v>0</v>
      </c>
      <c r="AH142" s="134"/>
      <c r="AI142" s="134"/>
      <c r="AJ142" s="134"/>
      <c r="AK142" s="134"/>
      <c r="AL142" s="134"/>
      <c r="AM142" s="134"/>
      <c r="AN142" s="136">
        <f>SUM(AG142,AT142)</f>
        <v>0</v>
      </c>
      <c r="AO142" s="134"/>
      <c r="AP142" s="134"/>
      <c r="AQ142" s="137" t="s">
        <v>96</v>
      </c>
      <c r="AR142" s="73"/>
      <c r="AS142" s="138">
        <v>0</v>
      </c>
      <c r="AT142" s="139">
        <f>ROUND(SUM(AV142:AW142),2)</f>
        <v>0</v>
      </c>
      <c r="AU142" s="140">
        <f>'C - VV SO-02 VZT'!P126</f>
        <v>0</v>
      </c>
      <c r="AV142" s="139">
        <f>'C - VV SO-02 VZT'!J37</f>
        <v>0</v>
      </c>
      <c r="AW142" s="139">
        <f>'C - VV SO-02 VZT'!J38</f>
        <v>0</v>
      </c>
      <c r="AX142" s="139">
        <f>'C - VV SO-02 VZT'!J39</f>
        <v>0</v>
      </c>
      <c r="AY142" s="139">
        <f>'C - VV SO-02 VZT'!J40</f>
        <v>0</v>
      </c>
      <c r="AZ142" s="139">
        <f>'C - VV SO-02 VZT'!F37</f>
        <v>0</v>
      </c>
      <c r="BA142" s="139">
        <f>'C - VV SO-02 VZT'!F38</f>
        <v>0</v>
      </c>
      <c r="BB142" s="139">
        <f>'C - VV SO-02 VZT'!F39</f>
        <v>0</v>
      </c>
      <c r="BC142" s="139">
        <f>'C - VV SO-02 VZT'!F40</f>
        <v>0</v>
      </c>
      <c r="BD142" s="141">
        <f>'C - VV SO-02 VZT'!F41</f>
        <v>0</v>
      </c>
      <c r="BE142" s="4"/>
      <c r="BT142" s="142" t="s">
        <v>103</v>
      </c>
      <c r="BV142" s="142" t="s">
        <v>85</v>
      </c>
      <c r="BW142" s="142" t="s">
        <v>198</v>
      </c>
      <c r="BX142" s="142" t="s">
        <v>192</v>
      </c>
      <c r="CL142" s="142" t="s">
        <v>1</v>
      </c>
    </row>
    <row r="143" s="4" customFormat="1" ht="16.5" customHeight="1">
      <c r="A143" s="133" t="s">
        <v>93</v>
      </c>
      <c r="B143" s="71"/>
      <c r="C143" s="134"/>
      <c r="D143" s="134"/>
      <c r="E143" s="134"/>
      <c r="F143" s="135" t="s">
        <v>82</v>
      </c>
      <c r="G143" s="135"/>
      <c r="H143" s="135"/>
      <c r="I143" s="135"/>
      <c r="J143" s="135"/>
      <c r="K143" s="134"/>
      <c r="L143" s="135" t="s">
        <v>199</v>
      </c>
      <c r="M143" s="135"/>
      <c r="N143" s="135"/>
      <c r="O143" s="135"/>
      <c r="P143" s="135"/>
      <c r="Q143" s="135"/>
      <c r="R143" s="135"/>
      <c r="S143" s="135"/>
      <c r="T143" s="135"/>
      <c r="U143" s="135"/>
      <c r="V143" s="135"/>
      <c r="W143" s="135"/>
      <c r="X143" s="135"/>
      <c r="Y143" s="135"/>
      <c r="Z143" s="135"/>
      <c r="AA143" s="135"/>
      <c r="AB143" s="135"/>
      <c r="AC143" s="135"/>
      <c r="AD143" s="135"/>
      <c r="AE143" s="135"/>
      <c r="AF143" s="135"/>
      <c r="AG143" s="136">
        <f>'D - VV SO-02 MaR'!J34</f>
        <v>0</v>
      </c>
      <c r="AH143" s="134"/>
      <c r="AI143" s="134"/>
      <c r="AJ143" s="134"/>
      <c r="AK143" s="134"/>
      <c r="AL143" s="134"/>
      <c r="AM143" s="134"/>
      <c r="AN143" s="136">
        <f>SUM(AG143,AT143)</f>
        <v>0</v>
      </c>
      <c r="AO143" s="134"/>
      <c r="AP143" s="134"/>
      <c r="AQ143" s="137" t="s">
        <v>96</v>
      </c>
      <c r="AR143" s="73"/>
      <c r="AS143" s="138">
        <v>0</v>
      </c>
      <c r="AT143" s="139">
        <f>ROUND(SUM(AV143:AW143),2)</f>
        <v>0</v>
      </c>
      <c r="AU143" s="140">
        <f>'D - VV SO-02 MaR'!P125</f>
        <v>0</v>
      </c>
      <c r="AV143" s="139">
        <f>'D - VV SO-02 MaR'!J37</f>
        <v>0</v>
      </c>
      <c r="AW143" s="139">
        <f>'D - VV SO-02 MaR'!J38</f>
        <v>0</v>
      </c>
      <c r="AX143" s="139">
        <f>'D - VV SO-02 MaR'!J39</f>
        <v>0</v>
      </c>
      <c r="AY143" s="139">
        <f>'D - VV SO-02 MaR'!J40</f>
        <v>0</v>
      </c>
      <c r="AZ143" s="139">
        <f>'D - VV SO-02 MaR'!F37</f>
        <v>0</v>
      </c>
      <c r="BA143" s="139">
        <f>'D - VV SO-02 MaR'!F38</f>
        <v>0</v>
      </c>
      <c r="BB143" s="139">
        <f>'D - VV SO-02 MaR'!F39</f>
        <v>0</v>
      </c>
      <c r="BC143" s="139">
        <f>'D - VV SO-02 MaR'!F40</f>
        <v>0</v>
      </c>
      <c r="BD143" s="141">
        <f>'D - VV SO-02 MaR'!F41</f>
        <v>0</v>
      </c>
      <c r="BE143" s="4"/>
      <c r="BT143" s="142" t="s">
        <v>103</v>
      </c>
      <c r="BV143" s="142" t="s">
        <v>85</v>
      </c>
      <c r="BW143" s="142" t="s">
        <v>200</v>
      </c>
      <c r="BX143" s="142" t="s">
        <v>192</v>
      </c>
      <c r="CL143" s="142" t="s">
        <v>1</v>
      </c>
    </row>
    <row r="144" s="4" customFormat="1" ht="16.5" customHeight="1">
      <c r="A144" s="133" t="s">
        <v>93</v>
      </c>
      <c r="B144" s="71"/>
      <c r="C144" s="134"/>
      <c r="D144" s="134"/>
      <c r="E144" s="134"/>
      <c r="F144" s="135" t="s">
        <v>120</v>
      </c>
      <c r="G144" s="135"/>
      <c r="H144" s="135"/>
      <c r="I144" s="135"/>
      <c r="J144" s="135"/>
      <c r="K144" s="134"/>
      <c r="L144" s="135" t="s">
        <v>201</v>
      </c>
      <c r="M144" s="135"/>
      <c r="N144" s="135"/>
      <c r="O144" s="135"/>
      <c r="P144" s="135"/>
      <c r="Q144" s="135"/>
      <c r="R144" s="135"/>
      <c r="S144" s="135"/>
      <c r="T144" s="135"/>
      <c r="U144" s="135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  <c r="AG144" s="136">
        <f>'E - VV SO-02 EL'!J34</f>
        <v>0</v>
      </c>
      <c r="AH144" s="134"/>
      <c r="AI144" s="134"/>
      <c r="AJ144" s="134"/>
      <c r="AK144" s="134"/>
      <c r="AL144" s="134"/>
      <c r="AM144" s="134"/>
      <c r="AN144" s="136">
        <f>SUM(AG144,AT144)</f>
        <v>0</v>
      </c>
      <c r="AO144" s="134"/>
      <c r="AP144" s="134"/>
      <c r="AQ144" s="137" t="s">
        <v>96</v>
      </c>
      <c r="AR144" s="73"/>
      <c r="AS144" s="138">
        <v>0</v>
      </c>
      <c r="AT144" s="139">
        <f>ROUND(SUM(AV144:AW144),2)</f>
        <v>0</v>
      </c>
      <c r="AU144" s="140">
        <f>'E - VV SO-02 EL'!P128</f>
        <v>0</v>
      </c>
      <c r="AV144" s="139">
        <f>'E - VV SO-02 EL'!J37</f>
        <v>0</v>
      </c>
      <c r="AW144" s="139">
        <f>'E - VV SO-02 EL'!J38</f>
        <v>0</v>
      </c>
      <c r="AX144" s="139">
        <f>'E - VV SO-02 EL'!J39</f>
        <v>0</v>
      </c>
      <c r="AY144" s="139">
        <f>'E - VV SO-02 EL'!J40</f>
        <v>0</v>
      </c>
      <c r="AZ144" s="139">
        <f>'E - VV SO-02 EL'!F37</f>
        <v>0</v>
      </c>
      <c r="BA144" s="139">
        <f>'E - VV SO-02 EL'!F38</f>
        <v>0</v>
      </c>
      <c r="BB144" s="139">
        <f>'E - VV SO-02 EL'!F39</f>
        <v>0</v>
      </c>
      <c r="BC144" s="139">
        <f>'E - VV SO-02 EL'!F40</f>
        <v>0</v>
      </c>
      <c r="BD144" s="141">
        <f>'E - VV SO-02 EL'!F41</f>
        <v>0</v>
      </c>
      <c r="BE144" s="4"/>
      <c r="BT144" s="142" t="s">
        <v>103</v>
      </c>
      <c r="BV144" s="142" t="s">
        <v>85</v>
      </c>
      <c r="BW144" s="142" t="s">
        <v>202</v>
      </c>
      <c r="BX144" s="142" t="s">
        <v>192</v>
      </c>
      <c r="CL144" s="142" t="s">
        <v>1</v>
      </c>
    </row>
    <row r="145" s="4" customFormat="1" ht="16.5" customHeight="1">
      <c r="A145" s="133" t="s">
        <v>93</v>
      </c>
      <c r="B145" s="71"/>
      <c r="C145" s="134"/>
      <c r="D145" s="134"/>
      <c r="E145" s="134"/>
      <c r="F145" s="135" t="s">
        <v>123</v>
      </c>
      <c r="G145" s="135"/>
      <c r="H145" s="135"/>
      <c r="I145" s="135"/>
      <c r="J145" s="135"/>
      <c r="K145" s="134"/>
      <c r="L145" s="135" t="s">
        <v>203</v>
      </c>
      <c r="M145" s="135"/>
      <c r="N145" s="135"/>
      <c r="O145" s="135"/>
      <c r="P145" s="135"/>
      <c r="Q145" s="135"/>
      <c r="R145" s="135"/>
      <c r="S145" s="135"/>
      <c r="T145" s="135"/>
      <c r="U145" s="135"/>
      <c r="V145" s="135"/>
      <c r="W145" s="135"/>
      <c r="X145" s="135"/>
      <c r="Y145" s="135"/>
      <c r="Z145" s="135"/>
      <c r="AA145" s="135"/>
      <c r="AB145" s="135"/>
      <c r="AC145" s="135"/>
      <c r="AD145" s="135"/>
      <c r="AE145" s="135"/>
      <c r="AF145" s="135"/>
      <c r="AG145" s="136">
        <f>'F - VV SO-02 SLP'!J34</f>
        <v>0</v>
      </c>
      <c r="AH145" s="134"/>
      <c r="AI145" s="134"/>
      <c r="AJ145" s="134"/>
      <c r="AK145" s="134"/>
      <c r="AL145" s="134"/>
      <c r="AM145" s="134"/>
      <c r="AN145" s="136">
        <f>SUM(AG145,AT145)</f>
        <v>0</v>
      </c>
      <c r="AO145" s="134"/>
      <c r="AP145" s="134"/>
      <c r="AQ145" s="137" t="s">
        <v>96</v>
      </c>
      <c r="AR145" s="73"/>
      <c r="AS145" s="138">
        <v>0</v>
      </c>
      <c r="AT145" s="139">
        <f>ROUND(SUM(AV145:AW145),2)</f>
        <v>0</v>
      </c>
      <c r="AU145" s="140">
        <f>'F - VV SO-02 SLP'!P131</f>
        <v>0</v>
      </c>
      <c r="AV145" s="139">
        <f>'F - VV SO-02 SLP'!J37</f>
        <v>0</v>
      </c>
      <c r="AW145" s="139">
        <f>'F - VV SO-02 SLP'!J38</f>
        <v>0</v>
      </c>
      <c r="AX145" s="139">
        <f>'F - VV SO-02 SLP'!J39</f>
        <v>0</v>
      </c>
      <c r="AY145" s="139">
        <f>'F - VV SO-02 SLP'!J40</f>
        <v>0</v>
      </c>
      <c r="AZ145" s="139">
        <f>'F - VV SO-02 SLP'!F37</f>
        <v>0</v>
      </c>
      <c r="BA145" s="139">
        <f>'F - VV SO-02 SLP'!F38</f>
        <v>0</v>
      </c>
      <c r="BB145" s="139">
        <f>'F - VV SO-02 SLP'!F39</f>
        <v>0</v>
      </c>
      <c r="BC145" s="139">
        <f>'F - VV SO-02 SLP'!F40</f>
        <v>0</v>
      </c>
      <c r="BD145" s="141">
        <f>'F - VV SO-02 SLP'!F41</f>
        <v>0</v>
      </c>
      <c r="BE145" s="4"/>
      <c r="BT145" s="142" t="s">
        <v>103</v>
      </c>
      <c r="BV145" s="142" t="s">
        <v>85</v>
      </c>
      <c r="BW145" s="142" t="s">
        <v>204</v>
      </c>
      <c r="BX145" s="142" t="s">
        <v>192</v>
      </c>
      <c r="CL145" s="142" t="s">
        <v>1</v>
      </c>
    </row>
    <row r="146" s="4" customFormat="1" ht="16.5" customHeight="1">
      <c r="A146" s="4"/>
      <c r="B146" s="71"/>
      <c r="C146" s="134"/>
      <c r="D146" s="134"/>
      <c r="E146" s="135" t="s">
        <v>205</v>
      </c>
      <c r="F146" s="135"/>
      <c r="G146" s="135"/>
      <c r="H146" s="135"/>
      <c r="I146" s="135"/>
      <c r="J146" s="134"/>
      <c r="K146" s="135" t="s">
        <v>206</v>
      </c>
      <c r="L146" s="135"/>
      <c r="M146" s="135"/>
      <c r="N146" s="135"/>
      <c r="O146" s="135"/>
      <c r="P146" s="135"/>
      <c r="Q146" s="135"/>
      <c r="R146" s="135"/>
      <c r="S146" s="135"/>
      <c r="T146" s="135"/>
      <c r="U146" s="135"/>
      <c r="V146" s="135"/>
      <c r="W146" s="135"/>
      <c r="X146" s="135"/>
      <c r="Y146" s="135"/>
      <c r="Z146" s="135"/>
      <c r="AA146" s="135"/>
      <c r="AB146" s="135"/>
      <c r="AC146" s="135"/>
      <c r="AD146" s="135"/>
      <c r="AE146" s="135"/>
      <c r="AF146" s="135"/>
      <c r="AG146" s="143">
        <f>ROUND(SUM(AG147:AG153),2)</f>
        <v>0</v>
      </c>
      <c r="AH146" s="134"/>
      <c r="AI146" s="134"/>
      <c r="AJ146" s="134"/>
      <c r="AK146" s="134"/>
      <c r="AL146" s="134"/>
      <c r="AM146" s="134"/>
      <c r="AN146" s="136">
        <f>SUM(AG146,AT146)</f>
        <v>0</v>
      </c>
      <c r="AO146" s="134"/>
      <c r="AP146" s="134"/>
      <c r="AQ146" s="137" t="s">
        <v>96</v>
      </c>
      <c r="AR146" s="73"/>
      <c r="AS146" s="138">
        <f>ROUND(SUM(AS147:AS153),2)</f>
        <v>0</v>
      </c>
      <c r="AT146" s="139">
        <f>ROUND(SUM(AV146:AW146),2)</f>
        <v>0</v>
      </c>
      <c r="AU146" s="140">
        <f>ROUND(SUM(AU147:AU153),5)</f>
        <v>0</v>
      </c>
      <c r="AV146" s="139">
        <f>ROUND(AZ146*L29,2)</f>
        <v>0</v>
      </c>
      <c r="AW146" s="139">
        <f>ROUND(BA146*L30,2)</f>
        <v>0</v>
      </c>
      <c r="AX146" s="139">
        <f>ROUND(BB146*L29,2)</f>
        <v>0</v>
      </c>
      <c r="AY146" s="139">
        <f>ROUND(BC146*L30,2)</f>
        <v>0</v>
      </c>
      <c r="AZ146" s="139">
        <f>ROUND(SUM(AZ147:AZ153),2)</f>
        <v>0</v>
      </c>
      <c r="BA146" s="139">
        <f>ROUND(SUM(BA147:BA153),2)</f>
        <v>0</v>
      </c>
      <c r="BB146" s="139">
        <f>ROUND(SUM(BB147:BB153),2)</f>
        <v>0</v>
      </c>
      <c r="BC146" s="139">
        <f>ROUND(SUM(BC147:BC153),2)</f>
        <v>0</v>
      </c>
      <c r="BD146" s="141">
        <f>ROUND(SUM(BD147:BD153),2)</f>
        <v>0</v>
      </c>
      <c r="BE146" s="4"/>
      <c r="BS146" s="142" t="s">
        <v>82</v>
      </c>
      <c r="BT146" s="142" t="s">
        <v>92</v>
      </c>
      <c r="BU146" s="142" t="s">
        <v>84</v>
      </c>
      <c r="BV146" s="142" t="s">
        <v>85</v>
      </c>
      <c r="BW146" s="142" t="s">
        <v>207</v>
      </c>
      <c r="BX146" s="142" t="s">
        <v>178</v>
      </c>
      <c r="CL146" s="142" t="s">
        <v>1</v>
      </c>
    </row>
    <row r="147" s="4" customFormat="1" ht="16.5" customHeight="1">
      <c r="A147" s="133" t="s">
        <v>93</v>
      </c>
      <c r="B147" s="71"/>
      <c r="C147" s="134"/>
      <c r="D147" s="134"/>
      <c r="E147" s="134"/>
      <c r="F147" s="135" t="s">
        <v>101</v>
      </c>
      <c r="G147" s="135"/>
      <c r="H147" s="135"/>
      <c r="I147" s="135"/>
      <c r="J147" s="135"/>
      <c r="K147" s="134"/>
      <c r="L147" s="135" t="s">
        <v>208</v>
      </c>
      <c r="M147" s="135"/>
      <c r="N147" s="135"/>
      <c r="O147" s="135"/>
      <c r="P147" s="135"/>
      <c r="Q147" s="135"/>
      <c r="R147" s="135"/>
      <c r="S147" s="135"/>
      <c r="T147" s="135"/>
      <c r="U147" s="135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  <c r="AG147" s="136">
        <f>'A - VV SO-03 plochy'!J34</f>
        <v>0</v>
      </c>
      <c r="AH147" s="134"/>
      <c r="AI147" s="134"/>
      <c r="AJ147" s="134"/>
      <c r="AK147" s="134"/>
      <c r="AL147" s="134"/>
      <c r="AM147" s="134"/>
      <c r="AN147" s="136">
        <f>SUM(AG147,AT147)</f>
        <v>0</v>
      </c>
      <c r="AO147" s="134"/>
      <c r="AP147" s="134"/>
      <c r="AQ147" s="137" t="s">
        <v>96</v>
      </c>
      <c r="AR147" s="73"/>
      <c r="AS147" s="138">
        <v>0</v>
      </c>
      <c r="AT147" s="139">
        <f>ROUND(SUM(AV147:AW147),2)</f>
        <v>0</v>
      </c>
      <c r="AU147" s="140">
        <f>'A - VV SO-03 plochy'!P132</f>
        <v>0</v>
      </c>
      <c r="AV147" s="139">
        <f>'A - VV SO-03 plochy'!J37</f>
        <v>0</v>
      </c>
      <c r="AW147" s="139">
        <f>'A - VV SO-03 plochy'!J38</f>
        <v>0</v>
      </c>
      <c r="AX147" s="139">
        <f>'A - VV SO-03 plochy'!J39</f>
        <v>0</v>
      </c>
      <c r="AY147" s="139">
        <f>'A - VV SO-03 plochy'!J40</f>
        <v>0</v>
      </c>
      <c r="AZ147" s="139">
        <f>'A - VV SO-03 plochy'!F37</f>
        <v>0</v>
      </c>
      <c r="BA147" s="139">
        <f>'A - VV SO-03 plochy'!F38</f>
        <v>0</v>
      </c>
      <c r="BB147" s="139">
        <f>'A - VV SO-03 plochy'!F39</f>
        <v>0</v>
      </c>
      <c r="BC147" s="139">
        <f>'A - VV SO-03 plochy'!F40</f>
        <v>0</v>
      </c>
      <c r="BD147" s="141">
        <f>'A - VV SO-03 plochy'!F41</f>
        <v>0</v>
      </c>
      <c r="BE147" s="4"/>
      <c r="BT147" s="142" t="s">
        <v>103</v>
      </c>
      <c r="BV147" s="142" t="s">
        <v>85</v>
      </c>
      <c r="BW147" s="142" t="s">
        <v>209</v>
      </c>
      <c r="BX147" s="142" t="s">
        <v>207</v>
      </c>
      <c r="CL147" s="142" t="s">
        <v>1</v>
      </c>
    </row>
    <row r="148" s="4" customFormat="1" ht="16.5" customHeight="1">
      <c r="A148" s="133" t="s">
        <v>93</v>
      </c>
      <c r="B148" s="71"/>
      <c r="C148" s="134"/>
      <c r="D148" s="134"/>
      <c r="E148" s="134"/>
      <c r="F148" s="135" t="s">
        <v>105</v>
      </c>
      <c r="G148" s="135"/>
      <c r="H148" s="135"/>
      <c r="I148" s="135"/>
      <c r="J148" s="135"/>
      <c r="K148" s="134"/>
      <c r="L148" s="135" t="s">
        <v>210</v>
      </c>
      <c r="M148" s="135"/>
      <c r="N148" s="135"/>
      <c r="O148" s="135"/>
      <c r="P148" s="135"/>
      <c r="Q148" s="135"/>
      <c r="R148" s="135"/>
      <c r="S148" s="135"/>
      <c r="T148" s="135"/>
      <c r="U148" s="135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6">
        <f>'B - VV SO-03 stěny'!J34</f>
        <v>0</v>
      </c>
      <c r="AH148" s="134"/>
      <c r="AI148" s="134"/>
      <c r="AJ148" s="134"/>
      <c r="AK148" s="134"/>
      <c r="AL148" s="134"/>
      <c r="AM148" s="134"/>
      <c r="AN148" s="136">
        <f>SUM(AG148,AT148)</f>
        <v>0</v>
      </c>
      <c r="AO148" s="134"/>
      <c r="AP148" s="134"/>
      <c r="AQ148" s="137" t="s">
        <v>96</v>
      </c>
      <c r="AR148" s="73"/>
      <c r="AS148" s="138">
        <v>0</v>
      </c>
      <c r="AT148" s="139">
        <f>ROUND(SUM(AV148:AW148),2)</f>
        <v>0</v>
      </c>
      <c r="AU148" s="140">
        <f>'B - VV SO-03 stěny'!P132</f>
        <v>0</v>
      </c>
      <c r="AV148" s="139">
        <f>'B - VV SO-03 stěny'!J37</f>
        <v>0</v>
      </c>
      <c r="AW148" s="139">
        <f>'B - VV SO-03 stěny'!J38</f>
        <v>0</v>
      </c>
      <c r="AX148" s="139">
        <f>'B - VV SO-03 stěny'!J39</f>
        <v>0</v>
      </c>
      <c r="AY148" s="139">
        <f>'B - VV SO-03 stěny'!J40</f>
        <v>0</v>
      </c>
      <c r="AZ148" s="139">
        <f>'B - VV SO-03 stěny'!F37</f>
        <v>0</v>
      </c>
      <c r="BA148" s="139">
        <f>'B - VV SO-03 stěny'!F38</f>
        <v>0</v>
      </c>
      <c r="BB148" s="139">
        <f>'B - VV SO-03 stěny'!F39</f>
        <v>0</v>
      </c>
      <c r="BC148" s="139">
        <f>'B - VV SO-03 stěny'!F40</f>
        <v>0</v>
      </c>
      <c r="BD148" s="141">
        <f>'B - VV SO-03 stěny'!F41</f>
        <v>0</v>
      </c>
      <c r="BE148" s="4"/>
      <c r="BT148" s="142" t="s">
        <v>103</v>
      </c>
      <c r="BV148" s="142" t="s">
        <v>85</v>
      </c>
      <c r="BW148" s="142" t="s">
        <v>211</v>
      </c>
      <c r="BX148" s="142" t="s">
        <v>207</v>
      </c>
      <c r="CL148" s="142" t="s">
        <v>1</v>
      </c>
    </row>
    <row r="149" s="4" customFormat="1" ht="16.5" customHeight="1">
      <c r="A149" s="133" t="s">
        <v>93</v>
      </c>
      <c r="B149" s="71"/>
      <c r="C149" s="134"/>
      <c r="D149" s="134"/>
      <c r="E149" s="134"/>
      <c r="F149" s="135" t="s">
        <v>108</v>
      </c>
      <c r="G149" s="135"/>
      <c r="H149" s="135"/>
      <c r="I149" s="135"/>
      <c r="J149" s="135"/>
      <c r="K149" s="134"/>
      <c r="L149" s="135" t="s">
        <v>212</v>
      </c>
      <c r="M149" s="135"/>
      <c r="N149" s="135"/>
      <c r="O149" s="135"/>
      <c r="P149" s="135"/>
      <c r="Q149" s="135"/>
      <c r="R149" s="135"/>
      <c r="S149" s="135"/>
      <c r="T149" s="135"/>
      <c r="U149" s="135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6">
        <f>'C - VV SO-03 schodiště'!J34</f>
        <v>0</v>
      </c>
      <c r="AH149" s="134"/>
      <c r="AI149" s="134"/>
      <c r="AJ149" s="134"/>
      <c r="AK149" s="134"/>
      <c r="AL149" s="134"/>
      <c r="AM149" s="134"/>
      <c r="AN149" s="136">
        <f>SUM(AG149,AT149)</f>
        <v>0</v>
      </c>
      <c r="AO149" s="134"/>
      <c r="AP149" s="134"/>
      <c r="AQ149" s="137" t="s">
        <v>96</v>
      </c>
      <c r="AR149" s="73"/>
      <c r="AS149" s="138">
        <v>0</v>
      </c>
      <c r="AT149" s="139">
        <f>ROUND(SUM(AV149:AW149),2)</f>
        <v>0</v>
      </c>
      <c r="AU149" s="140">
        <f>'C - VV SO-03 schodiště'!P132</f>
        <v>0</v>
      </c>
      <c r="AV149" s="139">
        <f>'C - VV SO-03 schodiště'!J37</f>
        <v>0</v>
      </c>
      <c r="AW149" s="139">
        <f>'C - VV SO-03 schodiště'!J38</f>
        <v>0</v>
      </c>
      <c r="AX149" s="139">
        <f>'C - VV SO-03 schodiště'!J39</f>
        <v>0</v>
      </c>
      <c r="AY149" s="139">
        <f>'C - VV SO-03 schodiště'!J40</f>
        <v>0</v>
      </c>
      <c r="AZ149" s="139">
        <f>'C - VV SO-03 schodiště'!F37</f>
        <v>0</v>
      </c>
      <c r="BA149" s="139">
        <f>'C - VV SO-03 schodiště'!F38</f>
        <v>0</v>
      </c>
      <c r="BB149" s="139">
        <f>'C - VV SO-03 schodiště'!F39</f>
        <v>0</v>
      </c>
      <c r="BC149" s="139">
        <f>'C - VV SO-03 schodiště'!F40</f>
        <v>0</v>
      </c>
      <c r="BD149" s="141">
        <f>'C - VV SO-03 schodiště'!F41</f>
        <v>0</v>
      </c>
      <c r="BE149" s="4"/>
      <c r="BT149" s="142" t="s">
        <v>103</v>
      </c>
      <c r="BV149" s="142" t="s">
        <v>85</v>
      </c>
      <c r="BW149" s="142" t="s">
        <v>213</v>
      </c>
      <c r="BX149" s="142" t="s">
        <v>207</v>
      </c>
      <c r="CL149" s="142" t="s">
        <v>1</v>
      </c>
    </row>
    <row r="150" s="4" customFormat="1" ht="16.5" customHeight="1">
      <c r="A150" s="133" t="s">
        <v>93</v>
      </c>
      <c r="B150" s="71"/>
      <c r="C150" s="134"/>
      <c r="D150" s="134"/>
      <c r="E150" s="134"/>
      <c r="F150" s="135" t="s">
        <v>82</v>
      </c>
      <c r="G150" s="135"/>
      <c r="H150" s="135"/>
      <c r="I150" s="135"/>
      <c r="J150" s="135"/>
      <c r="K150" s="134"/>
      <c r="L150" s="135" t="s">
        <v>214</v>
      </c>
      <c r="M150" s="135"/>
      <c r="N150" s="135"/>
      <c r="O150" s="135"/>
      <c r="P150" s="135"/>
      <c r="Q150" s="135"/>
      <c r="R150" s="135"/>
      <c r="S150" s="135"/>
      <c r="T150" s="135"/>
      <c r="U150" s="135"/>
      <c r="V150" s="135"/>
      <c r="W150" s="135"/>
      <c r="X150" s="135"/>
      <c r="Y150" s="135"/>
      <c r="Z150" s="135"/>
      <c r="AA150" s="135"/>
      <c r="AB150" s="135"/>
      <c r="AC150" s="135"/>
      <c r="AD150" s="135"/>
      <c r="AE150" s="135"/>
      <c r="AF150" s="135"/>
      <c r="AG150" s="136">
        <f>'D - VV SO-03 zábradlí'!J34</f>
        <v>0</v>
      </c>
      <c r="AH150" s="134"/>
      <c r="AI150" s="134"/>
      <c r="AJ150" s="134"/>
      <c r="AK150" s="134"/>
      <c r="AL150" s="134"/>
      <c r="AM150" s="134"/>
      <c r="AN150" s="136">
        <f>SUM(AG150,AT150)</f>
        <v>0</v>
      </c>
      <c r="AO150" s="134"/>
      <c r="AP150" s="134"/>
      <c r="AQ150" s="137" t="s">
        <v>96</v>
      </c>
      <c r="AR150" s="73"/>
      <c r="AS150" s="138">
        <v>0</v>
      </c>
      <c r="AT150" s="139">
        <f>ROUND(SUM(AV150:AW150),2)</f>
        <v>0</v>
      </c>
      <c r="AU150" s="140">
        <f>'D - VV SO-03 zábradlí'!P131</f>
        <v>0</v>
      </c>
      <c r="AV150" s="139">
        <f>'D - VV SO-03 zábradlí'!J37</f>
        <v>0</v>
      </c>
      <c r="AW150" s="139">
        <f>'D - VV SO-03 zábradlí'!J38</f>
        <v>0</v>
      </c>
      <c r="AX150" s="139">
        <f>'D - VV SO-03 zábradlí'!J39</f>
        <v>0</v>
      </c>
      <c r="AY150" s="139">
        <f>'D - VV SO-03 zábradlí'!J40</f>
        <v>0</v>
      </c>
      <c r="AZ150" s="139">
        <f>'D - VV SO-03 zábradlí'!F37</f>
        <v>0</v>
      </c>
      <c r="BA150" s="139">
        <f>'D - VV SO-03 zábradlí'!F38</f>
        <v>0</v>
      </c>
      <c r="BB150" s="139">
        <f>'D - VV SO-03 zábradlí'!F39</f>
        <v>0</v>
      </c>
      <c r="BC150" s="139">
        <f>'D - VV SO-03 zábradlí'!F40</f>
        <v>0</v>
      </c>
      <c r="BD150" s="141">
        <f>'D - VV SO-03 zábradlí'!F41</f>
        <v>0</v>
      </c>
      <c r="BE150" s="4"/>
      <c r="BT150" s="142" t="s">
        <v>103</v>
      </c>
      <c r="BV150" s="142" t="s">
        <v>85</v>
      </c>
      <c r="BW150" s="142" t="s">
        <v>215</v>
      </c>
      <c r="BX150" s="142" t="s">
        <v>207</v>
      </c>
      <c r="CL150" s="142" t="s">
        <v>1</v>
      </c>
    </row>
    <row r="151" s="4" customFormat="1" ht="16.5" customHeight="1">
      <c r="A151" s="133" t="s">
        <v>93</v>
      </c>
      <c r="B151" s="71"/>
      <c r="C151" s="134"/>
      <c r="D151" s="134"/>
      <c r="E151" s="134"/>
      <c r="F151" s="135" t="s">
        <v>120</v>
      </c>
      <c r="G151" s="135"/>
      <c r="H151" s="135"/>
      <c r="I151" s="135"/>
      <c r="J151" s="135"/>
      <c r="K151" s="134"/>
      <c r="L151" s="135" t="s">
        <v>216</v>
      </c>
      <c r="M151" s="135"/>
      <c r="N151" s="135"/>
      <c r="O151" s="135"/>
      <c r="P151" s="135"/>
      <c r="Q151" s="135"/>
      <c r="R151" s="135"/>
      <c r="S151" s="135"/>
      <c r="T151" s="135"/>
      <c r="U151" s="135"/>
      <c r="V151" s="135"/>
      <c r="W151" s="135"/>
      <c r="X151" s="135"/>
      <c r="Y151" s="135"/>
      <c r="Z151" s="135"/>
      <c r="AA151" s="135"/>
      <c r="AB151" s="135"/>
      <c r="AC151" s="135"/>
      <c r="AD151" s="135"/>
      <c r="AE151" s="135"/>
      <c r="AF151" s="135"/>
      <c r="AG151" s="136">
        <f>'E - VV SO-03 oplocení'!J34</f>
        <v>0</v>
      </c>
      <c r="AH151" s="134"/>
      <c r="AI151" s="134"/>
      <c r="AJ151" s="134"/>
      <c r="AK151" s="134"/>
      <c r="AL151" s="134"/>
      <c r="AM151" s="134"/>
      <c r="AN151" s="136">
        <f>SUM(AG151,AT151)</f>
        <v>0</v>
      </c>
      <c r="AO151" s="134"/>
      <c r="AP151" s="134"/>
      <c r="AQ151" s="137" t="s">
        <v>96</v>
      </c>
      <c r="AR151" s="73"/>
      <c r="AS151" s="138">
        <v>0</v>
      </c>
      <c r="AT151" s="139">
        <f>ROUND(SUM(AV151:AW151),2)</f>
        <v>0</v>
      </c>
      <c r="AU151" s="140">
        <f>'E - VV SO-03 oplocení'!P130</f>
        <v>0</v>
      </c>
      <c r="AV151" s="139">
        <f>'E - VV SO-03 oplocení'!J37</f>
        <v>0</v>
      </c>
      <c r="AW151" s="139">
        <f>'E - VV SO-03 oplocení'!J38</f>
        <v>0</v>
      </c>
      <c r="AX151" s="139">
        <f>'E - VV SO-03 oplocení'!J39</f>
        <v>0</v>
      </c>
      <c r="AY151" s="139">
        <f>'E - VV SO-03 oplocení'!J40</f>
        <v>0</v>
      </c>
      <c r="AZ151" s="139">
        <f>'E - VV SO-03 oplocení'!F37</f>
        <v>0</v>
      </c>
      <c r="BA151" s="139">
        <f>'E - VV SO-03 oplocení'!F38</f>
        <v>0</v>
      </c>
      <c r="BB151" s="139">
        <f>'E - VV SO-03 oplocení'!F39</f>
        <v>0</v>
      </c>
      <c r="BC151" s="139">
        <f>'E - VV SO-03 oplocení'!F40</f>
        <v>0</v>
      </c>
      <c r="BD151" s="141">
        <f>'E - VV SO-03 oplocení'!F41</f>
        <v>0</v>
      </c>
      <c r="BE151" s="4"/>
      <c r="BT151" s="142" t="s">
        <v>103</v>
      </c>
      <c r="BV151" s="142" t="s">
        <v>85</v>
      </c>
      <c r="BW151" s="142" t="s">
        <v>217</v>
      </c>
      <c r="BX151" s="142" t="s">
        <v>207</v>
      </c>
      <c r="CL151" s="142" t="s">
        <v>1</v>
      </c>
    </row>
    <row r="152" s="4" customFormat="1" ht="16.5" customHeight="1">
      <c r="A152" s="133" t="s">
        <v>93</v>
      </c>
      <c r="B152" s="71"/>
      <c r="C152" s="134"/>
      <c r="D152" s="134"/>
      <c r="E152" s="134"/>
      <c r="F152" s="135" t="s">
        <v>123</v>
      </c>
      <c r="G152" s="135"/>
      <c r="H152" s="135"/>
      <c r="I152" s="135"/>
      <c r="J152" s="135"/>
      <c r="K152" s="134"/>
      <c r="L152" s="135" t="s">
        <v>218</v>
      </c>
      <c r="M152" s="135"/>
      <c r="N152" s="135"/>
      <c r="O152" s="135"/>
      <c r="P152" s="135"/>
      <c r="Q152" s="135"/>
      <c r="R152" s="135"/>
      <c r="S152" s="135"/>
      <c r="T152" s="135"/>
      <c r="U152" s="135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  <c r="AG152" s="136">
        <f>'F - VV SO-03 přístřešek'!J34</f>
        <v>0</v>
      </c>
      <c r="AH152" s="134"/>
      <c r="AI152" s="134"/>
      <c r="AJ152" s="134"/>
      <c r="AK152" s="134"/>
      <c r="AL152" s="134"/>
      <c r="AM152" s="134"/>
      <c r="AN152" s="136">
        <f>SUM(AG152,AT152)</f>
        <v>0</v>
      </c>
      <c r="AO152" s="134"/>
      <c r="AP152" s="134"/>
      <c r="AQ152" s="137" t="s">
        <v>96</v>
      </c>
      <c r="AR152" s="73"/>
      <c r="AS152" s="138">
        <v>0</v>
      </c>
      <c r="AT152" s="139">
        <f>ROUND(SUM(AV152:AW152),2)</f>
        <v>0</v>
      </c>
      <c r="AU152" s="140">
        <f>'F - VV SO-03 přístřešek'!P138</f>
        <v>0</v>
      </c>
      <c r="AV152" s="139">
        <f>'F - VV SO-03 přístřešek'!J37</f>
        <v>0</v>
      </c>
      <c r="AW152" s="139">
        <f>'F - VV SO-03 přístřešek'!J38</f>
        <v>0</v>
      </c>
      <c r="AX152" s="139">
        <f>'F - VV SO-03 přístřešek'!J39</f>
        <v>0</v>
      </c>
      <c r="AY152" s="139">
        <f>'F - VV SO-03 přístřešek'!J40</f>
        <v>0</v>
      </c>
      <c r="AZ152" s="139">
        <f>'F - VV SO-03 přístřešek'!F37</f>
        <v>0</v>
      </c>
      <c r="BA152" s="139">
        <f>'F - VV SO-03 přístřešek'!F38</f>
        <v>0</v>
      </c>
      <c r="BB152" s="139">
        <f>'F - VV SO-03 přístřešek'!F39</f>
        <v>0</v>
      </c>
      <c r="BC152" s="139">
        <f>'F - VV SO-03 přístřešek'!F40</f>
        <v>0</v>
      </c>
      <c r="BD152" s="141">
        <f>'F - VV SO-03 přístřešek'!F41</f>
        <v>0</v>
      </c>
      <c r="BE152" s="4"/>
      <c r="BT152" s="142" t="s">
        <v>103</v>
      </c>
      <c r="BV152" s="142" t="s">
        <v>85</v>
      </c>
      <c r="BW152" s="142" t="s">
        <v>219</v>
      </c>
      <c r="BX152" s="142" t="s">
        <v>207</v>
      </c>
      <c r="CL152" s="142" t="s">
        <v>1</v>
      </c>
    </row>
    <row r="153" s="4" customFormat="1" ht="16.5" customHeight="1">
      <c r="A153" s="133" t="s">
        <v>93</v>
      </c>
      <c r="B153" s="71"/>
      <c r="C153" s="134"/>
      <c r="D153" s="134"/>
      <c r="E153" s="134"/>
      <c r="F153" s="135" t="s">
        <v>136</v>
      </c>
      <c r="G153" s="135"/>
      <c r="H153" s="135"/>
      <c r="I153" s="135"/>
      <c r="J153" s="135"/>
      <c r="K153" s="134"/>
      <c r="L153" s="135" t="s">
        <v>220</v>
      </c>
      <c r="M153" s="135"/>
      <c r="N153" s="135"/>
      <c r="O153" s="135"/>
      <c r="P153" s="135"/>
      <c r="Q153" s="135"/>
      <c r="R153" s="135"/>
      <c r="S153" s="135"/>
      <c r="T153" s="135"/>
      <c r="U153" s="135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  <c r="AG153" s="136">
        <f>'G - VV SO-03 sadové'!J34</f>
        <v>0</v>
      </c>
      <c r="AH153" s="134"/>
      <c r="AI153" s="134"/>
      <c r="AJ153" s="134"/>
      <c r="AK153" s="134"/>
      <c r="AL153" s="134"/>
      <c r="AM153" s="134"/>
      <c r="AN153" s="136">
        <f>SUM(AG153,AT153)</f>
        <v>0</v>
      </c>
      <c r="AO153" s="134"/>
      <c r="AP153" s="134"/>
      <c r="AQ153" s="137" t="s">
        <v>96</v>
      </c>
      <c r="AR153" s="73"/>
      <c r="AS153" s="138">
        <v>0</v>
      </c>
      <c r="AT153" s="139">
        <f>ROUND(SUM(AV153:AW153),2)</f>
        <v>0</v>
      </c>
      <c r="AU153" s="140">
        <f>'G - VV SO-03 sadové'!P126</f>
        <v>0</v>
      </c>
      <c r="AV153" s="139">
        <f>'G - VV SO-03 sadové'!J37</f>
        <v>0</v>
      </c>
      <c r="AW153" s="139">
        <f>'G - VV SO-03 sadové'!J38</f>
        <v>0</v>
      </c>
      <c r="AX153" s="139">
        <f>'G - VV SO-03 sadové'!J39</f>
        <v>0</v>
      </c>
      <c r="AY153" s="139">
        <f>'G - VV SO-03 sadové'!J40</f>
        <v>0</v>
      </c>
      <c r="AZ153" s="139">
        <f>'G - VV SO-03 sadové'!F37</f>
        <v>0</v>
      </c>
      <c r="BA153" s="139">
        <f>'G - VV SO-03 sadové'!F38</f>
        <v>0</v>
      </c>
      <c r="BB153" s="139">
        <f>'G - VV SO-03 sadové'!F39</f>
        <v>0</v>
      </c>
      <c r="BC153" s="139">
        <f>'G - VV SO-03 sadové'!F40</f>
        <v>0</v>
      </c>
      <c r="BD153" s="141">
        <f>'G - VV SO-03 sadové'!F41</f>
        <v>0</v>
      </c>
      <c r="BE153" s="4"/>
      <c r="BT153" s="142" t="s">
        <v>103</v>
      </c>
      <c r="BV153" s="142" t="s">
        <v>85</v>
      </c>
      <c r="BW153" s="142" t="s">
        <v>221</v>
      </c>
      <c r="BX153" s="142" t="s">
        <v>207</v>
      </c>
      <c r="CL153" s="142" t="s">
        <v>1</v>
      </c>
    </row>
    <row r="154" s="4" customFormat="1" ht="16.5" customHeight="1">
      <c r="A154" s="133" t="s">
        <v>93</v>
      </c>
      <c r="B154" s="71"/>
      <c r="C154" s="134"/>
      <c r="D154" s="134"/>
      <c r="E154" s="135" t="s">
        <v>101</v>
      </c>
      <c r="F154" s="135"/>
      <c r="G154" s="135"/>
      <c r="H154" s="135"/>
      <c r="I154" s="135"/>
      <c r="J154" s="134"/>
      <c r="K154" s="135" t="s">
        <v>222</v>
      </c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  <c r="V154" s="135"/>
      <c r="W154" s="135"/>
      <c r="X154" s="135"/>
      <c r="Y154" s="135"/>
      <c r="Z154" s="135"/>
      <c r="AA154" s="135"/>
      <c r="AB154" s="135"/>
      <c r="AC154" s="135"/>
      <c r="AD154" s="135"/>
      <c r="AE154" s="135"/>
      <c r="AF154" s="135"/>
      <c r="AG154" s="136">
        <f>'A - VV IO-01 - Vodov příp'!J32</f>
        <v>0</v>
      </c>
      <c r="AH154" s="134"/>
      <c r="AI154" s="134"/>
      <c r="AJ154" s="134"/>
      <c r="AK154" s="134"/>
      <c r="AL154" s="134"/>
      <c r="AM154" s="134"/>
      <c r="AN154" s="136">
        <f>SUM(AG154,AT154)</f>
        <v>0</v>
      </c>
      <c r="AO154" s="134"/>
      <c r="AP154" s="134"/>
      <c r="AQ154" s="137" t="s">
        <v>96</v>
      </c>
      <c r="AR154" s="73"/>
      <c r="AS154" s="138">
        <v>0</v>
      </c>
      <c r="AT154" s="139">
        <f>ROUND(SUM(AV154:AW154),2)</f>
        <v>0</v>
      </c>
      <c r="AU154" s="140">
        <f>'A - VV IO-01 - Vodov příp'!P124</f>
        <v>0</v>
      </c>
      <c r="AV154" s="139">
        <f>'A - VV IO-01 - Vodov příp'!J35</f>
        <v>0</v>
      </c>
      <c r="AW154" s="139">
        <f>'A - VV IO-01 - Vodov příp'!J36</f>
        <v>0</v>
      </c>
      <c r="AX154" s="139">
        <f>'A - VV IO-01 - Vodov příp'!J37</f>
        <v>0</v>
      </c>
      <c r="AY154" s="139">
        <f>'A - VV IO-01 - Vodov příp'!J38</f>
        <v>0</v>
      </c>
      <c r="AZ154" s="139">
        <f>'A - VV IO-01 - Vodov příp'!F35</f>
        <v>0</v>
      </c>
      <c r="BA154" s="139">
        <f>'A - VV IO-01 - Vodov příp'!F36</f>
        <v>0</v>
      </c>
      <c r="BB154" s="139">
        <f>'A - VV IO-01 - Vodov příp'!F37</f>
        <v>0</v>
      </c>
      <c r="BC154" s="139">
        <f>'A - VV IO-01 - Vodov příp'!F38</f>
        <v>0</v>
      </c>
      <c r="BD154" s="141">
        <f>'A - VV IO-01 - Vodov příp'!F39</f>
        <v>0</v>
      </c>
      <c r="BE154" s="4"/>
      <c r="BT154" s="142" t="s">
        <v>92</v>
      </c>
      <c r="BV154" s="142" t="s">
        <v>85</v>
      </c>
      <c r="BW154" s="142" t="s">
        <v>223</v>
      </c>
      <c r="BX154" s="142" t="s">
        <v>178</v>
      </c>
      <c r="CL154" s="142" t="s">
        <v>1</v>
      </c>
    </row>
    <row r="155" s="4" customFormat="1" ht="16.5" customHeight="1">
      <c r="A155" s="133" t="s">
        <v>93</v>
      </c>
      <c r="B155" s="71"/>
      <c r="C155" s="134"/>
      <c r="D155" s="134"/>
      <c r="E155" s="135" t="s">
        <v>105</v>
      </c>
      <c r="F155" s="135"/>
      <c r="G155" s="135"/>
      <c r="H155" s="135"/>
      <c r="I155" s="135"/>
      <c r="J155" s="134"/>
      <c r="K155" s="135" t="s">
        <v>224</v>
      </c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  <c r="V155" s="135"/>
      <c r="W155" s="135"/>
      <c r="X155" s="135"/>
      <c r="Y155" s="135"/>
      <c r="Z155" s="135"/>
      <c r="AA155" s="135"/>
      <c r="AB155" s="135"/>
      <c r="AC155" s="135"/>
      <c r="AD155" s="135"/>
      <c r="AE155" s="135"/>
      <c r="AF155" s="135"/>
      <c r="AG155" s="136">
        <f>'B - VV IO-02 - Splašk kanal'!J32</f>
        <v>0</v>
      </c>
      <c r="AH155" s="134"/>
      <c r="AI155" s="134"/>
      <c r="AJ155" s="134"/>
      <c r="AK155" s="134"/>
      <c r="AL155" s="134"/>
      <c r="AM155" s="134"/>
      <c r="AN155" s="136">
        <f>SUM(AG155,AT155)</f>
        <v>0</v>
      </c>
      <c r="AO155" s="134"/>
      <c r="AP155" s="134"/>
      <c r="AQ155" s="137" t="s">
        <v>96</v>
      </c>
      <c r="AR155" s="73"/>
      <c r="AS155" s="138">
        <v>0</v>
      </c>
      <c r="AT155" s="139">
        <f>ROUND(SUM(AV155:AW155),2)</f>
        <v>0</v>
      </c>
      <c r="AU155" s="140">
        <f>'B - VV IO-02 - Splašk kanal'!P125</f>
        <v>0</v>
      </c>
      <c r="AV155" s="139">
        <f>'B - VV IO-02 - Splašk kanal'!J35</f>
        <v>0</v>
      </c>
      <c r="AW155" s="139">
        <f>'B - VV IO-02 - Splašk kanal'!J36</f>
        <v>0</v>
      </c>
      <c r="AX155" s="139">
        <f>'B - VV IO-02 - Splašk kanal'!J37</f>
        <v>0</v>
      </c>
      <c r="AY155" s="139">
        <f>'B - VV IO-02 - Splašk kanal'!J38</f>
        <v>0</v>
      </c>
      <c r="AZ155" s="139">
        <f>'B - VV IO-02 - Splašk kanal'!F35</f>
        <v>0</v>
      </c>
      <c r="BA155" s="139">
        <f>'B - VV IO-02 - Splašk kanal'!F36</f>
        <v>0</v>
      </c>
      <c r="BB155" s="139">
        <f>'B - VV IO-02 - Splašk kanal'!F37</f>
        <v>0</v>
      </c>
      <c r="BC155" s="139">
        <f>'B - VV IO-02 - Splašk kanal'!F38</f>
        <v>0</v>
      </c>
      <c r="BD155" s="141">
        <f>'B - VV IO-02 - Splašk kanal'!F39</f>
        <v>0</v>
      </c>
      <c r="BE155" s="4"/>
      <c r="BT155" s="142" t="s">
        <v>92</v>
      </c>
      <c r="BV155" s="142" t="s">
        <v>85</v>
      </c>
      <c r="BW155" s="142" t="s">
        <v>225</v>
      </c>
      <c r="BX155" s="142" t="s">
        <v>178</v>
      </c>
      <c r="CL155" s="142" t="s">
        <v>1</v>
      </c>
    </row>
    <row r="156" s="4" customFormat="1" ht="16.5" customHeight="1">
      <c r="A156" s="133" t="s">
        <v>93</v>
      </c>
      <c r="B156" s="71"/>
      <c r="C156" s="134"/>
      <c r="D156" s="134"/>
      <c r="E156" s="135" t="s">
        <v>108</v>
      </c>
      <c r="F156" s="135"/>
      <c r="G156" s="135"/>
      <c r="H156" s="135"/>
      <c r="I156" s="135"/>
      <c r="J156" s="134"/>
      <c r="K156" s="135" t="s">
        <v>226</v>
      </c>
      <c r="L156" s="135"/>
      <c r="M156" s="135"/>
      <c r="N156" s="135"/>
      <c r="O156" s="135"/>
      <c r="P156" s="135"/>
      <c r="Q156" s="135"/>
      <c r="R156" s="135"/>
      <c r="S156" s="135"/>
      <c r="T156" s="135"/>
      <c r="U156" s="135"/>
      <c r="V156" s="135"/>
      <c r="W156" s="135"/>
      <c r="X156" s="135"/>
      <c r="Y156" s="135"/>
      <c r="Z156" s="135"/>
      <c r="AA156" s="135"/>
      <c r="AB156" s="135"/>
      <c r="AC156" s="135"/>
      <c r="AD156" s="135"/>
      <c r="AE156" s="135"/>
      <c r="AF156" s="135"/>
      <c r="AG156" s="136">
        <f>'C - VV IO-03 - Dešť kanal'!J32</f>
        <v>0</v>
      </c>
      <c r="AH156" s="134"/>
      <c r="AI156" s="134"/>
      <c r="AJ156" s="134"/>
      <c r="AK156" s="134"/>
      <c r="AL156" s="134"/>
      <c r="AM156" s="134"/>
      <c r="AN156" s="136">
        <f>SUM(AG156,AT156)</f>
        <v>0</v>
      </c>
      <c r="AO156" s="134"/>
      <c r="AP156" s="134"/>
      <c r="AQ156" s="137" t="s">
        <v>96</v>
      </c>
      <c r="AR156" s="73"/>
      <c r="AS156" s="138">
        <v>0</v>
      </c>
      <c r="AT156" s="139">
        <f>ROUND(SUM(AV156:AW156),2)</f>
        <v>0</v>
      </c>
      <c r="AU156" s="140">
        <f>'C - VV IO-03 - Dešť kanal'!P125</f>
        <v>0</v>
      </c>
      <c r="AV156" s="139">
        <f>'C - VV IO-03 - Dešť kanal'!J35</f>
        <v>0</v>
      </c>
      <c r="AW156" s="139">
        <f>'C - VV IO-03 - Dešť kanal'!J36</f>
        <v>0</v>
      </c>
      <c r="AX156" s="139">
        <f>'C - VV IO-03 - Dešť kanal'!J37</f>
        <v>0</v>
      </c>
      <c r="AY156" s="139">
        <f>'C - VV IO-03 - Dešť kanal'!J38</f>
        <v>0</v>
      </c>
      <c r="AZ156" s="139">
        <f>'C - VV IO-03 - Dešť kanal'!F35</f>
        <v>0</v>
      </c>
      <c r="BA156" s="139">
        <f>'C - VV IO-03 - Dešť kanal'!F36</f>
        <v>0</v>
      </c>
      <c r="BB156" s="139">
        <f>'C - VV IO-03 - Dešť kanal'!F37</f>
        <v>0</v>
      </c>
      <c r="BC156" s="139">
        <f>'C - VV IO-03 - Dešť kanal'!F38</f>
        <v>0</v>
      </c>
      <c r="BD156" s="141">
        <f>'C - VV IO-03 - Dešť kanal'!F39</f>
        <v>0</v>
      </c>
      <c r="BE156" s="4"/>
      <c r="BT156" s="142" t="s">
        <v>92</v>
      </c>
      <c r="BV156" s="142" t="s">
        <v>85</v>
      </c>
      <c r="BW156" s="142" t="s">
        <v>227</v>
      </c>
      <c r="BX156" s="142" t="s">
        <v>178</v>
      </c>
      <c r="CL156" s="142" t="s">
        <v>1</v>
      </c>
    </row>
    <row r="157" s="4" customFormat="1" ht="16.5" customHeight="1">
      <c r="A157" s="133" t="s">
        <v>93</v>
      </c>
      <c r="B157" s="71"/>
      <c r="C157" s="134"/>
      <c r="D157" s="134"/>
      <c r="E157" s="135" t="s">
        <v>82</v>
      </c>
      <c r="F157" s="135"/>
      <c r="G157" s="135"/>
      <c r="H157" s="135"/>
      <c r="I157" s="135"/>
      <c r="J157" s="134"/>
      <c r="K157" s="135" t="s">
        <v>228</v>
      </c>
      <c r="L157" s="135"/>
      <c r="M157" s="135"/>
      <c r="N157" s="135"/>
      <c r="O157" s="135"/>
      <c r="P157" s="135"/>
      <c r="Q157" s="135"/>
      <c r="R157" s="135"/>
      <c r="S157" s="135"/>
      <c r="T157" s="135"/>
      <c r="U157" s="135"/>
      <c r="V157" s="135"/>
      <c r="W157" s="135"/>
      <c r="X157" s="135"/>
      <c r="Y157" s="135"/>
      <c r="Z157" s="135"/>
      <c r="AA157" s="135"/>
      <c r="AB157" s="135"/>
      <c r="AC157" s="135"/>
      <c r="AD157" s="135"/>
      <c r="AE157" s="135"/>
      <c r="AF157" s="135"/>
      <c r="AG157" s="136">
        <f>'D - VV IO-04 - Teplovod'!J32</f>
        <v>0</v>
      </c>
      <c r="AH157" s="134"/>
      <c r="AI157" s="134"/>
      <c r="AJ157" s="134"/>
      <c r="AK157" s="134"/>
      <c r="AL157" s="134"/>
      <c r="AM157" s="134"/>
      <c r="AN157" s="136">
        <f>SUM(AG157,AT157)</f>
        <v>0</v>
      </c>
      <c r="AO157" s="134"/>
      <c r="AP157" s="134"/>
      <c r="AQ157" s="137" t="s">
        <v>96</v>
      </c>
      <c r="AR157" s="73"/>
      <c r="AS157" s="138">
        <v>0</v>
      </c>
      <c r="AT157" s="139">
        <f>ROUND(SUM(AV157:AW157),2)</f>
        <v>0</v>
      </c>
      <c r="AU157" s="140">
        <f>'D - VV IO-04 - Teplovod'!P128</f>
        <v>0</v>
      </c>
      <c r="AV157" s="139">
        <f>'D - VV IO-04 - Teplovod'!J35</f>
        <v>0</v>
      </c>
      <c r="AW157" s="139">
        <f>'D - VV IO-04 - Teplovod'!J36</f>
        <v>0</v>
      </c>
      <c r="AX157" s="139">
        <f>'D - VV IO-04 - Teplovod'!J37</f>
        <v>0</v>
      </c>
      <c r="AY157" s="139">
        <f>'D - VV IO-04 - Teplovod'!J38</f>
        <v>0</v>
      </c>
      <c r="AZ157" s="139">
        <f>'D - VV IO-04 - Teplovod'!F35</f>
        <v>0</v>
      </c>
      <c r="BA157" s="139">
        <f>'D - VV IO-04 - Teplovod'!F36</f>
        <v>0</v>
      </c>
      <c r="BB157" s="139">
        <f>'D - VV IO-04 - Teplovod'!F37</f>
        <v>0</v>
      </c>
      <c r="BC157" s="139">
        <f>'D - VV IO-04 - Teplovod'!F38</f>
        <v>0</v>
      </c>
      <c r="BD157" s="141">
        <f>'D - VV IO-04 - Teplovod'!F39</f>
        <v>0</v>
      </c>
      <c r="BE157" s="4"/>
      <c r="BT157" s="142" t="s">
        <v>92</v>
      </c>
      <c r="BV157" s="142" t="s">
        <v>85</v>
      </c>
      <c r="BW157" s="142" t="s">
        <v>229</v>
      </c>
      <c r="BX157" s="142" t="s">
        <v>178</v>
      </c>
      <c r="CL157" s="142" t="s">
        <v>1</v>
      </c>
    </row>
    <row r="158" s="4" customFormat="1" ht="16.5" customHeight="1">
      <c r="A158" s="133" t="s">
        <v>93</v>
      </c>
      <c r="B158" s="71"/>
      <c r="C158" s="134"/>
      <c r="D158" s="134"/>
      <c r="E158" s="135" t="s">
        <v>120</v>
      </c>
      <c r="F158" s="135"/>
      <c r="G158" s="135"/>
      <c r="H158" s="135"/>
      <c r="I158" s="135"/>
      <c r="J158" s="134"/>
      <c r="K158" s="135" t="s">
        <v>230</v>
      </c>
      <c r="L158" s="135"/>
      <c r="M158" s="135"/>
      <c r="N158" s="135"/>
      <c r="O158" s="135"/>
      <c r="P158" s="135"/>
      <c r="Q158" s="135"/>
      <c r="R158" s="135"/>
      <c r="S158" s="135"/>
      <c r="T158" s="135"/>
      <c r="U158" s="135"/>
      <c r="V158" s="135"/>
      <c r="W158" s="135"/>
      <c r="X158" s="135"/>
      <c r="Y158" s="135"/>
      <c r="Z158" s="135"/>
      <c r="AA158" s="135"/>
      <c r="AB158" s="135"/>
      <c r="AC158" s="135"/>
      <c r="AD158" s="135"/>
      <c r="AE158" s="135"/>
      <c r="AF158" s="135"/>
      <c r="AG158" s="136">
        <f>'E - VV IO-05 - Venk elektro'!J32</f>
        <v>0</v>
      </c>
      <c r="AH158" s="134"/>
      <c r="AI158" s="134"/>
      <c r="AJ158" s="134"/>
      <c r="AK158" s="134"/>
      <c r="AL158" s="134"/>
      <c r="AM158" s="134"/>
      <c r="AN158" s="136">
        <f>SUM(AG158,AT158)</f>
        <v>0</v>
      </c>
      <c r="AO158" s="134"/>
      <c r="AP158" s="134"/>
      <c r="AQ158" s="137" t="s">
        <v>96</v>
      </c>
      <c r="AR158" s="73"/>
      <c r="AS158" s="138">
        <v>0</v>
      </c>
      <c r="AT158" s="139">
        <f>ROUND(SUM(AV158:AW158),2)</f>
        <v>0</v>
      </c>
      <c r="AU158" s="140">
        <f>'E - VV IO-05 - Venk elektro'!P124</f>
        <v>0</v>
      </c>
      <c r="AV158" s="139">
        <f>'E - VV IO-05 - Venk elektro'!J35</f>
        <v>0</v>
      </c>
      <c r="AW158" s="139">
        <f>'E - VV IO-05 - Venk elektro'!J36</f>
        <v>0</v>
      </c>
      <c r="AX158" s="139">
        <f>'E - VV IO-05 - Venk elektro'!J37</f>
        <v>0</v>
      </c>
      <c r="AY158" s="139">
        <f>'E - VV IO-05 - Venk elektro'!J38</f>
        <v>0</v>
      </c>
      <c r="AZ158" s="139">
        <f>'E - VV IO-05 - Venk elektro'!F35</f>
        <v>0</v>
      </c>
      <c r="BA158" s="139">
        <f>'E - VV IO-05 - Venk elektro'!F36</f>
        <v>0</v>
      </c>
      <c r="BB158" s="139">
        <f>'E - VV IO-05 - Venk elektro'!F37</f>
        <v>0</v>
      </c>
      <c r="BC158" s="139">
        <f>'E - VV IO-05 - Venk elektro'!F38</f>
        <v>0</v>
      </c>
      <c r="BD158" s="141">
        <f>'E - VV IO-05 - Venk elektro'!F39</f>
        <v>0</v>
      </c>
      <c r="BE158" s="4"/>
      <c r="BT158" s="142" t="s">
        <v>92</v>
      </c>
      <c r="BV158" s="142" t="s">
        <v>85</v>
      </c>
      <c r="BW158" s="142" t="s">
        <v>231</v>
      </c>
      <c r="BX158" s="142" t="s">
        <v>178</v>
      </c>
      <c r="CL158" s="142" t="s">
        <v>1</v>
      </c>
    </row>
    <row r="159" s="4" customFormat="1" ht="16.5" customHeight="1">
      <c r="A159" s="133" t="s">
        <v>93</v>
      </c>
      <c r="B159" s="71"/>
      <c r="C159" s="134"/>
      <c r="D159" s="134"/>
      <c r="E159" s="135" t="s">
        <v>123</v>
      </c>
      <c r="F159" s="135"/>
      <c r="G159" s="135"/>
      <c r="H159" s="135"/>
      <c r="I159" s="135"/>
      <c r="J159" s="134"/>
      <c r="K159" s="135" t="s">
        <v>232</v>
      </c>
      <c r="L159" s="135"/>
      <c r="M159" s="135"/>
      <c r="N159" s="135"/>
      <c r="O159" s="135"/>
      <c r="P159" s="135"/>
      <c r="Q159" s="135"/>
      <c r="R159" s="135"/>
      <c r="S159" s="135"/>
      <c r="T159" s="135"/>
      <c r="U159" s="135"/>
      <c r="V159" s="135"/>
      <c r="W159" s="135"/>
      <c r="X159" s="135"/>
      <c r="Y159" s="135"/>
      <c r="Z159" s="135"/>
      <c r="AA159" s="135"/>
      <c r="AB159" s="135"/>
      <c r="AC159" s="135"/>
      <c r="AD159" s="135"/>
      <c r="AE159" s="135"/>
      <c r="AF159" s="135"/>
      <c r="AG159" s="136">
        <f>'F - VV VRN'!J32</f>
        <v>0</v>
      </c>
      <c r="AH159" s="134"/>
      <c r="AI159" s="134"/>
      <c r="AJ159" s="134"/>
      <c r="AK159" s="134"/>
      <c r="AL159" s="134"/>
      <c r="AM159" s="134"/>
      <c r="AN159" s="136">
        <f>SUM(AG159,AT159)</f>
        <v>0</v>
      </c>
      <c r="AO159" s="134"/>
      <c r="AP159" s="134"/>
      <c r="AQ159" s="137" t="s">
        <v>96</v>
      </c>
      <c r="AR159" s="73"/>
      <c r="AS159" s="144">
        <v>0</v>
      </c>
      <c r="AT159" s="145">
        <f>ROUND(SUM(AV159:AW159),2)</f>
        <v>0</v>
      </c>
      <c r="AU159" s="146">
        <f>'F - VV VRN'!P128</f>
        <v>0</v>
      </c>
      <c r="AV159" s="145">
        <f>'F - VV VRN'!J35</f>
        <v>0</v>
      </c>
      <c r="AW159" s="145">
        <f>'F - VV VRN'!J36</f>
        <v>0</v>
      </c>
      <c r="AX159" s="145">
        <f>'F - VV VRN'!J37</f>
        <v>0</v>
      </c>
      <c r="AY159" s="145">
        <f>'F - VV VRN'!J38</f>
        <v>0</v>
      </c>
      <c r="AZ159" s="145">
        <f>'F - VV VRN'!F35</f>
        <v>0</v>
      </c>
      <c r="BA159" s="145">
        <f>'F - VV VRN'!F36</f>
        <v>0</v>
      </c>
      <c r="BB159" s="145">
        <f>'F - VV VRN'!F37</f>
        <v>0</v>
      </c>
      <c r="BC159" s="145">
        <f>'F - VV VRN'!F38</f>
        <v>0</v>
      </c>
      <c r="BD159" s="147">
        <f>'F - VV VRN'!F39</f>
        <v>0</v>
      </c>
      <c r="BE159" s="4"/>
      <c r="BT159" s="142" t="s">
        <v>92</v>
      </c>
      <c r="BV159" s="142" t="s">
        <v>85</v>
      </c>
      <c r="BW159" s="142" t="s">
        <v>233</v>
      </c>
      <c r="BX159" s="142" t="s">
        <v>178</v>
      </c>
      <c r="CL159" s="142" t="s">
        <v>1</v>
      </c>
    </row>
    <row r="160" s="2" customFormat="1" ht="30" customHeight="1">
      <c r="A160" s="39"/>
      <c r="B160" s="40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F160" s="41"/>
      <c r="AG160" s="41"/>
      <c r="AH160" s="41"/>
      <c r="AI160" s="41"/>
      <c r="AJ160" s="41"/>
      <c r="AK160" s="41"/>
      <c r="AL160" s="41"/>
      <c r="AM160" s="41"/>
      <c r="AN160" s="41"/>
      <c r="AO160" s="41"/>
      <c r="AP160" s="41"/>
      <c r="AQ160" s="41"/>
      <c r="AR160" s="45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</row>
    <row r="161" s="2" customFormat="1" ht="6.96" customHeight="1">
      <c r="A161" s="39"/>
      <c r="B161" s="67"/>
      <c r="C161" s="68"/>
      <c r="D161" s="68"/>
      <c r="E161" s="68"/>
      <c r="F161" s="68"/>
      <c r="G161" s="68"/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  <c r="Z161" s="68"/>
      <c r="AA161" s="68"/>
      <c r="AB161" s="68"/>
      <c r="AC161" s="68"/>
      <c r="AD161" s="68"/>
      <c r="AE161" s="68"/>
      <c r="AF161" s="68"/>
      <c r="AG161" s="68"/>
      <c r="AH161" s="68"/>
      <c r="AI161" s="68"/>
      <c r="AJ161" s="68"/>
      <c r="AK161" s="68"/>
      <c r="AL161" s="68"/>
      <c r="AM161" s="68"/>
      <c r="AN161" s="68"/>
      <c r="AO161" s="68"/>
      <c r="AP161" s="68"/>
      <c r="AQ161" s="68"/>
      <c r="AR161" s="45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</row>
  </sheetData>
  <sheetProtection sheet="1" formatColumns="0" formatRows="0" objects="1" scenarios="1" spinCount="100000" saltValue="NUUz3mAw69/BMIyxjyh6JKZEQfgKM+7IYUuwAxSdJ4m44on/jPTDya8hJy86+vqgEp36NRR3dLQM5t2bpzRIKQ==" hashValue="0mKNBpOWk8ichDLd4oObDYOdRle5Yk9/qD8H4jpz/eibRhbaLTrtNV8y1+yr0nm5K8/pT4pXJtesTNW1l48hZA==" algorithmName="SHA-512" password="E8C7"/>
  <mergeCells count="298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N101:AP101"/>
    <mergeCell ref="AG101:AM101"/>
    <mergeCell ref="AG102:AM102"/>
    <mergeCell ref="AN102:AP102"/>
    <mergeCell ref="AN103:AP103"/>
    <mergeCell ref="AG103:AM103"/>
    <mergeCell ref="AN104:AP104"/>
    <mergeCell ref="AG104:AM104"/>
    <mergeCell ref="AN105:AP105"/>
    <mergeCell ref="AG105:AM105"/>
    <mergeCell ref="AG106:AM106"/>
    <mergeCell ref="AN106:AP106"/>
    <mergeCell ref="AG107:AM107"/>
    <mergeCell ref="AN107:AP107"/>
    <mergeCell ref="AG108:AM108"/>
    <mergeCell ref="AN108:AP108"/>
    <mergeCell ref="AG109:AM109"/>
    <mergeCell ref="AN109:AP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G118:AM118"/>
    <mergeCell ref="AN118:AP118"/>
    <mergeCell ref="AG119:AM119"/>
    <mergeCell ref="AN119:AP119"/>
    <mergeCell ref="AN120:AP120"/>
    <mergeCell ref="AG120:AM120"/>
    <mergeCell ref="AN121:AP121"/>
    <mergeCell ref="AG121:AM121"/>
    <mergeCell ref="AN122:AP122"/>
    <mergeCell ref="AG122:AM122"/>
    <mergeCell ref="AN123:AP123"/>
    <mergeCell ref="AG123:AM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G128:AM128"/>
    <mergeCell ref="AN128:AP128"/>
    <mergeCell ref="AN129:AP129"/>
    <mergeCell ref="AG129:AM129"/>
    <mergeCell ref="AG130:AM130"/>
    <mergeCell ref="AN130:AP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G135:AM135"/>
    <mergeCell ref="AN135:AP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N140:AP140"/>
    <mergeCell ref="AG140:AM140"/>
    <mergeCell ref="AG141:AM141"/>
    <mergeCell ref="AN141:AP141"/>
    <mergeCell ref="AN142:AP142"/>
    <mergeCell ref="AG142:AM142"/>
    <mergeCell ref="AG143:AM143"/>
    <mergeCell ref="AN143:AP143"/>
    <mergeCell ref="AG144:AM144"/>
    <mergeCell ref="AN144:AP144"/>
    <mergeCell ref="AG145:AM145"/>
    <mergeCell ref="AN145:AP145"/>
    <mergeCell ref="AG146:AM146"/>
    <mergeCell ref="AN146:AP146"/>
    <mergeCell ref="AN147:AP147"/>
    <mergeCell ref="AG147:AM147"/>
    <mergeCell ref="AG148:AM148"/>
    <mergeCell ref="AN148:AP148"/>
    <mergeCell ref="AN149:AP149"/>
    <mergeCell ref="AG149:AM149"/>
    <mergeCell ref="AN150:AP150"/>
    <mergeCell ref="AG150:AM150"/>
    <mergeCell ref="AN151:AP151"/>
    <mergeCell ref="AG151:AM151"/>
    <mergeCell ref="AG152:AM152"/>
    <mergeCell ref="AN152:AP152"/>
    <mergeCell ref="AN153:AP153"/>
    <mergeCell ref="AG153:AM153"/>
    <mergeCell ref="AN154:AP154"/>
    <mergeCell ref="AG154:AM154"/>
    <mergeCell ref="AN155:AP155"/>
    <mergeCell ref="AG155:AM155"/>
    <mergeCell ref="AN156:AP156"/>
    <mergeCell ref="AG156:AM156"/>
    <mergeCell ref="AN157:AP157"/>
    <mergeCell ref="AG157:AM157"/>
    <mergeCell ref="AN158:AP158"/>
    <mergeCell ref="AG158:AM158"/>
    <mergeCell ref="AN159:AP159"/>
    <mergeCell ref="AG159:AM159"/>
    <mergeCell ref="L85:AO85"/>
    <mergeCell ref="C92:G92"/>
    <mergeCell ref="I92:AF92"/>
    <mergeCell ref="J95:AF95"/>
    <mergeCell ref="D95:H95"/>
    <mergeCell ref="K96:AF96"/>
    <mergeCell ref="E96:I96"/>
    <mergeCell ref="K97:AF97"/>
    <mergeCell ref="E97:I97"/>
    <mergeCell ref="F98:J98"/>
    <mergeCell ref="L98:AF98"/>
    <mergeCell ref="F99:J99"/>
    <mergeCell ref="L99:AF99"/>
    <mergeCell ref="L100:AF100"/>
    <mergeCell ref="F100:J100"/>
    <mergeCell ref="F101:J101"/>
    <mergeCell ref="L101:AF101"/>
    <mergeCell ref="M102:AF102"/>
    <mergeCell ref="G102:K102"/>
    <mergeCell ref="M103:AF103"/>
    <mergeCell ref="G103:K103"/>
    <mergeCell ref="AM87:AN87"/>
    <mergeCell ref="AM89:AP89"/>
    <mergeCell ref="AS89:AT91"/>
    <mergeCell ref="AM90:AP90"/>
    <mergeCell ref="AN92:AP92"/>
    <mergeCell ref="AG92:AM92"/>
    <mergeCell ref="AG95:AM95"/>
    <mergeCell ref="AN95:AP95"/>
    <mergeCell ref="AG96:AM96"/>
    <mergeCell ref="AN96:AP96"/>
    <mergeCell ref="AN97:AP97"/>
    <mergeCell ref="AG97:AM97"/>
    <mergeCell ref="AN98:AP98"/>
    <mergeCell ref="AG98:AM98"/>
    <mergeCell ref="AG99:AM99"/>
    <mergeCell ref="AN99:AP99"/>
    <mergeCell ref="AG100:AM100"/>
    <mergeCell ref="AN100:AP100"/>
    <mergeCell ref="AG94:AM94"/>
    <mergeCell ref="AN94:AP94"/>
    <mergeCell ref="M104:AF104"/>
    <mergeCell ref="G104:K104"/>
    <mergeCell ref="L105:AF105"/>
    <mergeCell ref="F105:J105"/>
    <mergeCell ref="L106:AF106"/>
    <mergeCell ref="F106:J106"/>
    <mergeCell ref="M107:AF107"/>
    <mergeCell ref="G107:K107"/>
    <mergeCell ref="M108:AF108"/>
    <mergeCell ref="G108:K108"/>
    <mergeCell ref="M109:AF109"/>
    <mergeCell ref="G109:K109"/>
    <mergeCell ref="M110:AF110"/>
    <mergeCell ref="G110:K110"/>
    <mergeCell ref="G111:K111"/>
    <mergeCell ref="M111:AF111"/>
    <mergeCell ref="F112:J112"/>
    <mergeCell ref="L112:AF112"/>
    <mergeCell ref="K113:AF113"/>
    <mergeCell ref="E113:I113"/>
    <mergeCell ref="F114:J114"/>
    <mergeCell ref="L114:AF114"/>
    <mergeCell ref="F115:J115"/>
    <mergeCell ref="L115:AF115"/>
    <mergeCell ref="F116:J116"/>
    <mergeCell ref="L116:AF116"/>
    <mergeCell ref="F117:J117"/>
    <mergeCell ref="L117:AF117"/>
    <mergeCell ref="F118:J118"/>
    <mergeCell ref="L118:AF118"/>
    <mergeCell ref="F119:J119"/>
    <mergeCell ref="L119:AF119"/>
    <mergeCell ref="M120:AF120"/>
    <mergeCell ref="G120:K120"/>
    <mergeCell ref="G121:K121"/>
    <mergeCell ref="M121:AF121"/>
    <mergeCell ref="M122:AF122"/>
    <mergeCell ref="G122:K122"/>
    <mergeCell ref="G123:K123"/>
    <mergeCell ref="M123:AF123"/>
    <mergeCell ref="L124:AF124"/>
    <mergeCell ref="F124:J124"/>
    <mergeCell ref="E125:I125"/>
    <mergeCell ref="K125:AF125"/>
    <mergeCell ref="K126:AF126"/>
    <mergeCell ref="E126:I126"/>
    <mergeCell ref="E127:I127"/>
    <mergeCell ref="K127:AF127"/>
    <mergeCell ref="E128:I128"/>
    <mergeCell ref="K128:AF128"/>
    <mergeCell ref="E129:I129"/>
    <mergeCell ref="K129:AF129"/>
    <mergeCell ref="K130:AF130"/>
    <mergeCell ref="E130:I130"/>
    <mergeCell ref="D131:H131"/>
    <mergeCell ref="J131:AF131"/>
    <mergeCell ref="E132:I132"/>
    <mergeCell ref="K132:AF132"/>
    <mergeCell ref="L133:AF133"/>
    <mergeCell ref="F133:J133"/>
    <mergeCell ref="L134:AF134"/>
    <mergeCell ref="F134:J134"/>
    <mergeCell ref="L135:AF135"/>
    <mergeCell ref="F135:J135"/>
    <mergeCell ref="F136:J136"/>
    <mergeCell ref="L136:AF136"/>
    <mergeCell ref="L137:AF137"/>
    <mergeCell ref="F137:J137"/>
    <mergeCell ref="L138:AF138"/>
    <mergeCell ref="F138:J138"/>
    <mergeCell ref="K139:AF139"/>
    <mergeCell ref="E139:I139"/>
    <mergeCell ref="F140:J140"/>
    <mergeCell ref="L140:AF140"/>
    <mergeCell ref="F141:J141"/>
    <mergeCell ref="L141:AF141"/>
    <mergeCell ref="L142:AF142"/>
    <mergeCell ref="F142:J142"/>
    <mergeCell ref="F143:J143"/>
    <mergeCell ref="L143:AF143"/>
    <mergeCell ref="F144:J144"/>
    <mergeCell ref="L144:AF144"/>
    <mergeCell ref="L145:AF145"/>
    <mergeCell ref="F145:J145"/>
    <mergeCell ref="E146:I146"/>
    <mergeCell ref="K146:AF146"/>
    <mergeCell ref="L147:AF147"/>
    <mergeCell ref="F147:J147"/>
    <mergeCell ref="L148:AF148"/>
    <mergeCell ref="F148:J148"/>
    <mergeCell ref="F149:J149"/>
    <mergeCell ref="L149:AF149"/>
    <mergeCell ref="F150:J150"/>
    <mergeCell ref="L150:AF150"/>
    <mergeCell ref="F151:J151"/>
    <mergeCell ref="L151:AF151"/>
    <mergeCell ref="F152:J152"/>
    <mergeCell ref="L152:AF152"/>
    <mergeCell ref="F153:J153"/>
    <mergeCell ref="L153:AF153"/>
    <mergeCell ref="E154:I154"/>
    <mergeCell ref="K154:AF154"/>
    <mergeCell ref="E155:I155"/>
    <mergeCell ref="K155:AF155"/>
    <mergeCell ref="E156:I156"/>
    <mergeCell ref="K156:AF156"/>
    <mergeCell ref="E157:I157"/>
    <mergeCell ref="K157:AF157"/>
    <mergeCell ref="E158:I158"/>
    <mergeCell ref="K158:AF158"/>
    <mergeCell ref="E159:I159"/>
    <mergeCell ref="K159:AF159"/>
  </mergeCells>
  <hyperlinks>
    <hyperlink ref="A96" location="'PS - Příprava staveniště'!C2" display="/"/>
    <hyperlink ref="A98" location="'A - HV SO-01 AST'!C2" display="/"/>
    <hyperlink ref="A99" location="'B - HV SO-01 ZT'!C2" display="/"/>
    <hyperlink ref="A100" location="'C - HV SO-01 UT'!C2" display="/"/>
    <hyperlink ref="A102" location="'A - HV SO-01 VZT zázemí'!C2" display="/"/>
    <hyperlink ref="A103" location="'B - HV SO-01 VZT rekup'!C2" display="/"/>
    <hyperlink ref="A104" location="'C - HV SO-01 VZT ostatní'!C2" display="/"/>
    <hyperlink ref="A105" location="'E - HV SO-01 MaR'!C2" display="/"/>
    <hyperlink ref="A107" location="'A - HV SO-01 EL rozv RSS'!C2" display="/"/>
    <hyperlink ref="A108" location="'B - HV SO-01 EL rozv RSS01'!C2" display="/"/>
    <hyperlink ref="A109" location="'C - HV SO-01 EL rozvody'!C2" display="/"/>
    <hyperlink ref="A110" location="'D - HV SO-01 EL osvětl'!C2" display="/"/>
    <hyperlink ref="A111" location="'E - HV SO-01 hrom'!C2" display="/"/>
    <hyperlink ref="A112" location="'G - HV SO-01 SLP'!C2" display="/"/>
    <hyperlink ref="A114" location="'A - HV SO-02 AST'!C2" display="/"/>
    <hyperlink ref="A115" location="'B - HV SO-02 ZT'!C2" display="/"/>
    <hyperlink ref="A116" location="'C - HV SO-02 UT'!C2" display="/"/>
    <hyperlink ref="A117" location="'D - HV SO-02 VZT'!C2" display="/"/>
    <hyperlink ref="A118" location="'E - HV SO-02 MaR'!C2" display="/"/>
    <hyperlink ref="A120" location="'A - HV SO-02 EL rozv RSS'!C2" display="/"/>
    <hyperlink ref="A121" location="'B - HV SO-02 EL rozvody'!C2" display="/"/>
    <hyperlink ref="A122" location="'C - HV SO-02 EL osvětl'!C2" display="/"/>
    <hyperlink ref="A123" location="'D - HV SO-02 EL hrom'!C2" display="/"/>
    <hyperlink ref="A124" location="'G - HV SO-02 SLP'!C2" display="/"/>
    <hyperlink ref="A125" location="'A - HV IO-01 Vodovod'!C2" display="/"/>
    <hyperlink ref="A126" location="'B - HV IO-02 - Splašk kanal'!C2" display="/"/>
    <hyperlink ref="A127" location="'C - HV IO-03 Dešť kanal'!C2" display="/"/>
    <hyperlink ref="A128" location="'D - HV IO-04 Teplovod'!C2" display="/"/>
    <hyperlink ref="A129" location="'E - HV IO-05 Venk elektro'!C2" display="/"/>
    <hyperlink ref="A130" location="'F - HV VRN'!C2" display="/"/>
    <hyperlink ref="A133" location="'A - VV SO-01 ZT'!C2" display="/"/>
    <hyperlink ref="A134" location="'B - VV SO-01 UT'!C2" display="/"/>
    <hyperlink ref="A135" location="'C - VV SO-01 VZT'!C2" display="/"/>
    <hyperlink ref="A136" location="'D - VV SO-01 MaR'!C2" display="/"/>
    <hyperlink ref="A137" location="'F - VV SO-01 EL'!C2" display="/"/>
    <hyperlink ref="A138" location="'G - VV SO-01 SLP'!C2" display="/"/>
    <hyperlink ref="A140" location="'A - VV SO-02 ZT'!C2" display="/"/>
    <hyperlink ref="A141" location="'B - VV SO-02 UT'!C2" display="/"/>
    <hyperlink ref="A142" location="'C - VV SO-02 VZT'!C2" display="/"/>
    <hyperlink ref="A143" location="'D - VV SO-02 MaR'!C2" display="/"/>
    <hyperlink ref="A144" location="'E - VV SO-02 EL'!C2" display="/"/>
    <hyperlink ref="A145" location="'F - VV SO-02 SLP'!C2" display="/"/>
    <hyperlink ref="A147" location="'A - VV SO-03 plochy'!C2" display="/"/>
    <hyperlink ref="A148" location="'B - VV SO-03 stěny'!C2" display="/"/>
    <hyperlink ref="A149" location="'C - VV SO-03 schodiště'!C2" display="/"/>
    <hyperlink ref="A150" location="'D - VV SO-03 zábradlí'!C2" display="/"/>
    <hyperlink ref="A151" location="'E - VV SO-03 oplocení'!C2" display="/"/>
    <hyperlink ref="A152" location="'F - VV SO-03 přístřešek'!C2" display="/"/>
    <hyperlink ref="A153" location="'G - VV SO-03 sadové'!C2" display="/"/>
    <hyperlink ref="A154" location="'A - VV IO-01 - Vodov příp'!C2" display="/"/>
    <hyperlink ref="A155" location="'B - VV IO-02 - Splašk kanal'!C2" display="/"/>
    <hyperlink ref="A156" location="'C - VV IO-03 - Dešť kanal'!C2" display="/"/>
    <hyperlink ref="A157" location="'D - VV IO-04 - Teplovod'!C2" display="/"/>
    <hyperlink ref="A158" location="'E - VV IO-05 - Venk elektro'!C2" display="/"/>
    <hyperlink ref="A159" location="'F - VV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236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238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">
        <v>38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39</v>
      </c>
      <c r="F26" s="39"/>
      <c r="G26" s="39"/>
      <c r="H26" s="39"/>
      <c r="I26" s="152" t="s">
        <v>28</v>
      </c>
      <c r="J26" s="142" t="s">
        <v>40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ROUND((SUM(BE127:BE209)),  2)</f>
        <v>0</v>
      </c>
      <c r="G35" s="39"/>
      <c r="H35" s="39"/>
      <c r="I35" s="166">
        <v>0.20999999999999999</v>
      </c>
      <c r="J35" s="165">
        <f>ROUND(((SUM(BE127:BE209))*I35),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ROUND((SUM(BF127:BF209)),  2)</f>
        <v>0</v>
      </c>
      <c r="G36" s="39"/>
      <c r="H36" s="39"/>
      <c r="I36" s="166">
        <v>0.14999999999999999</v>
      </c>
      <c r="J36" s="165">
        <f>ROUND(((SUM(BF127:BF209))*I36),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ROUND((SUM(BG127:BG209)),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ROUND((SUM(BH127:BH209)),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ROUND((SUM(BI127:BI209)),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PS - Příprava staveniště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244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245</v>
      </c>
      <c r="E100" s="198"/>
      <c r="F100" s="198"/>
      <c r="G100" s="198"/>
      <c r="H100" s="198"/>
      <c r="I100" s="198"/>
      <c r="J100" s="199">
        <f>J129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246</v>
      </c>
      <c r="E101" s="198"/>
      <c r="F101" s="198"/>
      <c r="G101" s="198"/>
      <c r="H101" s="198"/>
      <c r="I101" s="198"/>
      <c r="J101" s="199">
        <f>J190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247</v>
      </c>
      <c r="E102" s="198"/>
      <c r="F102" s="198"/>
      <c r="G102" s="198"/>
      <c r="H102" s="198"/>
      <c r="I102" s="198"/>
      <c r="J102" s="199">
        <f>J195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248</v>
      </c>
      <c r="E103" s="198"/>
      <c r="F103" s="198"/>
      <c r="G103" s="198"/>
      <c r="H103" s="198"/>
      <c r="I103" s="198"/>
      <c r="J103" s="199">
        <f>J200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0"/>
      <c r="C104" s="191"/>
      <c r="D104" s="192" t="s">
        <v>249</v>
      </c>
      <c r="E104" s="193"/>
      <c r="F104" s="193"/>
      <c r="G104" s="193"/>
      <c r="H104" s="193"/>
      <c r="I104" s="193"/>
      <c r="J104" s="194">
        <f>J206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6"/>
      <c r="C105" s="134"/>
      <c r="D105" s="197" t="s">
        <v>250</v>
      </c>
      <c r="E105" s="198"/>
      <c r="F105" s="198"/>
      <c r="G105" s="198"/>
      <c r="H105" s="198"/>
      <c r="I105" s="198"/>
      <c r="J105" s="199">
        <f>J207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251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Komunitní bydlení v Rokytnici v Orlických horách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235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236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237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PS - Příprava staveniště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p.p.č.736/4 a st.p.č.268, Rokytnice v Orlických h.</v>
      </c>
      <c r="G121" s="41"/>
      <c r="H121" s="41"/>
      <c r="I121" s="33" t="s">
        <v>22</v>
      </c>
      <c r="J121" s="80" t="str">
        <f>IF(J14="","",J14)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>Královéhradecký kraj</v>
      </c>
      <c r="G123" s="41"/>
      <c r="H123" s="41"/>
      <c r="I123" s="33" t="s">
        <v>32</v>
      </c>
      <c r="J123" s="37" t="str">
        <f>E23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IF(E20="","",E20)</f>
        <v>Vyplň údaj</v>
      </c>
      <c r="G124" s="41"/>
      <c r="H124" s="41"/>
      <c r="I124" s="33" t="s">
        <v>37</v>
      </c>
      <c r="J124" s="37" t="str">
        <f>E26</f>
        <v>BACing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P128+P206</f>
        <v>0</v>
      </c>
      <c r="Q127" s="105"/>
      <c r="R127" s="209">
        <f>R128+R206</f>
        <v>0</v>
      </c>
      <c r="S127" s="105"/>
      <c r="T127" s="210">
        <f>T128+T206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BK128+BK206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264</v>
      </c>
      <c r="F128" s="215" t="s">
        <v>265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P129+P190+P195+P200</f>
        <v>0</v>
      </c>
      <c r="Q128" s="220"/>
      <c r="R128" s="221">
        <f>R129+R190+R195+R200</f>
        <v>0</v>
      </c>
      <c r="S128" s="220"/>
      <c r="T128" s="222">
        <f>T129+T190+T195+T200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90</v>
      </c>
      <c r="AT128" s="224" t="s">
        <v>82</v>
      </c>
      <c r="AU128" s="224" t="s">
        <v>83</v>
      </c>
      <c r="AY128" s="223" t="s">
        <v>266</v>
      </c>
      <c r="BK128" s="225">
        <f>BK129+BK190+BK195+BK200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90</v>
      </c>
      <c r="F129" s="226" t="s">
        <v>267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SUM(P130:P189)</f>
        <v>0</v>
      </c>
      <c r="Q129" s="220"/>
      <c r="R129" s="221">
        <f>SUM(R130:R189)</f>
        <v>0</v>
      </c>
      <c r="S129" s="220"/>
      <c r="T129" s="222">
        <f>SUM(T130:T189)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90</v>
      </c>
      <c r="AT129" s="224" t="s">
        <v>82</v>
      </c>
      <c r="AU129" s="224" t="s">
        <v>90</v>
      </c>
      <c r="AY129" s="223" t="s">
        <v>266</v>
      </c>
      <c r="BK129" s="225">
        <f>SUM(BK130:BK189)</f>
        <v>0</v>
      </c>
    </row>
    <row r="130" s="2" customFormat="1" ht="49.05" customHeight="1">
      <c r="A130" s="39"/>
      <c r="B130" s="40"/>
      <c r="C130" s="228" t="s">
        <v>90</v>
      </c>
      <c r="D130" s="228" t="s">
        <v>268</v>
      </c>
      <c r="E130" s="229" t="s">
        <v>269</v>
      </c>
      <c r="F130" s="230" t="s">
        <v>270</v>
      </c>
      <c r="G130" s="231" t="s">
        <v>271</v>
      </c>
      <c r="H130" s="232">
        <v>153</v>
      </c>
      <c r="I130" s="233"/>
      <c r="J130" s="234">
        <f>ROUND(I130*H130,2)</f>
        <v>0</v>
      </c>
      <c r="K130" s="230" t="s">
        <v>272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114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114</v>
      </c>
      <c r="BM130" s="239" t="s">
        <v>92</v>
      </c>
    </row>
    <row r="131" s="13" customFormat="1">
      <c r="A131" s="13"/>
      <c r="B131" s="241"/>
      <c r="C131" s="242"/>
      <c r="D131" s="243" t="s">
        <v>176</v>
      </c>
      <c r="E131" s="244" t="s">
        <v>1</v>
      </c>
      <c r="F131" s="245" t="s">
        <v>273</v>
      </c>
      <c r="G131" s="242"/>
      <c r="H131" s="244" t="s">
        <v>1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1" t="s">
        <v>176</v>
      </c>
      <c r="AU131" s="251" t="s">
        <v>92</v>
      </c>
      <c r="AV131" s="13" t="s">
        <v>90</v>
      </c>
      <c r="AW131" s="13" t="s">
        <v>36</v>
      </c>
      <c r="AX131" s="13" t="s">
        <v>83</v>
      </c>
      <c r="AY131" s="251" t="s">
        <v>266</v>
      </c>
    </row>
    <row r="132" s="14" customFormat="1">
      <c r="A132" s="14"/>
      <c r="B132" s="252"/>
      <c r="C132" s="253"/>
      <c r="D132" s="243" t="s">
        <v>176</v>
      </c>
      <c r="E132" s="254" t="s">
        <v>1</v>
      </c>
      <c r="F132" s="255" t="s">
        <v>274</v>
      </c>
      <c r="G132" s="253"/>
      <c r="H132" s="256">
        <v>120</v>
      </c>
      <c r="I132" s="257"/>
      <c r="J132" s="253"/>
      <c r="K132" s="253"/>
      <c r="L132" s="258"/>
      <c r="M132" s="259"/>
      <c r="N132" s="260"/>
      <c r="O132" s="260"/>
      <c r="P132" s="260"/>
      <c r="Q132" s="260"/>
      <c r="R132" s="260"/>
      <c r="S132" s="260"/>
      <c r="T132" s="26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2" t="s">
        <v>176</v>
      </c>
      <c r="AU132" s="262" t="s">
        <v>92</v>
      </c>
      <c r="AV132" s="14" t="s">
        <v>92</v>
      </c>
      <c r="AW132" s="14" t="s">
        <v>36</v>
      </c>
      <c r="AX132" s="14" t="s">
        <v>83</v>
      </c>
      <c r="AY132" s="262" t="s">
        <v>266</v>
      </c>
    </row>
    <row r="133" s="14" customFormat="1">
      <c r="A133" s="14"/>
      <c r="B133" s="252"/>
      <c r="C133" s="253"/>
      <c r="D133" s="243" t="s">
        <v>176</v>
      </c>
      <c r="E133" s="254" t="s">
        <v>1</v>
      </c>
      <c r="F133" s="255" t="s">
        <v>275</v>
      </c>
      <c r="G133" s="253"/>
      <c r="H133" s="256">
        <v>33</v>
      </c>
      <c r="I133" s="257"/>
      <c r="J133" s="253"/>
      <c r="K133" s="253"/>
      <c r="L133" s="258"/>
      <c r="M133" s="259"/>
      <c r="N133" s="260"/>
      <c r="O133" s="260"/>
      <c r="P133" s="260"/>
      <c r="Q133" s="260"/>
      <c r="R133" s="260"/>
      <c r="S133" s="260"/>
      <c r="T133" s="261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2" t="s">
        <v>176</v>
      </c>
      <c r="AU133" s="262" t="s">
        <v>92</v>
      </c>
      <c r="AV133" s="14" t="s">
        <v>92</v>
      </c>
      <c r="AW133" s="14" t="s">
        <v>36</v>
      </c>
      <c r="AX133" s="14" t="s">
        <v>83</v>
      </c>
      <c r="AY133" s="262" t="s">
        <v>266</v>
      </c>
    </row>
    <row r="134" s="15" customFormat="1">
      <c r="A134" s="15"/>
      <c r="B134" s="263"/>
      <c r="C134" s="264"/>
      <c r="D134" s="243" t="s">
        <v>176</v>
      </c>
      <c r="E134" s="265" t="s">
        <v>1</v>
      </c>
      <c r="F134" s="266" t="s">
        <v>276</v>
      </c>
      <c r="G134" s="264"/>
      <c r="H134" s="267">
        <v>153</v>
      </c>
      <c r="I134" s="268"/>
      <c r="J134" s="264"/>
      <c r="K134" s="264"/>
      <c r="L134" s="269"/>
      <c r="M134" s="270"/>
      <c r="N134" s="271"/>
      <c r="O134" s="271"/>
      <c r="P134" s="271"/>
      <c r="Q134" s="271"/>
      <c r="R134" s="271"/>
      <c r="S134" s="271"/>
      <c r="T134" s="272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3" t="s">
        <v>176</v>
      </c>
      <c r="AU134" s="273" t="s">
        <v>92</v>
      </c>
      <c r="AV134" s="15" t="s">
        <v>114</v>
      </c>
      <c r="AW134" s="15" t="s">
        <v>36</v>
      </c>
      <c r="AX134" s="15" t="s">
        <v>90</v>
      </c>
      <c r="AY134" s="273" t="s">
        <v>266</v>
      </c>
    </row>
    <row r="135" s="2" customFormat="1" ht="33" customHeight="1">
      <c r="A135" s="39"/>
      <c r="B135" s="40"/>
      <c r="C135" s="228" t="s">
        <v>92</v>
      </c>
      <c r="D135" s="228" t="s">
        <v>268</v>
      </c>
      <c r="E135" s="229" t="s">
        <v>277</v>
      </c>
      <c r="F135" s="230" t="s">
        <v>278</v>
      </c>
      <c r="G135" s="231" t="s">
        <v>279</v>
      </c>
      <c r="H135" s="232">
        <v>14</v>
      </c>
      <c r="I135" s="233"/>
      <c r="J135" s="234">
        <f>ROUND(I135*H135,2)</f>
        <v>0</v>
      </c>
      <c r="K135" s="230" t="s">
        <v>272</v>
      </c>
      <c r="L135" s="45"/>
      <c r="M135" s="235" t="s">
        <v>1</v>
      </c>
      <c r="N135" s="236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114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114</v>
      </c>
    </row>
    <row r="136" s="13" customFormat="1">
      <c r="A136" s="13"/>
      <c r="B136" s="241"/>
      <c r="C136" s="242"/>
      <c r="D136" s="243" t="s">
        <v>176</v>
      </c>
      <c r="E136" s="244" t="s">
        <v>1</v>
      </c>
      <c r="F136" s="245" t="s">
        <v>273</v>
      </c>
      <c r="G136" s="242"/>
      <c r="H136" s="244" t="s">
        <v>1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176</v>
      </c>
      <c r="AU136" s="251" t="s">
        <v>92</v>
      </c>
      <c r="AV136" s="13" t="s">
        <v>90</v>
      </c>
      <c r="AW136" s="13" t="s">
        <v>36</v>
      </c>
      <c r="AX136" s="13" t="s">
        <v>83</v>
      </c>
      <c r="AY136" s="251" t="s">
        <v>266</v>
      </c>
    </row>
    <row r="137" s="14" customFormat="1">
      <c r="A137" s="14"/>
      <c r="B137" s="252"/>
      <c r="C137" s="253"/>
      <c r="D137" s="243" t="s">
        <v>176</v>
      </c>
      <c r="E137" s="254" t="s">
        <v>1</v>
      </c>
      <c r="F137" s="255" t="s">
        <v>280</v>
      </c>
      <c r="G137" s="253"/>
      <c r="H137" s="256">
        <v>14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176</v>
      </c>
      <c r="AU137" s="262" t="s">
        <v>92</v>
      </c>
      <c r="AV137" s="14" t="s">
        <v>92</v>
      </c>
      <c r="AW137" s="14" t="s">
        <v>36</v>
      </c>
      <c r="AX137" s="14" t="s">
        <v>83</v>
      </c>
      <c r="AY137" s="262" t="s">
        <v>266</v>
      </c>
    </row>
    <row r="138" s="15" customFormat="1">
      <c r="A138" s="15"/>
      <c r="B138" s="263"/>
      <c r="C138" s="264"/>
      <c r="D138" s="243" t="s">
        <v>176</v>
      </c>
      <c r="E138" s="265" t="s">
        <v>1</v>
      </c>
      <c r="F138" s="266" t="s">
        <v>276</v>
      </c>
      <c r="G138" s="264"/>
      <c r="H138" s="267">
        <v>14</v>
      </c>
      <c r="I138" s="268"/>
      <c r="J138" s="264"/>
      <c r="K138" s="264"/>
      <c r="L138" s="269"/>
      <c r="M138" s="270"/>
      <c r="N138" s="271"/>
      <c r="O138" s="271"/>
      <c r="P138" s="271"/>
      <c r="Q138" s="271"/>
      <c r="R138" s="271"/>
      <c r="S138" s="271"/>
      <c r="T138" s="272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3" t="s">
        <v>176</v>
      </c>
      <c r="AU138" s="273" t="s">
        <v>92</v>
      </c>
      <c r="AV138" s="15" t="s">
        <v>114</v>
      </c>
      <c r="AW138" s="15" t="s">
        <v>36</v>
      </c>
      <c r="AX138" s="15" t="s">
        <v>90</v>
      </c>
      <c r="AY138" s="273" t="s">
        <v>266</v>
      </c>
    </row>
    <row r="139" s="2" customFormat="1" ht="37.8" customHeight="1">
      <c r="A139" s="39"/>
      <c r="B139" s="40"/>
      <c r="C139" s="228" t="s">
        <v>103</v>
      </c>
      <c r="D139" s="228" t="s">
        <v>268</v>
      </c>
      <c r="E139" s="229" t="s">
        <v>281</v>
      </c>
      <c r="F139" s="230" t="s">
        <v>282</v>
      </c>
      <c r="G139" s="231" t="s">
        <v>279</v>
      </c>
      <c r="H139" s="232">
        <v>10</v>
      </c>
      <c r="I139" s="233"/>
      <c r="J139" s="234">
        <f>ROUND(I139*H139,2)</f>
        <v>0</v>
      </c>
      <c r="K139" s="230" t="s">
        <v>272</v>
      </c>
      <c r="L139" s="45"/>
      <c r="M139" s="235" t="s">
        <v>1</v>
      </c>
      <c r="N139" s="236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114</v>
      </c>
      <c r="AT139" s="239" t="s">
        <v>268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114</v>
      </c>
      <c r="BM139" s="239" t="s">
        <v>283</v>
      </c>
    </row>
    <row r="140" s="13" customFormat="1">
      <c r="A140" s="13"/>
      <c r="B140" s="241"/>
      <c r="C140" s="242"/>
      <c r="D140" s="243" t="s">
        <v>176</v>
      </c>
      <c r="E140" s="244" t="s">
        <v>1</v>
      </c>
      <c r="F140" s="245" t="s">
        <v>273</v>
      </c>
      <c r="G140" s="242"/>
      <c r="H140" s="244" t="s">
        <v>1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1" t="s">
        <v>176</v>
      </c>
      <c r="AU140" s="251" t="s">
        <v>92</v>
      </c>
      <c r="AV140" s="13" t="s">
        <v>90</v>
      </c>
      <c r="AW140" s="13" t="s">
        <v>36</v>
      </c>
      <c r="AX140" s="13" t="s">
        <v>83</v>
      </c>
      <c r="AY140" s="251" t="s">
        <v>266</v>
      </c>
    </row>
    <row r="141" s="14" customFormat="1">
      <c r="A141" s="14"/>
      <c r="B141" s="252"/>
      <c r="C141" s="253"/>
      <c r="D141" s="243" t="s">
        <v>176</v>
      </c>
      <c r="E141" s="254" t="s">
        <v>1</v>
      </c>
      <c r="F141" s="255" t="s">
        <v>284</v>
      </c>
      <c r="G141" s="253"/>
      <c r="H141" s="256">
        <v>10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176</v>
      </c>
      <c r="AU141" s="262" t="s">
        <v>92</v>
      </c>
      <c r="AV141" s="14" t="s">
        <v>92</v>
      </c>
      <c r="AW141" s="14" t="s">
        <v>36</v>
      </c>
      <c r="AX141" s="14" t="s">
        <v>83</v>
      </c>
      <c r="AY141" s="262" t="s">
        <v>266</v>
      </c>
    </row>
    <row r="142" s="15" customFormat="1">
      <c r="A142" s="15"/>
      <c r="B142" s="263"/>
      <c r="C142" s="264"/>
      <c r="D142" s="243" t="s">
        <v>176</v>
      </c>
      <c r="E142" s="265" t="s">
        <v>1</v>
      </c>
      <c r="F142" s="266" t="s">
        <v>276</v>
      </c>
      <c r="G142" s="264"/>
      <c r="H142" s="267">
        <v>10</v>
      </c>
      <c r="I142" s="268"/>
      <c r="J142" s="264"/>
      <c r="K142" s="264"/>
      <c r="L142" s="269"/>
      <c r="M142" s="270"/>
      <c r="N142" s="271"/>
      <c r="O142" s="271"/>
      <c r="P142" s="271"/>
      <c r="Q142" s="271"/>
      <c r="R142" s="271"/>
      <c r="S142" s="271"/>
      <c r="T142" s="27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3" t="s">
        <v>176</v>
      </c>
      <c r="AU142" s="273" t="s">
        <v>92</v>
      </c>
      <c r="AV142" s="15" t="s">
        <v>114</v>
      </c>
      <c r="AW142" s="15" t="s">
        <v>36</v>
      </c>
      <c r="AX142" s="15" t="s">
        <v>90</v>
      </c>
      <c r="AY142" s="273" t="s">
        <v>266</v>
      </c>
    </row>
    <row r="143" s="2" customFormat="1" ht="24.15" customHeight="1">
      <c r="A143" s="39"/>
      <c r="B143" s="40"/>
      <c r="C143" s="228" t="s">
        <v>114</v>
      </c>
      <c r="D143" s="228" t="s">
        <v>268</v>
      </c>
      <c r="E143" s="229" t="s">
        <v>285</v>
      </c>
      <c r="F143" s="230" t="s">
        <v>286</v>
      </c>
      <c r="G143" s="231" t="s">
        <v>279</v>
      </c>
      <c r="H143" s="232">
        <v>10</v>
      </c>
      <c r="I143" s="233"/>
      <c r="J143" s="234">
        <f>ROUND(I143*H143,2)</f>
        <v>0</v>
      </c>
      <c r="K143" s="230" t="s">
        <v>272</v>
      </c>
      <c r="L143" s="45"/>
      <c r="M143" s="235" t="s">
        <v>1</v>
      </c>
      <c r="N143" s="236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114</v>
      </c>
      <c r="AT143" s="239" t="s">
        <v>268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114</v>
      </c>
      <c r="BM143" s="239" t="s">
        <v>287</v>
      </c>
    </row>
    <row r="144" s="13" customFormat="1">
      <c r="A144" s="13"/>
      <c r="B144" s="241"/>
      <c r="C144" s="242"/>
      <c r="D144" s="243" t="s">
        <v>176</v>
      </c>
      <c r="E144" s="244" t="s">
        <v>1</v>
      </c>
      <c r="F144" s="245" t="s">
        <v>273</v>
      </c>
      <c r="G144" s="242"/>
      <c r="H144" s="244" t="s">
        <v>1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176</v>
      </c>
      <c r="AU144" s="251" t="s">
        <v>92</v>
      </c>
      <c r="AV144" s="13" t="s">
        <v>90</v>
      </c>
      <c r="AW144" s="13" t="s">
        <v>36</v>
      </c>
      <c r="AX144" s="13" t="s">
        <v>83</v>
      </c>
      <c r="AY144" s="251" t="s">
        <v>266</v>
      </c>
    </row>
    <row r="145" s="14" customFormat="1">
      <c r="A145" s="14"/>
      <c r="B145" s="252"/>
      <c r="C145" s="253"/>
      <c r="D145" s="243" t="s">
        <v>176</v>
      </c>
      <c r="E145" s="254" t="s">
        <v>1</v>
      </c>
      <c r="F145" s="255" t="s">
        <v>284</v>
      </c>
      <c r="G145" s="253"/>
      <c r="H145" s="256">
        <v>10</v>
      </c>
      <c r="I145" s="257"/>
      <c r="J145" s="253"/>
      <c r="K145" s="253"/>
      <c r="L145" s="258"/>
      <c r="M145" s="259"/>
      <c r="N145" s="260"/>
      <c r="O145" s="260"/>
      <c r="P145" s="260"/>
      <c r="Q145" s="260"/>
      <c r="R145" s="260"/>
      <c r="S145" s="260"/>
      <c r="T145" s="26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2" t="s">
        <v>176</v>
      </c>
      <c r="AU145" s="262" t="s">
        <v>92</v>
      </c>
      <c r="AV145" s="14" t="s">
        <v>92</v>
      </c>
      <c r="AW145" s="14" t="s">
        <v>36</v>
      </c>
      <c r="AX145" s="14" t="s">
        <v>83</v>
      </c>
      <c r="AY145" s="262" t="s">
        <v>266</v>
      </c>
    </row>
    <row r="146" s="15" customFormat="1">
      <c r="A146" s="15"/>
      <c r="B146" s="263"/>
      <c r="C146" s="264"/>
      <c r="D146" s="243" t="s">
        <v>176</v>
      </c>
      <c r="E146" s="265" t="s">
        <v>1</v>
      </c>
      <c r="F146" s="266" t="s">
        <v>276</v>
      </c>
      <c r="G146" s="264"/>
      <c r="H146" s="267">
        <v>10</v>
      </c>
      <c r="I146" s="268"/>
      <c r="J146" s="264"/>
      <c r="K146" s="264"/>
      <c r="L146" s="269"/>
      <c r="M146" s="270"/>
      <c r="N146" s="271"/>
      <c r="O146" s="271"/>
      <c r="P146" s="271"/>
      <c r="Q146" s="271"/>
      <c r="R146" s="271"/>
      <c r="S146" s="271"/>
      <c r="T146" s="27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3" t="s">
        <v>176</v>
      </c>
      <c r="AU146" s="273" t="s">
        <v>92</v>
      </c>
      <c r="AV146" s="15" t="s">
        <v>114</v>
      </c>
      <c r="AW146" s="15" t="s">
        <v>36</v>
      </c>
      <c r="AX146" s="15" t="s">
        <v>90</v>
      </c>
      <c r="AY146" s="273" t="s">
        <v>266</v>
      </c>
    </row>
    <row r="147" s="2" customFormat="1" ht="24.15" customHeight="1">
      <c r="A147" s="39"/>
      <c r="B147" s="40"/>
      <c r="C147" s="228" t="s">
        <v>288</v>
      </c>
      <c r="D147" s="228" t="s">
        <v>268</v>
      </c>
      <c r="E147" s="229" t="s">
        <v>289</v>
      </c>
      <c r="F147" s="230" t="s">
        <v>290</v>
      </c>
      <c r="G147" s="231" t="s">
        <v>279</v>
      </c>
      <c r="H147" s="232">
        <v>14</v>
      </c>
      <c r="I147" s="233"/>
      <c r="J147" s="234">
        <f>ROUND(I147*H147,2)</f>
        <v>0</v>
      </c>
      <c r="K147" s="230" t="s">
        <v>272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114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114</v>
      </c>
      <c r="BM147" s="239" t="s">
        <v>291</v>
      </c>
    </row>
    <row r="148" s="13" customFormat="1">
      <c r="A148" s="13"/>
      <c r="B148" s="241"/>
      <c r="C148" s="242"/>
      <c r="D148" s="243" t="s">
        <v>176</v>
      </c>
      <c r="E148" s="244" t="s">
        <v>1</v>
      </c>
      <c r="F148" s="245" t="s">
        <v>273</v>
      </c>
      <c r="G148" s="242"/>
      <c r="H148" s="244" t="s">
        <v>1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176</v>
      </c>
      <c r="AU148" s="251" t="s">
        <v>92</v>
      </c>
      <c r="AV148" s="13" t="s">
        <v>90</v>
      </c>
      <c r="AW148" s="13" t="s">
        <v>36</v>
      </c>
      <c r="AX148" s="13" t="s">
        <v>83</v>
      </c>
      <c r="AY148" s="251" t="s">
        <v>266</v>
      </c>
    </row>
    <row r="149" s="14" customFormat="1">
      <c r="A149" s="14"/>
      <c r="B149" s="252"/>
      <c r="C149" s="253"/>
      <c r="D149" s="243" t="s">
        <v>176</v>
      </c>
      <c r="E149" s="254" t="s">
        <v>1</v>
      </c>
      <c r="F149" s="255" t="s">
        <v>280</v>
      </c>
      <c r="G149" s="253"/>
      <c r="H149" s="256">
        <v>14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176</v>
      </c>
      <c r="AU149" s="262" t="s">
        <v>92</v>
      </c>
      <c r="AV149" s="14" t="s">
        <v>92</v>
      </c>
      <c r="AW149" s="14" t="s">
        <v>36</v>
      </c>
      <c r="AX149" s="14" t="s">
        <v>83</v>
      </c>
      <c r="AY149" s="262" t="s">
        <v>266</v>
      </c>
    </row>
    <row r="150" s="15" customFormat="1">
      <c r="A150" s="15"/>
      <c r="B150" s="263"/>
      <c r="C150" s="264"/>
      <c r="D150" s="243" t="s">
        <v>176</v>
      </c>
      <c r="E150" s="265" t="s">
        <v>1</v>
      </c>
      <c r="F150" s="266" t="s">
        <v>276</v>
      </c>
      <c r="G150" s="264"/>
      <c r="H150" s="267">
        <v>14</v>
      </c>
      <c r="I150" s="268"/>
      <c r="J150" s="264"/>
      <c r="K150" s="264"/>
      <c r="L150" s="269"/>
      <c r="M150" s="270"/>
      <c r="N150" s="271"/>
      <c r="O150" s="271"/>
      <c r="P150" s="271"/>
      <c r="Q150" s="271"/>
      <c r="R150" s="271"/>
      <c r="S150" s="271"/>
      <c r="T150" s="27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3" t="s">
        <v>176</v>
      </c>
      <c r="AU150" s="273" t="s">
        <v>92</v>
      </c>
      <c r="AV150" s="15" t="s">
        <v>114</v>
      </c>
      <c r="AW150" s="15" t="s">
        <v>36</v>
      </c>
      <c r="AX150" s="15" t="s">
        <v>90</v>
      </c>
      <c r="AY150" s="273" t="s">
        <v>266</v>
      </c>
    </row>
    <row r="151" s="2" customFormat="1" ht="76.35" customHeight="1">
      <c r="A151" s="39"/>
      <c r="B151" s="40"/>
      <c r="C151" s="228" t="s">
        <v>283</v>
      </c>
      <c r="D151" s="228" t="s">
        <v>268</v>
      </c>
      <c r="E151" s="229" t="s">
        <v>292</v>
      </c>
      <c r="F151" s="230" t="s">
        <v>293</v>
      </c>
      <c r="G151" s="231" t="s">
        <v>271</v>
      </c>
      <c r="H151" s="232">
        <v>14</v>
      </c>
      <c r="I151" s="233"/>
      <c r="J151" s="234">
        <f>ROUND(I151*H151,2)</f>
        <v>0</v>
      </c>
      <c r="K151" s="230" t="s">
        <v>272</v>
      </c>
      <c r="L151" s="45"/>
      <c r="M151" s="235" t="s">
        <v>1</v>
      </c>
      <c r="N151" s="236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114</v>
      </c>
      <c r="AT151" s="239" t="s">
        <v>268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114</v>
      </c>
      <c r="BM151" s="239" t="s">
        <v>294</v>
      </c>
    </row>
    <row r="152" s="13" customFormat="1">
      <c r="A152" s="13"/>
      <c r="B152" s="241"/>
      <c r="C152" s="242"/>
      <c r="D152" s="243" t="s">
        <v>176</v>
      </c>
      <c r="E152" s="244" t="s">
        <v>1</v>
      </c>
      <c r="F152" s="245" t="s">
        <v>273</v>
      </c>
      <c r="G152" s="242"/>
      <c r="H152" s="244" t="s">
        <v>1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176</v>
      </c>
      <c r="AU152" s="251" t="s">
        <v>92</v>
      </c>
      <c r="AV152" s="13" t="s">
        <v>90</v>
      </c>
      <c r="AW152" s="13" t="s">
        <v>36</v>
      </c>
      <c r="AX152" s="13" t="s">
        <v>83</v>
      </c>
      <c r="AY152" s="251" t="s">
        <v>266</v>
      </c>
    </row>
    <row r="153" s="14" customFormat="1">
      <c r="A153" s="14"/>
      <c r="B153" s="252"/>
      <c r="C153" s="253"/>
      <c r="D153" s="243" t="s">
        <v>176</v>
      </c>
      <c r="E153" s="254" t="s">
        <v>1</v>
      </c>
      <c r="F153" s="255" t="s">
        <v>295</v>
      </c>
      <c r="G153" s="253"/>
      <c r="H153" s="256">
        <v>14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2" t="s">
        <v>176</v>
      </c>
      <c r="AU153" s="262" t="s">
        <v>92</v>
      </c>
      <c r="AV153" s="14" t="s">
        <v>92</v>
      </c>
      <c r="AW153" s="14" t="s">
        <v>36</v>
      </c>
      <c r="AX153" s="14" t="s">
        <v>83</v>
      </c>
      <c r="AY153" s="262" t="s">
        <v>266</v>
      </c>
    </row>
    <row r="154" s="15" customFormat="1">
      <c r="A154" s="15"/>
      <c r="B154" s="263"/>
      <c r="C154" s="264"/>
      <c r="D154" s="243" t="s">
        <v>176</v>
      </c>
      <c r="E154" s="265" t="s">
        <v>1</v>
      </c>
      <c r="F154" s="266" t="s">
        <v>276</v>
      </c>
      <c r="G154" s="264"/>
      <c r="H154" s="267">
        <v>14</v>
      </c>
      <c r="I154" s="268"/>
      <c r="J154" s="264"/>
      <c r="K154" s="264"/>
      <c r="L154" s="269"/>
      <c r="M154" s="270"/>
      <c r="N154" s="271"/>
      <c r="O154" s="271"/>
      <c r="P154" s="271"/>
      <c r="Q154" s="271"/>
      <c r="R154" s="271"/>
      <c r="S154" s="271"/>
      <c r="T154" s="272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3" t="s">
        <v>176</v>
      </c>
      <c r="AU154" s="273" t="s">
        <v>92</v>
      </c>
      <c r="AV154" s="15" t="s">
        <v>114</v>
      </c>
      <c r="AW154" s="15" t="s">
        <v>36</v>
      </c>
      <c r="AX154" s="15" t="s">
        <v>90</v>
      </c>
      <c r="AY154" s="273" t="s">
        <v>266</v>
      </c>
    </row>
    <row r="155" s="2" customFormat="1" ht="24.15" customHeight="1">
      <c r="A155" s="39"/>
      <c r="B155" s="40"/>
      <c r="C155" s="228" t="s">
        <v>296</v>
      </c>
      <c r="D155" s="228" t="s">
        <v>268</v>
      </c>
      <c r="E155" s="229" t="s">
        <v>297</v>
      </c>
      <c r="F155" s="230" t="s">
        <v>298</v>
      </c>
      <c r="G155" s="231" t="s">
        <v>271</v>
      </c>
      <c r="H155" s="232">
        <v>1840</v>
      </c>
      <c r="I155" s="233"/>
      <c r="J155" s="234">
        <f>ROUND(I155*H155,2)</f>
        <v>0</v>
      </c>
      <c r="K155" s="230" t="s">
        <v>272</v>
      </c>
      <c r="L155" s="45"/>
      <c r="M155" s="235" t="s">
        <v>1</v>
      </c>
      <c r="N155" s="236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114</v>
      </c>
      <c r="AT155" s="239" t="s">
        <v>268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114</v>
      </c>
      <c r="BM155" s="239" t="s">
        <v>295</v>
      </c>
    </row>
    <row r="156" s="13" customFormat="1">
      <c r="A156" s="13"/>
      <c r="B156" s="241"/>
      <c r="C156" s="242"/>
      <c r="D156" s="243" t="s">
        <v>176</v>
      </c>
      <c r="E156" s="244" t="s">
        <v>1</v>
      </c>
      <c r="F156" s="245" t="s">
        <v>273</v>
      </c>
      <c r="G156" s="242"/>
      <c r="H156" s="244" t="s">
        <v>1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176</v>
      </c>
      <c r="AU156" s="251" t="s">
        <v>92</v>
      </c>
      <c r="AV156" s="13" t="s">
        <v>90</v>
      </c>
      <c r="AW156" s="13" t="s">
        <v>36</v>
      </c>
      <c r="AX156" s="13" t="s">
        <v>83</v>
      </c>
      <c r="AY156" s="251" t="s">
        <v>266</v>
      </c>
    </row>
    <row r="157" s="14" customFormat="1">
      <c r="A157" s="14"/>
      <c r="B157" s="252"/>
      <c r="C157" s="253"/>
      <c r="D157" s="243" t="s">
        <v>176</v>
      </c>
      <c r="E157" s="254" t="s">
        <v>1</v>
      </c>
      <c r="F157" s="255" t="s">
        <v>299</v>
      </c>
      <c r="G157" s="253"/>
      <c r="H157" s="256">
        <v>1840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2" t="s">
        <v>176</v>
      </c>
      <c r="AU157" s="262" t="s">
        <v>92</v>
      </c>
      <c r="AV157" s="14" t="s">
        <v>92</v>
      </c>
      <c r="AW157" s="14" t="s">
        <v>36</v>
      </c>
      <c r="AX157" s="14" t="s">
        <v>83</v>
      </c>
      <c r="AY157" s="262" t="s">
        <v>266</v>
      </c>
    </row>
    <row r="158" s="15" customFormat="1">
      <c r="A158" s="15"/>
      <c r="B158" s="263"/>
      <c r="C158" s="264"/>
      <c r="D158" s="243" t="s">
        <v>176</v>
      </c>
      <c r="E158" s="265" t="s">
        <v>1</v>
      </c>
      <c r="F158" s="266" t="s">
        <v>276</v>
      </c>
      <c r="G158" s="264"/>
      <c r="H158" s="267">
        <v>1840</v>
      </c>
      <c r="I158" s="268"/>
      <c r="J158" s="264"/>
      <c r="K158" s="264"/>
      <c r="L158" s="269"/>
      <c r="M158" s="270"/>
      <c r="N158" s="271"/>
      <c r="O158" s="271"/>
      <c r="P158" s="271"/>
      <c r="Q158" s="271"/>
      <c r="R158" s="271"/>
      <c r="S158" s="271"/>
      <c r="T158" s="27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3" t="s">
        <v>176</v>
      </c>
      <c r="AU158" s="273" t="s">
        <v>92</v>
      </c>
      <c r="AV158" s="15" t="s">
        <v>114</v>
      </c>
      <c r="AW158" s="15" t="s">
        <v>36</v>
      </c>
      <c r="AX158" s="15" t="s">
        <v>90</v>
      </c>
      <c r="AY158" s="273" t="s">
        <v>266</v>
      </c>
    </row>
    <row r="159" s="2" customFormat="1" ht="55.5" customHeight="1">
      <c r="A159" s="39"/>
      <c r="B159" s="40"/>
      <c r="C159" s="228" t="s">
        <v>287</v>
      </c>
      <c r="D159" s="228" t="s">
        <v>268</v>
      </c>
      <c r="E159" s="229" t="s">
        <v>300</v>
      </c>
      <c r="F159" s="230" t="s">
        <v>301</v>
      </c>
      <c r="G159" s="231" t="s">
        <v>302</v>
      </c>
      <c r="H159" s="232">
        <v>4.3440000000000003</v>
      </c>
      <c r="I159" s="233"/>
      <c r="J159" s="234">
        <f>ROUND(I159*H159,2)</f>
        <v>0</v>
      </c>
      <c r="K159" s="230" t="s">
        <v>272</v>
      </c>
      <c r="L159" s="45"/>
      <c r="M159" s="235" t="s">
        <v>1</v>
      </c>
      <c r="N159" s="236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114</v>
      </c>
      <c r="AT159" s="239" t="s">
        <v>268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114</v>
      </c>
      <c r="BM159" s="239" t="s">
        <v>303</v>
      </c>
    </row>
    <row r="160" s="13" customFormat="1">
      <c r="A160" s="13"/>
      <c r="B160" s="241"/>
      <c r="C160" s="242"/>
      <c r="D160" s="243" t="s">
        <v>176</v>
      </c>
      <c r="E160" s="244" t="s">
        <v>1</v>
      </c>
      <c r="F160" s="245" t="s">
        <v>273</v>
      </c>
      <c r="G160" s="242"/>
      <c r="H160" s="244" t="s">
        <v>1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176</v>
      </c>
      <c r="AU160" s="251" t="s">
        <v>92</v>
      </c>
      <c r="AV160" s="13" t="s">
        <v>90</v>
      </c>
      <c r="AW160" s="13" t="s">
        <v>36</v>
      </c>
      <c r="AX160" s="13" t="s">
        <v>83</v>
      </c>
      <c r="AY160" s="251" t="s">
        <v>266</v>
      </c>
    </row>
    <row r="161" s="14" customFormat="1">
      <c r="A161" s="14"/>
      <c r="B161" s="252"/>
      <c r="C161" s="253"/>
      <c r="D161" s="243" t="s">
        <v>176</v>
      </c>
      <c r="E161" s="254" t="s">
        <v>1</v>
      </c>
      <c r="F161" s="255" t="s">
        <v>304</v>
      </c>
      <c r="G161" s="253"/>
      <c r="H161" s="256">
        <v>1.0640000000000001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2" t="s">
        <v>176</v>
      </c>
      <c r="AU161" s="262" t="s">
        <v>92</v>
      </c>
      <c r="AV161" s="14" t="s">
        <v>92</v>
      </c>
      <c r="AW161" s="14" t="s">
        <v>36</v>
      </c>
      <c r="AX161" s="14" t="s">
        <v>83</v>
      </c>
      <c r="AY161" s="262" t="s">
        <v>266</v>
      </c>
    </row>
    <row r="162" s="14" customFormat="1">
      <c r="A162" s="14"/>
      <c r="B162" s="252"/>
      <c r="C162" s="253"/>
      <c r="D162" s="243" t="s">
        <v>176</v>
      </c>
      <c r="E162" s="254" t="s">
        <v>1</v>
      </c>
      <c r="F162" s="255" t="s">
        <v>305</v>
      </c>
      <c r="G162" s="253"/>
      <c r="H162" s="256">
        <v>3.2799999999999998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176</v>
      </c>
      <c r="AU162" s="262" t="s">
        <v>92</v>
      </c>
      <c r="AV162" s="14" t="s">
        <v>92</v>
      </c>
      <c r="AW162" s="14" t="s">
        <v>36</v>
      </c>
      <c r="AX162" s="14" t="s">
        <v>83</v>
      </c>
      <c r="AY162" s="262" t="s">
        <v>266</v>
      </c>
    </row>
    <row r="163" s="15" customFormat="1">
      <c r="A163" s="15"/>
      <c r="B163" s="263"/>
      <c r="C163" s="264"/>
      <c r="D163" s="243" t="s">
        <v>176</v>
      </c>
      <c r="E163" s="265" t="s">
        <v>1</v>
      </c>
      <c r="F163" s="266" t="s">
        <v>276</v>
      </c>
      <c r="G163" s="264"/>
      <c r="H163" s="267">
        <v>4.3439999999999994</v>
      </c>
      <c r="I163" s="268"/>
      <c r="J163" s="264"/>
      <c r="K163" s="264"/>
      <c r="L163" s="269"/>
      <c r="M163" s="270"/>
      <c r="N163" s="271"/>
      <c r="O163" s="271"/>
      <c r="P163" s="271"/>
      <c r="Q163" s="271"/>
      <c r="R163" s="271"/>
      <c r="S163" s="271"/>
      <c r="T163" s="27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3" t="s">
        <v>176</v>
      </c>
      <c r="AU163" s="273" t="s">
        <v>92</v>
      </c>
      <c r="AV163" s="15" t="s">
        <v>114</v>
      </c>
      <c r="AW163" s="15" t="s">
        <v>36</v>
      </c>
      <c r="AX163" s="15" t="s">
        <v>90</v>
      </c>
      <c r="AY163" s="273" t="s">
        <v>266</v>
      </c>
    </row>
    <row r="164" s="2" customFormat="1" ht="44.25" customHeight="1">
      <c r="A164" s="39"/>
      <c r="B164" s="40"/>
      <c r="C164" s="228" t="s">
        <v>306</v>
      </c>
      <c r="D164" s="228" t="s">
        <v>268</v>
      </c>
      <c r="E164" s="229" t="s">
        <v>307</v>
      </c>
      <c r="F164" s="230" t="s">
        <v>308</v>
      </c>
      <c r="G164" s="231" t="s">
        <v>279</v>
      </c>
      <c r="H164" s="232">
        <v>14</v>
      </c>
      <c r="I164" s="233"/>
      <c r="J164" s="234">
        <f>ROUND(I164*H164,2)</f>
        <v>0</v>
      </c>
      <c r="K164" s="230" t="s">
        <v>272</v>
      </c>
      <c r="L164" s="45"/>
      <c r="M164" s="235" t="s">
        <v>1</v>
      </c>
      <c r="N164" s="236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114</v>
      </c>
      <c r="AT164" s="239" t="s">
        <v>268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114</v>
      </c>
      <c r="BM164" s="239" t="s">
        <v>309</v>
      </c>
    </row>
    <row r="165" s="2" customFormat="1" ht="44.25" customHeight="1">
      <c r="A165" s="39"/>
      <c r="B165" s="40"/>
      <c r="C165" s="228" t="s">
        <v>291</v>
      </c>
      <c r="D165" s="228" t="s">
        <v>268</v>
      </c>
      <c r="E165" s="229" t="s">
        <v>310</v>
      </c>
      <c r="F165" s="230" t="s">
        <v>311</v>
      </c>
      <c r="G165" s="231" t="s">
        <v>279</v>
      </c>
      <c r="H165" s="232">
        <v>10</v>
      </c>
      <c r="I165" s="233"/>
      <c r="J165" s="234">
        <f>ROUND(I165*H165,2)</f>
        <v>0</v>
      </c>
      <c r="K165" s="230" t="s">
        <v>272</v>
      </c>
      <c r="L165" s="45"/>
      <c r="M165" s="235" t="s">
        <v>1</v>
      </c>
      <c r="N165" s="236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114</v>
      </c>
      <c r="AT165" s="239" t="s">
        <v>268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114</v>
      </c>
      <c r="BM165" s="239" t="s">
        <v>312</v>
      </c>
    </row>
    <row r="166" s="2" customFormat="1" ht="62.7" customHeight="1">
      <c r="A166" s="39"/>
      <c r="B166" s="40"/>
      <c r="C166" s="228" t="s">
        <v>313</v>
      </c>
      <c r="D166" s="228" t="s">
        <v>268</v>
      </c>
      <c r="E166" s="229" t="s">
        <v>314</v>
      </c>
      <c r="F166" s="230" t="s">
        <v>315</v>
      </c>
      <c r="G166" s="231" t="s">
        <v>302</v>
      </c>
      <c r="H166" s="232">
        <v>276</v>
      </c>
      <c r="I166" s="233"/>
      <c r="J166" s="234">
        <f>ROUND(I166*H166,2)</f>
        <v>0</v>
      </c>
      <c r="K166" s="230" t="s">
        <v>272</v>
      </c>
      <c r="L166" s="45"/>
      <c r="M166" s="235" t="s">
        <v>1</v>
      </c>
      <c r="N166" s="236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114</v>
      </c>
      <c r="AT166" s="239" t="s">
        <v>268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114</v>
      </c>
      <c r="BM166" s="239" t="s">
        <v>316</v>
      </c>
    </row>
    <row r="167" s="13" customFormat="1">
      <c r="A167" s="13"/>
      <c r="B167" s="241"/>
      <c r="C167" s="242"/>
      <c r="D167" s="243" t="s">
        <v>176</v>
      </c>
      <c r="E167" s="244" t="s">
        <v>1</v>
      </c>
      <c r="F167" s="245" t="s">
        <v>273</v>
      </c>
      <c r="G167" s="242"/>
      <c r="H167" s="244" t="s">
        <v>1</v>
      </c>
      <c r="I167" s="246"/>
      <c r="J167" s="242"/>
      <c r="K167" s="242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176</v>
      </c>
      <c r="AU167" s="251" t="s">
        <v>92</v>
      </c>
      <c r="AV167" s="13" t="s">
        <v>90</v>
      </c>
      <c r="AW167" s="13" t="s">
        <v>36</v>
      </c>
      <c r="AX167" s="13" t="s">
        <v>83</v>
      </c>
      <c r="AY167" s="251" t="s">
        <v>266</v>
      </c>
    </row>
    <row r="168" s="14" customFormat="1">
      <c r="A168" s="14"/>
      <c r="B168" s="252"/>
      <c r="C168" s="253"/>
      <c r="D168" s="243" t="s">
        <v>176</v>
      </c>
      <c r="E168" s="254" t="s">
        <v>1</v>
      </c>
      <c r="F168" s="255" t="s">
        <v>317</v>
      </c>
      <c r="G168" s="253"/>
      <c r="H168" s="256">
        <v>276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176</v>
      </c>
      <c r="AU168" s="262" t="s">
        <v>92</v>
      </c>
      <c r="AV168" s="14" t="s">
        <v>92</v>
      </c>
      <c r="AW168" s="14" t="s">
        <v>36</v>
      </c>
      <c r="AX168" s="14" t="s">
        <v>83</v>
      </c>
      <c r="AY168" s="262" t="s">
        <v>266</v>
      </c>
    </row>
    <row r="169" s="15" customFormat="1">
      <c r="A169" s="15"/>
      <c r="B169" s="263"/>
      <c r="C169" s="264"/>
      <c r="D169" s="243" t="s">
        <v>176</v>
      </c>
      <c r="E169" s="265" t="s">
        <v>1</v>
      </c>
      <c r="F169" s="266" t="s">
        <v>276</v>
      </c>
      <c r="G169" s="264"/>
      <c r="H169" s="267">
        <v>276</v>
      </c>
      <c r="I169" s="268"/>
      <c r="J169" s="264"/>
      <c r="K169" s="264"/>
      <c r="L169" s="269"/>
      <c r="M169" s="270"/>
      <c r="N169" s="271"/>
      <c r="O169" s="271"/>
      <c r="P169" s="271"/>
      <c r="Q169" s="271"/>
      <c r="R169" s="271"/>
      <c r="S169" s="271"/>
      <c r="T169" s="27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3" t="s">
        <v>176</v>
      </c>
      <c r="AU169" s="273" t="s">
        <v>92</v>
      </c>
      <c r="AV169" s="15" t="s">
        <v>114</v>
      </c>
      <c r="AW169" s="15" t="s">
        <v>36</v>
      </c>
      <c r="AX169" s="15" t="s">
        <v>90</v>
      </c>
      <c r="AY169" s="273" t="s">
        <v>266</v>
      </c>
    </row>
    <row r="170" s="2" customFormat="1" ht="33" customHeight="1">
      <c r="A170" s="39"/>
      <c r="B170" s="40"/>
      <c r="C170" s="228" t="s">
        <v>294</v>
      </c>
      <c r="D170" s="228" t="s">
        <v>268</v>
      </c>
      <c r="E170" s="229" t="s">
        <v>318</v>
      </c>
      <c r="F170" s="230" t="s">
        <v>319</v>
      </c>
      <c r="G170" s="231" t="s">
        <v>271</v>
      </c>
      <c r="H170" s="232">
        <v>153</v>
      </c>
      <c r="I170" s="233"/>
      <c r="J170" s="234">
        <f>ROUND(I170*H170,2)</f>
        <v>0</v>
      </c>
      <c r="K170" s="230" t="s">
        <v>272</v>
      </c>
      <c r="L170" s="45"/>
      <c r="M170" s="235" t="s">
        <v>1</v>
      </c>
      <c r="N170" s="236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114</v>
      </c>
      <c r="AT170" s="239" t="s">
        <v>268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114</v>
      </c>
      <c r="BM170" s="239" t="s">
        <v>320</v>
      </c>
    </row>
    <row r="171" s="2" customFormat="1" ht="62.7" customHeight="1">
      <c r="A171" s="39"/>
      <c r="B171" s="40"/>
      <c r="C171" s="228" t="s">
        <v>321</v>
      </c>
      <c r="D171" s="228" t="s">
        <v>268</v>
      </c>
      <c r="E171" s="229" t="s">
        <v>322</v>
      </c>
      <c r="F171" s="230" t="s">
        <v>323</v>
      </c>
      <c r="G171" s="231" t="s">
        <v>279</v>
      </c>
      <c r="H171" s="232">
        <v>252</v>
      </c>
      <c r="I171" s="233"/>
      <c r="J171" s="234">
        <f>ROUND(I171*H171,2)</f>
        <v>0</v>
      </c>
      <c r="K171" s="230" t="s">
        <v>272</v>
      </c>
      <c r="L171" s="45"/>
      <c r="M171" s="235" t="s">
        <v>1</v>
      </c>
      <c r="N171" s="236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114</v>
      </c>
      <c r="AT171" s="239" t="s">
        <v>268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114</v>
      </c>
      <c r="BM171" s="239" t="s">
        <v>324</v>
      </c>
    </row>
    <row r="172" s="14" customFormat="1">
      <c r="A172" s="14"/>
      <c r="B172" s="252"/>
      <c r="C172" s="253"/>
      <c r="D172" s="243" t="s">
        <v>176</v>
      </c>
      <c r="E172" s="254" t="s">
        <v>1</v>
      </c>
      <c r="F172" s="255" t="s">
        <v>325</v>
      </c>
      <c r="G172" s="253"/>
      <c r="H172" s="256">
        <v>252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176</v>
      </c>
      <c r="AU172" s="262" t="s">
        <v>92</v>
      </c>
      <c r="AV172" s="14" t="s">
        <v>92</v>
      </c>
      <c r="AW172" s="14" t="s">
        <v>36</v>
      </c>
      <c r="AX172" s="14" t="s">
        <v>83</v>
      </c>
      <c r="AY172" s="262" t="s">
        <v>266</v>
      </c>
    </row>
    <row r="173" s="15" customFormat="1">
      <c r="A173" s="15"/>
      <c r="B173" s="263"/>
      <c r="C173" s="264"/>
      <c r="D173" s="243" t="s">
        <v>176</v>
      </c>
      <c r="E173" s="265" t="s">
        <v>1</v>
      </c>
      <c r="F173" s="266" t="s">
        <v>276</v>
      </c>
      <c r="G173" s="264"/>
      <c r="H173" s="267">
        <v>252</v>
      </c>
      <c r="I173" s="268"/>
      <c r="J173" s="264"/>
      <c r="K173" s="264"/>
      <c r="L173" s="269"/>
      <c r="M173" s="270"/>
      <c r="N173" s="271"/>
      <c r="O173" s="271"/>
      <c r="P173" s="271"/>
      <c r="Q173" s="271"/>
      <c r="R173" s="271"/>
      <c r="S173" s="271"/>
      <c r="T173" s="27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3" t="s">
        <v>176</v>
      </c>
      <c r="AU173" s="273" t="s">
        <v>92</v>
      </c>
      <c r="AV173" s="15" t="s">
        <v>114</v>
      </c>
      <c r="AW173" s="15" t="s">
        <v>36</v>
      </c>
      <c r="AX173" s="15" t="s">
        <v>90</v>
      </c>
      <c r="AY173" s="273" t="s">
        <v>266</v>
      </c>
    </row>
    <row r="174" s="2" customFormat="1" ht="62.7" customHeight="1">
      <c r="A174" s="39"/>
      <c r="B174" s="40"/>
      <c r="C174" s="228" t="s">
        <v>295</v>
      </c>
      <c r="D174" s="228" t="s">
        <v>268</v>
      </c>
      <c r="E174" s="229" t="s">
        <v>326</v>
      </c>
      <c r="F174" s="230" t="s">
        <v>327</v>
      </c>
      <c r="G174" s="231" t="s">
        <v>279</v>
      </c>
      <c r="H174" s="232">
        <v>180</v>
      </c>
      <c r="I174" s="233"/>
      <c r="J174" s="234">
        <f>ROUND(I174*H174,2)</f>
        <v>0</v>
      </c>
      <c r="K174" s="230" t="s">
        <v>272</v>
      </c>
      <c r="L174" s="45"/>
      <c r="M174" s="235" t="s">
        <v>1</v>
      </c>
      <c r="N174" s="236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114</v>
      </c>
      <c r="AT174" s="239" t="s">
        <v>268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114</v>
      </c>
      <c r="BM174" s="239" t="s">
        <v>328</v>
      </c>
    </row>
    <row r="175" s="2" customFormat="1" ht="33" customHeight="1">
      <c r="A175" s="39"/>
      <c r="B175" s="40"/>
      <c r="C175" s="228" t="s">
        <v>8</v>
      </c>
      <c r="D175" s="228" t="s">
        <v>268</v>
      </c>
      <c r="E175" s="229" t="s">
        <v>329</v>
      </c>
      <c r="F175" s="230" t="s">
        <v>330</v>
      </c>
      <c r="G175" s="231" t="s">
        <v>271</v>
      </c>
      <c r="H175" s="232">
        <v>1836</v>
      </c>
      <c r="I175" s="233"/>
      <c r="J175" s="234">
        <f>ROUND(I175*H175,2)</f>
        <v>0</v>
      </c>
      <c r="K175" s="230" t="s">
        <v>272</v>
      </c>
      <c r="L175" s="45"/>
      <c r="M175" s="235" t="s">
        <v>1</v>
      </c>
      <c r="N175" s="236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114</v>
      </c>
      <c r="AT175" s="239" t="s">
        <v>268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114</v>
      </c>
      <c r="BM175" s="239" t="s">
        <v>331</v>
      </c>
    </row>
    <row r="176" s="14" customFormat="1">
      <c r="A176" s="14"/>
      <c r="B176" s="252"/>
      <c r="C176" s="253"/>
      <c r="D176" s="243" t="s">
        <v>176</v>
      </c>
      <c r="E176" s="254" t="s">
        <v>1</v>
      </c>
      <c r="F176" s="255" t="s">
        <v>332</v>
      </c>
      <c r="G176" s="253"/>
      <c r="H176" s="256">
        <v>1836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176</v>
      </c>
      <c r="AU176" s="262" t="s">
        <v>92</v>
      </c>
      <c r="AV176" s="14" t="s">
        <v>92</v>
      </c>
      <c r="AW176" s="14" t="s">
        <v>36</v>
      </c>
      <c r="AX176" s="14" t="s">
        <v>83</v>
      </c>
      <c r="AY176" s="262" t="s">
        <v>266</v>
      </c>
    </row>
    <row r="177" s="15" customFormat="1">
      <c r="A177" s="15"/>
      <c r="B177" s="263"/>
      <c r="C177" s="264"/>
      <c r="D177" s="243" t="s">
        <v>176</v>
      </c>
      <c r="E177" s="265" t="s">
        <v>1</v>
      </c>
      <c r="F177" s="266" t="s">
        <v>276</v>
      </c>
      <c r="G177" s="264"/>
      <c r="H177" s="267">
        <v>1836</v>
      </c>
      <c r="I177" s="268"/>
      <c r="J177" s="264"/>
      <c r="K177" s="264"/>
      <c r="L177" s="269"/>
      <c r="M177" s="270"/>
      <c r="N177" s="271"/>
      <c r="O177" s="271"/>
      <c r="P177" s="271"/>
      <c r="Q177" s="271"/>
      <c r="R177" s="271"/>
      <c r="S177" s="271"/>
      <c r="T177" s="27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3" t="s">
        <v>176</v>
      </c>
      <c r="AU177" s="273" t="s">
        <v>92</v>
      </c>
      <c r="AV177" s="15" t="s">
        <v>114</v>
      </c>
      <c r="AW177" s="15" t="s">
        <v>36</v>
      </c>
      <c r="AX177" s="15" t="s">
        <v>90</v>
      </c>
      <c r="AY177" s="273" t="s">
        <v>266</v>
      </c>
    </row>
    <row r="178" s="2" customFormat="1" ht="62.7" customHeight="1">
      <c r="A178" s="39"/>
      <c r="B178" s="40"/>
      <c r="C178" s="228" t="s">
        <v>303</v>
      </c>
      <c r="D178" s="228" t="s">
        <v>268</v>
      </c>
      <c r="E178" s="229" t="s">
        <v>333</v>
      </c>
      <c r="F178" s="230" t="s">
        <v>334</v>
      </c>
      <c r="G178" s="231" t="s">
        <v>302</v>
      </c>
      <c r="H178" s="232">
        <v>176</v>
      </c>
      <c r="I178" s="233"/>
      <c r="J178" s="234">
        <f>ROUND(I178*H178,2)</f>
        <v>0</v>
      </c>
      <c r="K178" s="230" t="s">
        <v>272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114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114</v>
      </c>
      <c r="BM178" s="239" t="s">
        <v>335</v>
      </c>
    </row>
    <row r="179" s="13" customFormat="1">
      <c r="A179" s="13"/>
      <c r="B179" s="241"/>
      <c r="C179" s="242"/>
      <c r="D179" s="243" t="s">
        <v>176</v>
      </c>
      <c r="E179" s="244" t="s">
        <v>1</v>
      </c>
      <c r="F179" s="245" t="s">
        <v>273</v>
      </c>
      <c r="G179" s="242"/>
      <c r="H179" s="244" t="s">
        <v>1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176</v>
      </c>
      <c r="AU179" s="251" t="s">
        <v>92</v>
      </c>
      <c r="AV179" s="13" t="s">
        <v>90</v>
      </c>
      <c r="AW179" s="13" t="s">
        <v>36</v>
      </c>
      <c r="AX179" s="13" t="s">
        <v>83</v>
      </c>
      <c r="AY179" s="251" t="s">
        <v>266</v>
      </c>
    </row>
    <row r="180" s="14" customFormat="1">
      <c r="A180" s="14"/>
      <c r="B180" s="252"/>
      <c r="C180" s="253"/>
      <c r="D180" s="243" t="s">
        <v>176</v>
      </c>
      <c r="E180" s="254" t="s">
        <v>1</v>
      </c>
      <c r="F180" s="255" t="s">
        <v>336</v>
      </c>
      <c r="G180" s="253"/>
      <c r="H180" s="256">
        <v>176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2" t="s">
        <v>176</v>
      </c>
      <c r="AU180" s="262" t="s">
        <v>92</v>
      </c>
      <c r="AV180" s="14" t="s">
        <v>92</v>
      </c>
      <c r="AW180" s="14" t="s">
        <v>36</v>
      </c>
      <c r="AX180" s="14" t="s">
        <v>83</v>
      </c>
      <c r="AY180" s="262" t="s">
        <v>266</v>
      </c>
    </row>
    <row r="181" s="15" customFormat="1">
      <c r="A181" s="15"/>
      <c r="B181" s="263"/>
      <c r="C181" s="264"/>
      <c r="D181" s="243" t="s">
        <v>176</v>
      </c>
      <c r="E181" s="265" t="s">
        <v>1</v>
      </c>
      <c r="F181" s="266" t="s">
        <v>276</v>
      </c>
      <c r="G181" s="264"/>
      <c r="H181" s="267">
        <v>176</v>
      </c>
      <c r="I181" s="268"/>
      <c r="J181" s="264"/>
      <c r="K181" s="264"/>
      <c r="L181" s="269"/>
      <c r="M181" s="270"/>
      <c r="N181" s="271"/>
      <c r="O181" s="271"/>
      <c r="P181" s="271"/>
      <c r="Q181" s="271"/>
      <c r="R181" s="271"/>
      <c r="S181" s="271"/>
      <c r="T181" s="27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3" t="s">
        <v>176</v>
      </c>
      <c r="AU181" s="273" t="s">
        <v>92</v>
      </c>
      <c r="AV181" s="15" t="s">
        <v>114</v>
      </c>
      <c r="AW181" s="15" t="s">
        <v>36</v>
      </c>
      <c r="AX181" s="15" t="s">
        <v>90</v>
      </c>
      <c r="AY181" s="273" t="s">
        <v>266</v>
      </c>
    </row>
    <row r="182" s="2" customFormat="1" ht="44.25" customHeight="1">
      <c r="A182" s="39"/>
      <c r="B182" s="40"/>
      <c r="C182" s="228" t="s">
        <v>337</v>
      </c>
      <c r="D182" s="228" t="s">
        <v>268</v>
      </c>
      <c r="E182" s="229" t="s">
        <v>338</v>
      </c>
      <c r="F182" s="230" t="s">
        <v>339</v>
      </c>
      <c r="G182" s="231" t="s">
        <v>302</v>
      </c>
      <c r="H182" s="232">
        <v>176</v>
      </c>
      <c r="I182" s="233"/>
      <c r="J182" s="234">
        <f>ROUND(I182*H182,2)</f>
        <v>0</v>
      </c>
      <c r="K182" s="230" t="s">
        <v>272</v>
      </c>
      <c r="L182" s="45"/>
      <c r="M182" s="235" t="s">
        <v>1</v>
      </c>
      <c r="N182" s="236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114</v>
      </c>
      <c r="AT182" s="239" t="s">
        <v>268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114</v>
      </c>
      <c r="BM182" s="239" t="s">
        <v>340</v>
      </c>
    </row>
    <row r="183" s="13" customFormat="1">
      <c r="A183" s="13"/>
      <c r="B183" s="241"/>
      <c r="C183" s="242"/>
      <c r="D183" s="243" t="s">
        <v>176</v>
      </c>
      <c r="E183" s="244" t="s">
        <v>1</v>
      </c>
      <c r="F183" s="245" t="s">
        <v>273</v>
      </c>
      <c r="G183" s="242"/>
      <c r="H183" s="244" t="s">
        <v>1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176</v>
      </c>
      <c r="AU183" s="251" t="s">
        <v>92</v>
      </c>
      <c r="AV183" s="13" t="s">
        <v>90</v>
      </c>
      <c r="AW183" s="13" t="s">
        <v>36</v>
      </c>
      <c r="AX183" s="13" t="s">
        <v>83</v>
      </c>
      <c r="AY183" s="251" t="s">
        <v>266</v>
      </c>
    </row>
    <row r="184" s="14" customFormat="1">
      <c r="A184" s="14"/>
      <c r="B184" s="252"/>
      <c r="C184" s="253"/>
      <c r="D184" s="243" t="s">
        <v>176</v>
      </c>
      <c r="E184" s="254" t="s">
        <v>1</v>
      </c>
      <c r="F184" s="255" t="s">
        <v>336</v>
      </c>
      <c r="G184" s="253"/>
      <c r="H184" s="256">
        <v>176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176</v>
      </c>
      <c r="AU184" s="262" t="s">
        <v>92</v>
      </c>
      <c r="AV184" s="14" t="s">
        <v>92</v>
      </c>
      <c r="AW184" s="14" t="s">
        <v>36</v>
      </c>
      <c r="AX184" s="14" t="s">
        <v>83</v>
      </c>
      <c r="AY184" s="262" t="s">
        <v>266</v>
      </c>
    </row>
    <row r="185" s="15" customFormat="1">
      <c r="A185" s="15"/>
      <c r="B185" s="263"/>
      <c r="C185" s="264"/>
      <c r="D185" s="243" t="s">
        <v>176</v>
      </c>
      <c r="E185" s="265" t="s">
        <v>1</v>
      </c>
      <c r="F185" s="266" t="s">
        <v>276</v>
      </c>
      <c r="G185" s="264"/>
      <c r="H185" s="267">
        <v>176</v>
      </c>
      <c r="I185" s="268"/>
      <c r="J185" s="264"/>
      <c r="K185" s="264"/>
      <c r="L185" s="269"/>
      <c r="M185" s="270"/>
      <c r="N185" s="271"/>
      <c r="O185" s="271"/>
      <c r="P185" s="271"/>
      <c r="Q185" s="271"/>
      <c r="R185" s="271"/>
      <c r="S185" s="271"/>
      <c r="T185" s="272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3" t="s">
        <v>176</v>
      </c>
      <c r="AU185" s="273" t="s">
        <v>92</v>
      </c>
      <c r="AV185" s="15" t="s">
        <v>114</v>
      </c>
      <c r="AW185" s="15" t="s">
        <v>36</v>
      </c>
      <c r="AX185" s="15" t="s">
        <v>90</v>
      </c>
      <c r="AY185" s="273" t="s">
        <v>266</v>
      </c>
    </row>
    <row r="186" s="2" customFormat="1" ht="37.8" customHeight="1">
      <c r="A186" s="39"/>
      <c r="B186" s="40"/>
      <c r="C186" s="228" t="s">
        <v>309</v>
      </c>
      <c r="D186" s="228" t="s">
        <v>268</v>
      </c>
      <c r="E186" s="229" t="s">
        <v>341</v>
      </c>
      <c r="F186" s="230" t="s">
        <v>342</v>
      </c>
      <c r="G186" s="231" t="s">
        <v>302</v>
      </c>
      <c r="H186" s="232">
        <v>276</v>
      </c>
      <c r="I186" s="233"/>
      <c r="J186" s="234">
        <f>ROUND(I186*H186,2)</f>
        <v>0</v>
      </c>
      <c r="K186" s="230" t="s">
        <v>272</v>
      </c>
      <c r="L186" s="45"/>
      <c r="M186" s="235" t="s">
        <v>1</v>
      </c>
      <c r="N186" s="236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114</v>
      </c>
      <c r="AT186" s="239" t="s">
        <v>268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114</v>
      </c>
      <c r="BM186" s="239" t="s">
        <v>343</v>
      </c>
    </row>
    <row r="187" s="13" customFormat="1">
      <c r="A187" s="13"/>
      <c r="B187" s="241"/>
      <c r="C187" s="242"/>
      <c r="D187" s="243" t="s">
        <v>176</v>
      </c>
      <c r="E187" s="244" t="s">
        <v>1</v>
      </c>
      <c r="F187" s="245" t="s">
        <v>273</v>
      </c>
      <c r="G187" s="242"/>
      <c r="H187" s="244" t="s">
        <v>1</v>
      </c>
      <c r="I187" s="246"/>
      <c r="J187" s="242"/>
      <c r="K187" s="242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176</v>
      </c>
      <c r="AU187" s="251" t="s">
        <v>92</v>
      </c>
      <c r="AV187" s="13" t="s">
        <v>90</v>
      </c>
      <c r="AW187" s="13" t="s">
        <v>36</v>
      </c>
      <c r="AX187" s="13" t="s">
        <v>83</v>
      </c>
      <c r="AY187" s="251" t="s">
        <v>266</v>
      </c>
    </row>
    <row r="188" s="14" customFormat="1">
      <c r="A188" s="14"/>
      <c r="B188" s="252"/>
      <c r="C188" s="253"/>
      <c r="D188" s="243" t="s">
        <v>176</v>
      </c>
      <c r="E188" s="254" t="s">
        <v>1</v>
      </c>
      <c r="F188" s="255" t="s">
        <v>317</v>
      </c>
      <c r="G188" s="253"/>
      <c r="H188" s="256">
        <v>276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176</v>
      </c>
      <c r="AU188" s="262" t="s">
        <v>92</v>
      </c>
      <c r="AV188" s="14" t="s">
        <v>92</v>
      </c>
      <c r="AW188" s="14" t="s">
        <v>36</v>
      </c>
      <c r="AX188" s="14" t="s">
        <v>83</v>
      </c>
      <c r="AY188" s="262" t="s">
        <v>266</v>
      </c>
    </row>
    <row r="189" s="15" customFormat="1">
      <c r="A189" s="15"/>
      <c r="B189" s="263"/>
      <c r="C189" s="264"/>
      <c r="D189" s="243" t="s">
        <v>176</v>
      </c>
      <c r="E189" s="265" t="s">
        <v>1</v>
      </c>
      <c r="F189" s="266" t="s">
        <v>276</v>
      </c>
      <c r="G189" s="264"/>
      <c r="H189" s="267">
        <v>276</v>
      </c>
      <c r="I189" s="268"/>
      <c r="J189" s="264"/>
      <c r="K189" s="264"/>
      <c r="L189" s="269"/>
      <c r="M189" s="270"/>
      <c r="N189" s="271"/>
      <c r="O189" s="271"/>
      <c r="P189" s="271"/>
      <c r="Q189" s="271"/>
      <c r="R189" s="271"/>
      <c r="S189" s="271"/>
      <c r="T189" s="27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3" t="s">
        <v>176</v>
      </c>
      <c r="AU189" s="273" t="s">
        <v>92</v>
      </c>
      <c r="AV189" s="15" t="s">
        <v>114</v>
      </c>
      <c r="AW189" s="15" t="s">
        <v>36</v>
      </c>
      <c r="AX189" s="15" t="s">
        <v>90</v>
      </c>
      <c r="AY189" s="273" t="s">
        <v>266</v>
      </c>
    </row>
    <row r="190" s="12" customFormat="1" ht="22.8" customHeight="1">
      <c r="A190" s="12"/>
      <c r="B190" s="212"/>
      <c r="C190" s="213"/>
      <c r="D190" s="214" t="s">
        <v>82</v>
      </c>
      <c r="E190" s="226" t="s">
        <v>288</v>
      </c>
      <c r="F190" s="226" t="s">
        <v>344</v>
      </c>
      <c r="G190" s="213"/>
      <c r="H190" s="213"/>
      <c r="I190" s="216"/>
      <c r="J190" s="227">
        <f>BK190</f>
        <v>0</v>
      </c>
      <c r="K190" s="213"/>
      <c r="L190" s="218"/>
      <c r="M190" s="219"/>
      <c r="N190" s="220"/>
      <c r="O190" s="220"/>
      <c r="P190" s="221">
        <f>SUM(P191:P194)</f>
        <v>0</v>
      </c>
      <c r="Q190" s="220"/>
      <c r="R190" s="221">
        <f>SUM(R191:R194)</f>
        <v>0</v>
      </c>
      <c r="S190" s="220"/>
      <c r="T190" s="222">
        <f>SUM(T191:T194)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3" t="s">
        <v>90</v>
      </c>
      <c r="AT190" s="224" t="s">
        <v>82</v>
      </c>
      <c r="AU190" s="224" t="s">
        <v>90</v>
      </c>
      <c r="AY190" s="223" t="s">
        <v>266</v>
      </c>
      <c r="BK190" s="225">
        <f>SUM(BK191:BK194)</f>
        <v>0</v>
      </c>
    </row>
    <row r="191" s="2" customFormat="1" ht="44.25" customHeight="1">
      <c r="A191" s="39"/>
      <c r="B191" s="40"/>
      <c r="C191" s="228" t="s">
        <v>345</v>
      </c>
      <c r="D191" s="228" t="s">
        <v>268</v>
      </c>
      <c r="E191" s="229" t="s">
        <v>346</v>
      </c>
      <c r="F191" s="230" t="s">
        <v>347</v>
      </c>
      <c r="G191" s="231" t="s">
        <v>271</v>
      </c>
      <c r="H191" s="232">
        <v>160</v>
      </c>
      <c r="I191" s="233"/>
      <c r="J191" s="234">
        <f>ROUND(I191*H191,2)</f>
        <v>0</v>
      </c>
      <c r="K191" s="230" t="s">
        <v>272</v>
      </c>
      <c r="L191" s="45"/>
      <c r="M191" s="235" t="s">
        <v>1</v>
      </c>
      <c r="N191" s="236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114</v>
      </c>
      <c r="AT191" s="239" t="s">
        <v>268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114</v>
      </c>
      <c r="BM191" s="239" t="s">
        <v>348</v>
      </c>
    </row>
    <row r="192" s="13" customFormat="1">
      <c r="A192" s="13"/>
      <c r="B192" s="241"/>
      <c r="C192" s="242"/>
      <c r="D192" s="243" t="s">
        <v>176</v>
      </c>
      <c r="E192" s="244" t="s">
        <v>1</v>
      </c>
      <c r="F192" s="245" t="s">
        <v>273</v>
      </c>
      <c r="G192" s="242"/>
      <c r="H192" s="244" t="s">
        <v>1</v>
      </c>
      <c r="I192" s="246"/>
      <c r="J192" s="242"/>
      <c r="K192" s="242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176</v>
      </c>
      <c r="AU192" s="251" t="s">
        <v>92</v>
      </c>
      <c r="AV192" s="13" t="s">
        <v>90</v>
      </c>
      <c r="AW192" s="13" t="s">
        <v>36</v>
      </c>
      <c r="AX192" s="13" t="s">
        <v>83</v>
      </c>
      <c r="AY192" s="251" t="s">
        <v>266</v>
      </c>
    </row>
    <row r="193" s="14" customFormat="1">
      <c r="A193" s="14"/>
      <c r="B193" s="252"/>
      <c r="C193" s="253"/>
      <c r="D193" s="243" t="s">
        <v>176</v>
      </c>
      <c r="E193" s="254" t="s">
        <v>1</v>
      </c>
      <c r="F193" s="255" t="s">
        <v>349</v>
      </c>
      <c r="G193" s="253"/>
      <c r="H193" s="256">
        <v>160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2" t="s">
        <v>176</v>
      </c>
      <c r="AU193" s="262" t="s">
        <v>92</v>
      </c>
      <c r="AV193" s="14" t="s">
        <v>92</v>
      </c>
      <c r="AW193" s="14" t="s">
        <v>36</v>
      </c>
      <c r="AX193" s="14" t="s">
        <v>83</v>
      </c>
      <c r="AY193" s="262" t="s">
        <v>266</v>
      </c>
    </row>
    <row r="194" s="15" customFormat="1">
      <c r="A194" s="15"/>
      <c r="B194" s="263"/>
      <c r="C194" s="264"/>
      <c r="D194" s="243" t="s">
        <v>176</v>
      </c>
      <c r="E194" s="265" t="s">
        <v>1</v>
      </c>
      <c r="F194" s="266" t="s">
        <v>276</v>
      </c>
      <c r="G194" s="264"/>
      <c r="H194" s="267">
        <v>160</v>
      </c>
      <c r="I194" s="268"/>
      <c r="J194" s="264"/>
      <c r="K194" s="264"/>
      <c r="L194" s="269"/>
      <c r="M194" s="270"/>
      <c r="N194" s="271"/>
      <c r="O194" s="271"/>
      <c r="P194" s="271"/>
      <c r="Q194" s="271"/>
      <c r="R194" s="271"/>
      <c r="S194" s="271"/>
      <c r="T194" s="27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3" t="s">
        <v>176</v>
      </c>
      <c r="AU194" s="273" t="s">
        <v>92</v>
      </c>
      <c r="AV194" s="15" t="s">
        <v>114</v>
      </c>
      <c r="AW194" s="15" t="s">
        <v>36</v>
      </c>
      <c r="AX194" s="15" t="s">
        <v>90</v>
      </c>
      <c r="AY194" s="273" t="s">
        <v>266</v>
      </c>
    </row>
    <row r="195" s="12" customFormat="1" ht="22.8" customHeight="1">
      <c r="A195" s="12"/>
      <c r="B195" s="212"/>
      <c r="C195" s="213"/>
      <c r="D195" s="214" t="s">
        <v>82</v>
      </c>
      <c r="E195" s="226" t="s">
        <v>306</v>
      </c>
      <c r="F195" s="226" t="s">
        <v>350</v>
      </c>
      <c r="G195" s="213"/>
      <c r="H195" s="213"/>
      <c r="I195" s="216"/>
      <c r="J195" s="227">
        <f>BK195</f>
        <v>0</v>
      </c>
      <c r="K195" s="213"/>
      <c r="L195" s="218"/>
      <c r="M195" s="219"/>
      <c r="N195" s="220"/>
      <c r="O195" s="220"/>
      <c r="P195" s="221">
        <f>SUM(P196:P199)</f>
        <v>0</v>
      </c>
      <c r="Q195" s="220"/>
      <c r="R195" s="221">
        <f>SUM(R196:R199)</f>
        <v>0</v>
      </c>
      <c r="S195" s="220"/>
      <c r="T195" s="222">
        <f>SUM(T196:T199)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3" t="s">
        <v>90</v>
      </c>
      <c r="AT195" s="224" t="s">
        <v>82</v>
      </c>
      <c r="AU195" s="224" t="s">
        <v>90</v>
      </c>
      <c r="AY195" s="223" t="s">
        <v>266</v>
      </c>
      <c r="BK195" s="225">
        <f>SUM(BK196:BK199)</f>
        <v>0</v>
      </c>
    </row>
    <row r="196" s="2" customFormat="1" ht="24.15" customHeight="1">
      <c r="A196" s="39"/>
      <c r="B196" s="40"/>
      <c r="C196" s="228" t="s">
        <v>312</v>
      </c>
      <c r="D196" s="228" t="s">
        <v>268</v>
      </c>
      <c r="E196" s="229" t="s">
        <v>351</v>
      </c>
      <c r="F196" s="230" t="s">
        <v>352</v>
      </c>
      <c r="G196" s="231" t="s">
        <v>353</v>
      </c>
      <c r="H196" s="232">
        <v>15.300000000000001</v>
      </c>
      <c r="I196" s="233"/>
      <c r="J196" s="234">
        <f>ROUND(I196*H196,2)</f>
        <v>0</v>
      </c>
      <c r="K196" s="230" t="s">
        <v>272</v>
      </c>
      <c r="L196" s="45"/>
      <c r="M196" s="235" t="s">
        <v>1</v>
      </c>
      <c r="N196" s="236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114</v>
      </c>
      <c r="AT196" s="239" t="s">
        <v>268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114</v>
      </c>
      <c r="BM196" s="239" t="s">
        <v>354</v>
      </c>
    </row>
    <row r="197" s="13" customFormat="1">
      <c r="A197" s="13"/>
      <c r="B197" s="241"/>
      <c r="C197" s="242"/>
      <c r="D197" s="243" t="s">
        <v>176</v>
      </c>
      <c r="E197" s="244" t="s">
        <v>1</v>
      </c>
      <c r="F197" s="245" t="s">
        <v>273</v>
      </c>
      <c r="G197" s="242"/>
      <c r="H197" s="244" t="s">
        <v>1</v>
      </c>
      <c r="I197" s="246"/>
      <c r="J197" s="242"/>
      <c r="K197" s="242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176</v>
      </c>
      <c r="AU197" s="251" t="s">
        <v>92</v>
      </c>
      <c r="AV197" s="13" t="s">
        <v>90</v>
      </c>
      <c r="AW197" s="13" t="s">
        <v>36</v>
      </c>
      <c r="AX197" s="13" t="s">
        <v>83</v>
      </c>
      <c r="AY197" s="251" t="s">
        <v>266</v>
      </c>
    </row>
    <row r="198" s="14" customFormat="1">
      <c r="A198" s="14"/>
      <c r="B198" s="252"/>
      <c r="C198" s="253"/>
      <c r="D198" s="243" t="s">
        <v>176</v>
      </c>
      <c r="E198" s="254" t="s">
        <v>1</v>
      </c>
      <c r="F198" s="255" t="s">
        <v>355</v>
      </c>
      <c r="G198" s="253"/>
      <c r="H198" s="256">
        <v>15.300000000000001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2" t="s">
        <v>176</v>
      </c>
      <c r="AU198" s="262" t="s">
        <v>92</v>
      </c>
      <c r="AV198" s="14" t="s">
        <v>92</v>
      </c>
      <c r="AW198" s="14" t="s">
        <v>36</v>
      </c>
      <c r="AX198" s="14" t="s">
        <v>83</v>
      </c>
      <c r="AY198" s="262" t="s">
        <v>266</v>
      </c>
    </row>
    <row r="199" s="15" customFormat="1">
      <c r="A199" s="15"/>
      <c r="B199" s="263"/>
      <c r="C199" s="264"/>
      <c r="D199" s="243" t="s">
        <v>176</v>
      </c>
      <c r="E199" s="265" t="s">
        <v>1</v>
      </c>
      <c r="F199" s="266" t="s">
        <v>276</v>
      </c>
      <c r="G199" s="264"/>
      <c r="H199" s="267">
        <v>15.300000000000001</v>
      </c>
      <c r="I199" s="268"/>
      <c r="J199" s="264"/>
      <c r="K199" s="264"/>
      <c r="L199" s="269"/>
      <c r="M199" s="270"/>
      <c r="N199" s="271"/>
      <c r="O199" s="271"/>
      <c r="P199" s="271"/>
      <c r="Q199" s="271"/>
      <c r="R199" s="271"/>
      <c r="S199" s="271"/>
      <c r="T199" s="272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3" t="s">
        <v>176</v>
      </c>
      <c r="AU199" s="273" t="s">
        <v>92</v>
      </c>
      <c r="AV199" s="15" t="s">
        <v>114</v>
      </c>
      <c r="AW199" s="15" t="s">
        <v>36</v>
      </c>
      <c r="AX199" s="15" t="s">
        <v>90</v>
      </c>
      <c r="AY199" s="273" t="s">
        <v>266</v>
      </c>
    </row>
    <row r="200" s="12" customFormat="1" ht="22.8" customHeight="1">
      <c r="A200" s="12"/>
      <c r="B200" s="212"/>
      <c r="C200" s="213"/>
      <c r="D200" s="214" t="s">
        <v>82</v>
      </c>
      <c r="E200" s="226" t="s">
        <v>356</v>
      </c>
      <c r="F200" s="226" t="s">
        <v>357</v>
      </c>
      <c r="G200" s="213"/>
      <c r="H200" s="213"/>
      <c r="I200" s="216"/>
      <c r="J200" s="227">
        <f>BK200</f>
        <v>0</v>
      </c>
      <c r="K200" s="213"/>
      <c r="L200" s="218"/>
      <c r="M200" s="219"/>
      <c r="N200" s="220"/>
      <c r="O200" s="220"/>
      <c r="P200" s="221">
        <f>SUM(P201:P205)</f>
        <v>0</v>
      </c>
      <c r="Q200" s="220"/>
      <c r="R200" s="221">
        <f>SUM(R201:R205)</f>
        <v>0</v>
      </c>
      <c r="S200" s="220"/>
      <c r="T200" s="222">
        <f>SUM(T201:T205)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3" t="s">
        <v>90</v>
      </c>
      <c r="AT200" s="224" t="s">
        <v>82</v>
      </c>
      <c r="AU200" s="224" t="s">
        <v>90</v>
      </c>
      <c r="AY200" s="223" t="s">
        <v>266</v>
      </c>
      <c r="BK200" s="225">
        <f>SUM(BK201:BK205)</f>
        <v>0</v>
      </c>
    </row>
    <row r="201" s="2" customFormat="1" ht="44.25" customHeight="1">
      <c r="A201" s="39"/>
      <c r="B201" s="40"/>
      <c r="C201" s="228" t="s">
        <v>7</v>
      </c>
      <c r="D201" s="228" t="s">
        <v>268</v>
      </c>
      <c r="E201" s="229" t="s">
        <v>358</v>
      </c>
      <c r="F201" s="230" t="s">
        <v>359</v>
      </c>
      <c r="G201" s="231" t="s">
        <v>360</v>
      </c>
      <c r="H201" s="232">
        <v>257.00400000000002</v>
      </c>
      <c r="I201" s="233"/>
      <c r="J201" s="234">
        <f>ROUND(I201*H201,2)</f>
        <v>0</v>
      </c>
      <c r="K201" s="230" t="s">
        <v>272</v>
      </c>
      <c r="L201" s="45"/>
      <c r="M201" s="235" t="s">
        <v>1</v>
      </c>
      <c r="N201" s="236" t="s">
        <v>48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114</v>
      </c>
      <c r="AT201" s="239" t="s">
        <v>268</v>
      </c>
      <c r="AU201" s="239" t="s">
        <v>92</v>
      </c>
      <c r="AY201" s="18" t="s">
        <v>266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90</v>
      </c>
      <c r="BK201" s="240">
        <f>ROUND(I201*H201,2)</f>
        <v>0</v>
      </c>
      <c r="BL201" s="18" t="s">
        <v>114</v>
      </c>
      <c r="BM201" s="239" t="s">
        <v>361</v>
      </c>
    </row>
    <row r="202" s="14" customFormat="1">
      <c r="A202" s="14"/>
      <c r="B202" s="252"/>
      <c r="C202" s="253"/>
      <c r="D202" s="243" t="s">
        <v>176</v>
      </c>
      <c r="E202" s="254" t="s">
        <v>1</v>
      </c>
      <c r="F202" s="255" t="s">
        <v>362</v>
      </c>
      <c r="G202" s="253"/>
      <c r="H202" s="256">
        <v>257.00400000000002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2" t="s">
        <v>176</v>
      </c>
      <c r="AU202" s="262" t="s">
        <v>92</v>
      </c>
      <c r="AV202" s="14" t="s">
        <v>92</v>
      </c>
      <c r="AW202" s="14" t="s">
        <v>36</v>
      </c>
      <c r="AX202" s="14" t="s">
        <v>83</v>
      </c>
      <c r="AY202" s="262" t="s">
        <v>266</v>
      </c>
    </row>
    <row r="203" s="15" customFormat="1">
      <c r="A203" s="15"/>
      <c r="B203" s="263"/>
      <c r="C203" s="264"/>
      <c r="D203" s="243" t="s">
        <v>176</v>
      </c>
      <c r="E203" s="265" t="s">
        <v>1</v>
      </c>
      <c r="F203" s="266" t="s">
        <v>276</v>
      </c>
      <c r="G203" s="264"/>
      <c r="H203" s="267">
        <v>257.00400000000002</v>
      </c>
      <c r="I203" s="268"/>
      <c r="J203" s="264"/>
      <c r="K203" s="264"/>
      <c r="L203" s="269"/>
      <c r="M203" s="270"/>
      <c r="N203" s="271"/>
      <c r="O203" s="271"/>
      <c r="P203" s="271"/>
      <c r="Q203" s="271"/>
      <c r="R203" s="271"/>
      <c r="S203" s="271"/>
      <c r="T203" s="272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3" t="s">
        <v>176</v>
      </c>
      <c r="AU203" s="273" t="s">
        <v>92</v>
      </c>
      <c r="AV203" s="15" t="s">
        <v>114</v>
      </c>
      <c r="AW203" s="15" t="s">
        <v>36</v>
      </c>
      <c r="AX203" s="15" t="s">
        <v>90</v>
      </c>
      <c r="AY203" s="273" t="s">
        <v>266</v>
      </c>
    </row>
    <row r="204" s="2" customFormat="1" ht="37.8" customHeight="1">
      <c r="A204" s="39"/>
      <c r="B204" s="40"/>
      <c r="C204" s="228" t="s">
        <v>316</v>
      </c>
      <c r="D204" s="228" t="s">
        <v>268</v>
      </c>
      <c r="E204" s="229" t="s">
        <v>363</v>
      </c>
      <c r="F204" s="230" t="s">
        <v>364</v>
      </c>
      <c r="G204" s="231" t="s">
        <v>360</v>
      </c>
      <c r="H204" s="232">
        <v>14.278000000000001</v>
      </c>
      <c r="I204" s="233"/>
      <c r="J204" s="234">
        <f>ROUND(I204*H204,2)</f>
        <v>0</v>
      </c>
      <c r="K204" s="230" t="s">
        <v>272</v>
      </c>
      <c r="L204" s="45"/>
      <c r="M204" s="235" t="s">
        <v>1</v>
      </c>
      <c r="N204" s="236" t="s">
        <v>48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114</v>
      </c>
      <c r="AT204" s="239" t="s">
        <v>268</v>
      </c>
      <c r="AU204" s="239" t="s">
        <v>92</v>
      </c>
      <c r="AY204" s="18" t="s">
        <v>266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90</v>
      </c>
      <c r="BK204" s="240">
        <f>ROUND(I204*H204,2)</f>
        <v>0</v>
      </c>
      <c r="BL204" s="18" t="s">
        <v>114</v>
      </c>
      <c r="BM204" s="239" t="s">
        <v>365</v>
      </c>
    </row>
    <row r="205" s="2" customFormat="1" ht="44.25" customHeight="1">
      <c r="A205" s="39"/>
      <c r="B205" s="40"/>
      <c r="C205" s="228" t="s">
        <v>366</v>
      </c>
      <c r="D205" s="228" t="s">
        <v>268</v>
      </c>
      <c r="E205" s="229" t="s">
        <v>367</v>
      </c>
      <c r="F205" s="230" t="s">
        <v>368</v>
      </c>
      <c r="G205" s="231" t="s">
        <v>360</v>
      </c>
      <c r="H205" s="232">
        <v>14.278000000000001</v>
      </c>
      <c r="I205" s="233"/>
      <c r="J205" s="234">
        <f>ROUND(I205*H205,2)</f>
        <v>0</v>
      </c>
      <c r="K205" s="230" t="s">
        <v>272</v>
      </c>
      <c r="L205" s="45"/>
      <c r="M205" s="235" t="s">
        <v>1</v>
      </c>
      <c r="N205" s="236" t="s">
        <v>48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114</v>
      </c>
      <c r="AT205" s="239" t="s">
        <v>268</v>
      </c>
      <c r="AU205" s="239" t="s">
        <v>92</v>
      </c>
      <c r="AY205" s="18" t="s">
        <v>266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90</v>
      </c>
      <c r="BK205" s="240">
        <f>ROUND(I205*H205,2)</f>
        <v>0</v>
      </c>
      <c r="BL205" s="18" t="s">
        <v>114</v>
      </c>
      <c r="BM205" s="239" t="s">
        <v>369</v>
      </c>
    </row>
    <row r="206" s="12" customFormat="1" ht="25.92" customHeight="1">
      <c r="A206" s="12"/>
      <c r="B206" s="212"/>
      <c r="C206" s="213"/>
      <c r="D206" s="214" t="s">
        <v>82</v>
      </c>
      <c r="E206" s="215" t="s">
        <v>370</v>
      </c>
      <c r="F206" s="215" t="s">
        <v>371</v>
      </c>
      <c r="G206" s="213"/>
      <c r="H206" s="213"/>
      <c r="I206" s="216"/>
      <c r="J206" s="217">
        <f>BK206</f>
        <v>0</v>
      </c>
      <c r="K206" s="213"/>
      <c r="L206" s="218"/>
      <c r="M206" s="219"/>
      <c r="N206" s="220"/>
      <c r="O206" s="220"/>
      <c r="P206" s="221">
        <f>P207</f>
        <v>0</v>
      </c>
      <c r="Q206" s="220"/>
      <c r="R206" s="221">
        <f>R207</f>
        <v>0</v>
      </c>
      <c r="S206" s="220"/>
      <c r="T206" s="222">
        <f>T207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92</v>
      </c>
      <c r="AT206" s="224" t="s">
        <v>82</v>
      </c>
      <c r="AU206" s="224" t="s">
        <v>83</v>
      </c>
      <c r="AY206" s="223" t="s">
        <v>266</v>
      </c>
      <c r="BK206" s="225">
        <f>BK207</f>
        <v>0</v>
      </c>
    </row>
    <row r="207" s="12" customFormat="1" ht="22.8" customHeight="1">
      <c r="A207" s="12"/>
      <c r="B207" s="212"/>
      <c r="C207" s="213"/>
      <c r="D207" s="214" t="s">
        <v>82</v>
      </c>
      <c r="E207" s="226" t="s">
        <v>372</v>
      </c>
      <c r="F207" s="226" t="s">
        <v>373</v>
      </c>
      <c r="G207" s="213"/>
      <c r="H207" s="213"/>
      <c r="I207" s="216"/>
      <c r="J207" s="227">
        <f>BK207</f>
        <v>0</v>
      </c>
      <c r="K207" s="213"/>
      <c r="L207" s="218"/>
      <c r="M207" s="219"/>
      <c r="N207" s="220"/>
      <c r="O207" s="220"/>
      <c r="P207" s="221">
        <f>SUM(P208:P209)</f>
        <v>0</v>
      </c>
      <c r="Q207" s="220"/>
      <c r="R207" s="221">
        <f>SUM(R208:R209)</f>
        <v>0</v>
      </c>
      <c r="S207" s="220"/>
      <c r="T207" s="222">
        <f>SUM(T208:T209)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23" t="s">
        <v>92</v>
      </c>
      <c r="AT207" s="224" t="s">
        <v>82</v>
      </c>
      <c r="AU207" s="224" t="s">
        <v>90</v>
      </c>
      <c r="AY207" s="223" t="s">
        <v>266</v>
      </c>
      <c r="BK207" s="225">
        <f>SUM(BK208:BK209)</f>
        <v>0</v>
      </c>
    </row>
    <row r="208" s="2" customFormat="1" ht="33" customHeight="1">
      <c r="A208" s="39"/>
      <c r="B208" s="40"/>
      <c r="C208" s="228" t="s">
        <v>320</v>
      </c>
      <c r="D208" s="228" t="s">
        <v>268</v>
      </c>
      <c r="E208" s="229" t="s">
        <v>374</v>
      </c>
      <c r="F208" s="230" t="s">
        <v>375</v>
      </c>
      <c r="G208" s="231" t="s">
        <v>353</v>
      </c>
      <c r="H208" s="232">
        <v>5</v>
      </c>
      <c r="I208" s="233"/>
      <c r="J208" s="234">
        <f>ROUND(I208*H208,2)</f>
        <v>0</v>
      </c>
      <c r="K208" s="230" t="s">
        <v>272</v>
      </c>
      <c r="L208" s="45"/>
      <c r="M208" s="235" t="s">
        <v>1</v>
      </c>
      <c r="N208" s="236" t="s">
        <v>48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303</v>
      </c>
      <c r="AT208" s="239" t="s">
        <v>268</v>
      </c>
      <c r="AU208" s="239" t="s">
        <v>92</v>
      </c>
      <c r="AY208" s="18" t="s">
        <v>266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90</v>
      </c>
      <c r="BK208" s="240">
        <f>ROUND(I208*H208,2)</f>
        <v>0</v>
      </c>
      <c r="BL208" s="18" t="s">
        <v>303</v>
      </c>
      <c r="BM208" s="239" t="s">
        <v>376</v>
      </c>
    </row>
    <row r="209" s="2" customFormat="1" ht="44.25" customHeight="1">
      <c r="A209" s="39"/>
      <c r="B209" s="40"/>
      <c r="C209" s="228" t="s">
        <v>377</v>
      </c>
      <c r="D209" s="228" t="s">
        <v>268</v>
      </c>
      <c r="E209" s="229" t="s">
        <v>378</v>
      </c>
      <c r="F209" s="230" t="s">
        <v>379</v>
      </c>
      <c r="G209" s="231" t="s">
        <v>380</v>
      </c>
      <c r="H209" s="274"/>
      <c r="I209" s="233"/>
      <c r="J209" s="234">
        <f>ROUND(I209*H209,2)</f>
        <v>0</v>
      </c>
      <c r="K209" s="230" t="s">
        <v>272</v>
      </c>
      <c r="L209" s="45"/>
      <c r="M209" s="275" t="s">
        <v>1</v>
      </c>
      <c r="N209" s="276" t="s">
        <v>48</v>
      </c>
      <c r="O209" s="277"/>
      <c r="P209" s="278">
        <f>O209*H209</f>
        <v>0</v>
      </c>
      <c r="Q209" s="278">
        <v>0</v>
      </c>
      <c r="R209" s="278">
        <f>Q209*H209</f>
        <v>0</v>
      </c>
      <c r="S209" s="278">
        <v>0</v>
      </c>
      <c r="T209" s="27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303</v>
      </c>
      <c r="AT209" s="239" t="s">
        <v>268</v>
      </c>
      <c r="AU209" s="239" t="s">
        <v>92</v>
      </c>
      <c r="AY209" s="18" t="s">
        <v>266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90</v>
      </c>
      <c r="BK209" s="240">
        <f>ROUND(I209*H209,2)</f>
        <v>0</v>
      </c>
      <c r="BL209" s="18" t="s">
        <v>303</v>
      </c>
      <c r="BM209" s="239" t="s">
        <v>381</v>
      </c>
    </row>
    <row r="210" s="2" customFormat="1" ht="6.96" customHeight="1">
      <c r="A210" s="39"/>
      <c r="B210" s="67"/>
      <c r="C210" s="68"/>
      <c r="D210" s="68"/>
      <c r="E210" s="68"/>
      <c r="F210" s="68"/>
      <c r="G210" s="68"/>
      <c r="H210" s="68"/>
      <c r="I210" s="68"/>
      <c r="J210" s="68"/>
      <c r="K210" s="68"/>
      <c r="L210" s="45"/>
      <c r="M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</row>
  </sheetData>
  <sheetProtection sheet="1" autoFilter="0" formatColumns="0" formatRows="0" objects="1" scenarios="1" spinCount="100000" saltValue="JvqQFnfnRwZh6rrrlAsjMU9BspmCFQdYYWvOYkYYkFHi0ubqoUtOIJP1s2DJhMKkzaijQcfnXq2DQx9aZkIP+A==" hashValue="v+/zw0CuHW3MpAfmlY5DRKu+WrRut+bB9j1cHWjLI7XyFf3FR5ZXbYpoJLT9Dj09rtafJXuIrs1IsGIDFXVODg==" algorithmName="SHA-512" password="E8C7"/>
  <autoFilter ref="C126:K20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384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ROUND(J154,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ROUND((SUM(BE154:BE1484)),  2)</f>
        <v>0</v>
      </c>
      <c r="G37" s="39"/>
      <c r="H37" s="39"/>
      <c r="I37" s="166">
        <v>0.20999999999999999</v>
      </c>
      <c r="J37" s="165">
        <f>ROUND(((SUM(BE154:BE1484))*I37),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ROUND((SUM(BF154:BF1484)),  2)</f>
        <v>0</v>
      </c>
      <c r="G38" s="39"/>
      <c r="H38" s="39"/>
      <c r="I38" s="166">
        <v>0.14999999999999999</v>
      </c>
      <c r="J38" s="165">
        <f>ROUND(((SUM(BF154:BF1484))*I38),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ROUND((SUM(BG154:BG1484)),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ROUND((SUM(BH154:BH1484)),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ROUND((SUM(BI154:BI1484)),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A - HV SO-01 AST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J154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J155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245</v>
      </c>
      <c r="E102" s="198"/>
      <c r="F102" s="198"/>
      <c r="G102" s="198"/>
      <c r="H102" s="198"/>
      <c r="I102" s="198"/>
      <c r="J102" s="199">
        <f>J156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385</v>
      </c>
      <c r="E103" s="198"/>
      <c r="F103" s="198"/>
      <c r="G103" s="198"/>
      <c r="H103" s="198"/>
      <c r="I103" s="198"/>
      <c r="J103" s="199">
        <f>J195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386</v>
      </c>
      <c r="E104" s="198"/>
      <c r="F104" s="198"/>
      <c r="G104" s="198"/>
      <c r="H104" s="198"/>
      <c r="I104" s="198"/>
      <c r="J104" s="199">
        <f>J290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387</v>
      </c>
      <c r="E105" s="198"/>
      <c r="F105" s="198"/>
      <c r="G105" s="198"/>
      <c r="H105" s="198"/>
      <c r="I105" s="198"/>
      <c r="J105" s="199">
        <f>J358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388</v>
      </c>
      <c r="E106" s="198"/>
      <c r="F106" s="198"/>
      <c r="G106" s="198"/>
      <c r="H106" s="198"/>
      <c r="I106" s="198"/>
      <c r="J106" s="199">
        <f>J474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247</v>
      </c>
      <c r="E107" s="198"/>
      <c r="F107" s="198"/>
      <c r="G107" s="198"/>
      <c r="H107" s="198"/>
      <c r="I107" s="198"/>
      <c r="J107" s="199">
        <f>J553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248</v>
      </c>
      <c r="E108" s="198"/>
      <c r="F108" s="198"/>
      <c r="G108" s="198"/>
      <c r="H108" s="198"/>
      <c r="I108" s="198"/>
      <c r="J108" s="199">
        <f>J587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389</v>
      </c>
      <c r="E109" s="198"/>
      <c r="F109" s="198"/>
      <c r="G109" s="198"/>
      <c r="H109" s="198"/>
      <c r="I109" s="198"/>
      <c r="J109" s="199">
        <f>J593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0"/>
      <c r="C110" s="191"/>
      <c r="D110" s="192" t="s">
        <v>249</v>
      </c>
      <c r="E110" s="193"/>
      <c r="F110" s="193"/>
      <c r="G110" s="193"/>
      <c r="H110" s="193"/>
      <c r="I110" s="193"/>
      <c r="J110" s="194">
        <f>J595</f>
        <v>0</v>
      </c>
      <c r="K110" s="191"/>
      <c r="L110" s="195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6"/>
      <c r="C111" s="134"/>
      <c r="D111" s="197" t="s">
        <v>390</v>
      </c>
      <c r="E111" s="198"/>
      <c r="F111" s="198"/>
      <c r="G111" s="198"/>
      <c r="H111" s="198"/>
      <c r="I111" s="198"/>
      <c r="J111" s="199">
        <f>J596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391</v>
      </c>
      <c r="E112" s="198"/>
      <c r="F112" s="198"/>
      <c r="G112" s="198"/>
      <c r="H112" s="198"/>
      <c r="I112" s="198"/>
      <c r="J112" s="199">
        <f>J642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392</v>
      </c>
      <c r="E113" s="198"/>
      <c r="F113" s="198"/>
      <c r="G113" s="198"/>
      <c r="H113" s="198"/>
      <c r="I113" s="198"/>
      <c r="J113" s="199">
        <f>J719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393</v>
      </c>
      <c r="E114" s="198"/>
      <c r="F114" s="198"/>
      <c r="G114" s="198"/>
      <c r="H114" s="198"/>
      <c r="I114" s="198"/>
      <c r="J114" s="199">
        <f>J860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6"/>
      <c r="C115" s="134"/>
      <c r="D115" s="197" t="s">
        <v>394</v>
      </c>
      <c r="E115" s="198"/>
      <c r="F115" s="198"/>
      <c r="G115" s="198"/>
      <c r="H115" s="198"/>
      <c r="I115" s="198"/>
      <c r="J115" s="199">
        <f>J870</f>
        <v>0</v>
      </c>
      <c r="K115" s="134"/>
      <c r="L115" s="20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6"/>
      <c r="C116" s="134"/>
      <c r="D116" s="197" t="s">
        <v>395</v>
      </c>
      <c r="E116" s="198"/>
      <c r="F116" s="198"/>
      <c r="G116" s="198"/>
      <c r="H116" s="198"/>
      <c r="I116" s="198"/>
      <c r="J116" s="199">
        <f>J873</f>
        <v>0</v>
      </c>
      <c r="K116" s="134"/>
      <c r="L116" s="20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6"/>
      <c r="C117" s="134"/>
      <c r="D117" s="197" t="s">
        <v>396</v>
      </c>
      <c r="E117" s="198"/>
      <c r="F117" s="198"/>
      <c r="G117" s="198"/>
      <c r="H117" s="198"/>
      <c r="I117" s="198"/>
      <c r="J117" s="199">
        <f>J882</f>
        <v>0</v>
      </c>
      <c r="K117" s="134"/>
      <c r="L117" s="20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6"/>
      <c r="C118" s="134"/>
      <c r="D118" s="197" t="s">
        <v>397</v>
      </c>
      <c r="E118" s="198"/>
      <c r="F118" s="198"/>
      <c r="G118" s="198"/>
      <c r="H118" s="198"/>
      <c r="I118" s="198"/>
      <c r="J118" s="199">
        <f>J997</f>
        <v>0</v>
      </c>
      <c r="K118" s="134"/>
      <c r="L118" s="20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6"/>
      <c r="C119" s="134"/>
      <c r="D119" s="197" t="s">
        <v>398</v>
      </c>
      <c r="E119" s="198"/>
      <c r="F119" s="198"/>
      <c r="G119" s="198"/>
      <c r="H119" s="198"/>
      <c r="I119" s="198"/>
      <c r="J119" s="199">
        <f>J1029</f>
        <v>0</v>
      </c>
      <c r="K119" s="134"/>
      <c r="L119" s="20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6"/>
      <c r="C120" s="134"/>
      <c r="D120" s="197" t="s">
        <v>399</v>
      </c>
      <c r="E120" s="198"/>
      <c r="F120" s="198"/>
      <c r="G120" s="198"/>
      <c r="H120" s="198"/>
      <c r="I120" s="198"/>
      <c r="J120" s="199">
        <f>J1053</f>
        <v>0</v>
      </c>
      <c r="K120" s="134"/>
      <c r="L120" s="20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6"/>
      <c r="C121" s="134"/>
      <c r="D121" s="197" t="s">
        <v>400</v>
      </c>
      <c r="E121" s="198"/>
      <c r="F121" s="198"/>
      <c r="G121" s="198"/>
      <c r="H121" s="198"/>
      <c r="I121" s="198"/>
      <c r="J121" s="199">
        <f>J1070</f>
        <v>0</v>
      </c>
      <c r="K121" s="134"/>
      <c r="L121" s="20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6"/>
      <c r="C122" s="134"/>
      <c r="D122" s="197" t="s">
        <v>250</v>
      </c>
      <c r="E122" s="198"/>
      <c r="F122" s="198"/>
      <c r="G122" s="198"/>
      <c r="H122" s="198"/>
      <c r="I122" s="198"/>
      <c r="J122" s="199">
        <f>J1209</f>
        <v>0</v>
      </c>
      <c r="K122" s="134"/>
      <c r="L122" s="20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6"/>
      <c r="C123" s="134"/>
      <c r="D123" s="197" t="s">
        <v>401</v>
      </c>
      <c r="E123" s="198"/>
      <c r="F123" s="198"/>
      <c r="G123" s="198"/>
      <c r="H123" s="198"/>
      <c r="I123" s="198"/>
      <c r="J123" s="199">
        <f>J1279</f>
        <v>0</v>
      </c>
      <c r="K123" s="134"/>
      <c r="L123" s="20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6"/>
      <c r="C124" s="134"/>
      <c r="D124" s="197" t="s">
        <v>402</v>
      </c>
      <c r="E124" s="198"/>
      <c r="F124" s="198"/>
      <c r="G124" s="198"/>
      <c r="H124" s="198"/>
      <c r="I124" s="198"/>
      <c r="J124" s="199">
        <f>J1345</f>
        <v>0</v>
      </c>
      <c r="K124" s="134"/>
      <c r="L124" s="20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96"/>
      <c r="C125" s="134"/>
      <c r="D125" s="197" t="s">
        <v>403</v>
      </c>
      <c r="E125" s="198"/>
      <c r="F125" s="198"/>
      <c r="G125" s="198"/>
      <c r="H125" s="198"/>
      <c r="I125" s="198"/>
      <c r="J125" s="199">
        <f>J1377</f>
        <v>0</v>
      </c>
      <c r="K125" s="134"/>
      <c r="L125" s="20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96"/>
      <c r="C126" s="134"/>
      <c r="D126" s="197" t="s">
        <v>404</v>
      </c>
      <c r="E126" s="198"/>
      <c r="F126" s="198"/>
      <c r="G126" s="198"/>
      <c r="H126" s="198"/>
      <c r="I126" s="198"/>
      <c r="J126" s="199">
        <f>J1393</f>
        <v>0</v>
      </c>
      <c r="K126" s="134"/>
      <c r="L126" s="20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96"/>
      <c r="C127" s="134"/>
      <c r="D127" s="197" t="s">
        <v>405</v>
      </c>
      <c r="E127" s="198"/>
      <c r="F127" s="198"/>
      <c r="G127" s="198"/>
      <c r="H127" s="198"/>
      <c r="I127" s="198"/>
      <c r="J127" s="199">
        <f>J1459</f>
        <v>0</v>
      </c>
      <c r="K127" s="134"/>
      <c r="L127" s="20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96"/>
      <c r="C128" s="134"/>
      <c r="D128" s="197" t="s">
        <v>406</v>
      </c>
      <c r="E128" s="198"/>
      <c r="F128" s="198"/>
      <c r="G128" s="198"/>
      <c r="H128" s="198"/>
      <c r="I128" s="198"/>
      <c r="J128" s="199">
        <f>J1472</f>
        <v>0</v>
      </c>
      <c r="K128" s="134"/>
      <c r="L128" s="20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96"/>
      <c r="C129" s="134"/>
      <c r="D129" s="197" t="s">
        <v>407</v>
      </c>
      <c r="E129" s="198"/>
      <c r="F129" s="198"/>
      <c r="G129" s="198"/>
      <c r="H129" s="198"/>
      <c r="I129" s="198"/>
      <c r="J129" s="199">
        <f>J1475</f>
        <v>0</v>
      </c>
      <c r="K129" s="134"/>
      <c r="L129" s="20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9" customFormat="1" ht="24.96" customHeight="1">
      <c r="A130" s="9"/>
      <c r="B130" s="190"/>
      <c r="C130" s="191"/>
      <c r="D130" s="192" t="s">
        <v>408</v>
      </c>
      <c r="E130" s="193"/>
      <c r="F130" s="193"/>
      <c r="G130" s="193"/>
      <c r="H130" s="193"/>
      <c r="I130" s="193"/>
      <c r="J130" s="194">
        <f>J1483</f>
        <v>0</v>
      </c>
      <c r="K130" s="191"/>
      <c r="L130" s="195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</row>
    <row r="131" s="2" customFormat="1" ht="21.84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67"/>
      <c r="C132" s="68"/>
      <c r="D132" s="68"/>
      <c r="E132" s="68"/>
      <c r="F132" s="68"/>
      <c r="G132" s="68"/>
      <c r="H132" s="68"/>
      <c r="I132" s="68"/>
      <c r="J132" s="68"/>
      <c r="K132" s="68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6" s="2" customFormat="1" ht="6.96" customHeight="1">
      <c r="A136" s="39"/>
      <c r="B136" s="69"/>
      <c r="C136" s="70"/>
      <c r="D136" s="70"/>
      <c r="E136" s="70"/>
      <c r="F136" s="70"/>
      <c r="G136" s="70"/>
      <c r="H136" s="70"/>
      <c r="I136" s="70"/>
      <c r="J136" s="70"/>
      <c r="K136" s="70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24.96" customHeight="1">
      <c r="A137" s="39"/>
      <c r="B137" s="40"/>
      <c r="C137" s="24" t="s">
        <v>251</v>
      </c>
      <c r="D137" s="41"/>
      <c r="E137" s="41"/>
      <c r="F137" s="41"/>
      <c r="G137" s="41"/>
      <c r="H137" s="41"/>
      <c r="I137" s="41"/>
      <c r="J137" s="41"/>
      <c r="K137" s="41"/>
      <c r="L137" s="64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6.96" customHeight="1">
      <c r="A138" s="39"/>
      <c r="B138" s="40"/>
      <c r="C138" s="41"/>
      <c r="D138" s="41"/>
      <c r="E138" s="41"/>
      <c r="F138" s="41"/>
      <c r="G138" s="41"/>
      <c r="H138" s="41"/>
      <c r="I138" s="41"/>
      <c r="J138" s="41"/>
      <c r="K138" s="41"/>
      <c r="L138" s="64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2" customHeight="1">
      <c r="A139" s="39"/>
      <c r="B139" s="40"/>
      <c r="C139" s="33" t="s">
        <v>16</v>
      </c>
      <c r="D139" s="41"/>
      <c r="E139" s="41"/>
      <c r="F139" s="41"/>
      <c r="G139" s="41"/>
      <c r="H139" s="41"/>
      <c r="I139" s="41"/>
      <c r="J139" s="41"/>
      <c r="K139" s="41"/>
      <c r="L139" s="64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6.5" customHeight="1">
      <c r="A140" s="39"/>
      <c r="B140" s="40"/>
      <c r="C140" s="41"/>
      <c r="D140" s="41"/>
      <c r="E140" s="185" t="str">
        <f>E7</f>
        <v>Komunitní bydlení v Rokytnici v Orlických horách</v>
      </c>
      <c r="F140" s="33"/>
      <c r="G140" s="33"/>
      <c r="H140" s="33"/>
      <c r="I140" s="41"/>
      <c r="J140" s="41"/>
      <c r="K140" s="41"/>
      <c r="L140" s="64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1" customFormat="1" ht="12" customHeight="1">
      <c r="B141" s="22"/>
      <c r="C141" s="33" t="s">
        <v>235</v>
      </c>
      <c r="D141" s="23"/>
      <c r="E141" s="23"/>
      <c r="F141" s="23"/>
      <c r="G141" s="23"/>
      <c r="H141" s="23"/>
      <c r="I141" s="23"/>
      <c r="J141" s="23"/>
      <c r="K141" s="23"/>
      <c r="L141" s="21"/>
    </row>
    <row r="142" s="1" customFormat="1" ht="16.5" customHeight="1">
      <c r="B142" s="22"/>
      <c r="C142" s="23"/>
      <c r="D142" s="23"/>
      <c r="E142" s="185" t="s">
        <v>236</v>
      </c>
      <c r="F142" s="23"/>
      <c r="G142" s="23"/>
      <c r="H142" s="23"/>
      <c r="I142" s="23"/>
      <c r="J142" s="23"/>
      <c r="K142" s="23"/>
      <c r="L142" s="21"/>
    </row>
    <row r="143" s="1" customFormat="1" ht="12" customHeight="1">
      <c r="B143" s="22"/>
      <c r="C143" s="33" t="s">
        <v>237</v>
      </c>
      <c r="D143" s="23"/>
      <c r="E143" s="23"/>
      <c r="F143" s="23"/>
      <c r="G143" s="23"/>
      <c r="H143" s="23"/>
      <c r="I143" s="23"/>
      <c r="J143" s="23"/>
      <c r="K143" s="23"/>
      <c r="L143" s="21"/>
    </row>
    <row r="144" s="2" customFormat="1" ht="16.5" customHeight="1">
      <c r="A144" s="39"/>
      <c r="B144" s="40"/>
      <c r="C144" s="41"/>
      <c r="D144" s="41"/>
      <c r="E144" s="280" t="s">
        <v>382</v>
      </c>
      <c r="F144" s="41"/>
      <c r="G144" s="41"/>
      <c r="H144" s="41"/>
      <c r="I144" s="41"/>
      <c r="J144" s="41"/>
      <c r="K144" s="41"/>
      <c r="L144" s="64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12" customHeight="1">
      <c r="A145" s="39"/>
      <c r="B145" s="40"/>
      <c r="C145" s="33" t="s">
        <v>383</v>
      </c>
      <c r="D145" s="41"/>
      <c r="E145" s="41"/>
      <c r="F145" s="41"/>
      <c r="G145" s="41"/>
      <c r="H145" s="41"/>
      <c r="I145" s="41"/>
      <c r="J145" s="41"/>
      <c r="K145" s="41"/>
      <c r="L145" s="64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16.5" customHeight="1">
      <c r="A146" s="39"/>
      <c r="B146" s="40"/>
      <c r="C146" s="41"/>
      <c r="D146" s="41"/>
      <c r="E146" s="77" t="str">
        <f>E13</f>
        <v>A - HV SO-01 AST</v>
      </c>
      <c r="F146" s="41"/>
      <c r="G146" s="41"/>
      <c r="H146" s="41"/>
      <c r="I146" s="41"/>
      <c r="J146" s="41"/>
      <c r="K146" s="41"/>
      <c r="L146" s="64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6.96" customHeight="1">
      <c r="A147" s="39"/>
      <c r="B147" s="40"/>
      <c r="C147" s="41"/>
      <c r="D147" s="41"/>
      <c r="E147" s="41"/>
      <c r="F147" s="41"/>
      <c r="G147" s="41"/>
      <c r="H147" s="41"/>
      <c r="I147" s="41"/>
      <c r="J147" s="41"/>
      <c r="K147" s="41"/>
      <c r="L147" s="64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2" customHeight="1">
      <c r="A148" s="39"/>
      <c r="B148" s="40"/>
      <c r="C148" s="33" t="s">
        <v>20</v>
      </c>
      <c r="D148" s="41"/>
      <c r="E148" s="41"/>
      <c r="F148" s="28" t="str">
        <f>F16</f>
        <v>p.p.č.736/4 a st.p.č.268, Rokytnice v Orlických h.</v>
      </c>
      <c r="G148" s="41"/>
      <c r="H148" s="41"/>
      <c r="I148" s="33" t="s">
        <v>22</v>
      </c>
      <c r="J148" s="80" t="str">
        <f>IF(J16="","",J16)</f>
        <v>27. 3. 2023</v>
      </c>
      <c r="K148" s="41"/>
      <c r="L148" s="64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2" customFormat="1" ht="6.96" customHeight="1">
      <c r="A149" s="39"/>
      <c r="B149" s="40"/>
      <c r="C149" s="41"/>
      <c r="D149" s="41"/>
      <c r="E149" s="41"/>
      <c r="F149" s="41"/>
      <c r="G149" s="41"/>
      <c r="H149" s="41"/>
      <c r="I149" s="41"/>
      <c r="J149" s="41"/>
      <c r="K149" s="41"/>
      <c r="L149" s="64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  <row r="150" s="2" customFormat="1" ht="15.15" customHeight="1">
      <c r="A150" s="39"/>
      <c r="B150" s="40"/>
      <c r="C150" s="33" t="s">
        <v>24</v>
      </c>
      <c r="D150" s="41"/>
      <c r="E150" s="41"/>
      <c r="F150" s="28" t="str">
        <f>E19</f>
        <v>Královéhradecký kraj</v>
      </c>
      <c r="G150" s="41"/>
      <c r="H150" s="41"/>
      <c r="I150" s="33" t="s">
        <v>32</v>
      </c>
      <c r="J150" s="37" t="str">
        <f>E25</f>
        <v>PROXION s.r.o.</v>
      </c>
      <c r="K150" s="41"/>
      <c r="L150" s="64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</row>
    <row r="151" s="2" customFormat="1" ht="15.15" customHeight="1">
      <c r="A151" s="39"/>
      <c r="B151" s="40"/>
      <c r="C151" s="33" t="s">
        <v>30</v>
      </c>
      <c r="D151" s="41"/>
      <c r="E151" s="41"/>
      <c r="F151" s="28" t="str">
        <f>IF(E22="","",E22)</f>
        <v>Vyplň údaj</v>
      </c>
      <c r="G151" s="41"/>
      <c r="H151" s="41"/>
      <c r="I151" s="33" t="s">
        <v>37</v>
      </c>
      <c r="J151" s="37" t="str">
        <f>E28</f>
        <v>BACing s.r.o.</v>
      </c>
      <c r="K151" s="41"/>
      <c r="L151" s="64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  <row r="152" s="2" customFormat="1" ht="10.32" customHeight="1">
      <c r="A152" s="39"/>
      <c r="B152" s="40"/>
      <c r="C152" s="41"/>
      <c r="D152" s="41"/>
      <c r="E152" s="41"/>
      <c r="F152" s="41"/>
      <c r="G152" s="41"/>
      <c r="H152" s="41"/>
      <c r="I152" s="41"/>
      <c r="J152" s="41"/>
      <c r="K152" s="41"/>
      <c r="L152" s="64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</row>
    <row r="153" s="11" customFormat="1" ht="29.28" customHeight="1">
      <c r="A153" s="201"/>
      <c r="B153" s="202"/>
      <c r="C153" s="203" t="s">
        <v>252</v>
      </c>
      <c r="D153" s="204" t="s">
        <v>68</v>
      </c>
      <c r="E153" s="204" t="s">
        <v>64</v>
      </c>
      <c r="F153" s="204" t="s">
        <v>65</v>
      </c>
      <c r="G153" s="204" t="s">
        <v>253</v>
      </c>
      <c r="H153" s="204" t="s">
        <v>254</v>
      </c>
      <c r="I153" s="204" t="s">
        <v>255</v>
      </c>
      <c r="J153" s="204" t="s">
        <v>241</v>
      </c>
      <c r="K153" s="205" t="s">
        <v>256</v>
      </c>
      <c r="L153" s="206"/>
      <c r="M153" s="101" t="s">
        <v>1</v>
      </c>
      <c r="N153" s="102" t="s">
        <v>47</v>
      </c>
      <c r="O153" s="102" t="s">
        <v>257</v>
      </c>
      <c r="P153" s="102" t="s">
        <v>258</v>
      </c>
      <c r="Q153" s="102" t="s">
        <v>259</v>
      </c>
      <c r="R153" s="102" t="s">
        <v>260</v>
      </c>
      <c r="S153" s="102" t="s">
        <v>261</v>
      </c>
      <c r="T153" s="103" t="s">
        <v>262</v>
      </c>
      <c r="U153" s="201"/>
      <c r="V153" s="201"/>
      <c r="W153" s="201"/>
      <c r="X153" s="201"/>
      <c r="Y153" s="201"/>
      <c r="Z153" s="201"/>
      <c r="AA153" s="201"/>
      <c r="AB153" s="201"/>
      <c r="AC153" s="201"/>
      <c r="AD153" s="201"/>
      <c r="AE153" s="201"/>
    </row>
    <row r="154" s="2" customFormat="1" ht="22.8" customHeight="1">
      <c r="A154" s="39"/>
      <c r="B154" s="40"/>
      <c r="C154" s="108" t="s">
        <v>263</v>
      </c>
      <c r="D154" s="41"/>
      <c r="E154" s="41"/>
      <c r="F154" s="41"/>
      <c r="G154" s="41"/>
      <c r="H154" s="41"/>
      <c r="I154" s="41"/>
      <c r="J154" s="207">
        <f>BK154</f>
        <v>0</v>
      </c>
      <c r="K154" s="41"/>
      <c r="L154" s="45"/>
      <c r="M154" s="104"/>
      <c r="N154" s="208"/>
      <c r="O154" s="105"/>
      <c r="P154" s="209">
        <f>P155+P595+P1483</f>
        <v>0</v>
      </c>
      <c r="Q154" s="105"/>
      <c r="R154" s="209">
        <f>R155+R595+R1483</f>
        <v>0</v>
      </c>
      <c r="S154" s="105"/>
      <c r="T154" s="210">
        <f>T155+T595+T1483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82</v>
      </c>
      <c r="AU154" s="18" t="s">
        <v>243</v>
      </c>
      <c r="BK154" s="211">
        <f>BK155+BK595+BK1483</f>
        <v>0</v>
      </c>
    </row>
    <row r="155" s="12" customFormat="1" ht="25.92" customHeight="1">
      <c r="A155" s="12"/>
      <c r="B155" s="212"/>
      <c r="C155" s="213"/>
      <c r="D155" s="214" t="s">
        <v>82</v>
      </c>
      <c r="E155" s="215" t="s">
        <v>264</v>
      </c>
      <c r="F155" s="215" t="s">
        <v>265</v>
      </c>
      <c r="G155" s="213"/>
      <c r="H155" s="213"/>
      <c r="I155" s="216"/>
      <c r="J155" s="217">
        <f>BK155</f>
        <v>0</v>
      </c>
      <c r="K155" s="213"/>
      <c r="L155" s="218"/>
      <c r="M155" s="219"/>
      <c r="N155" s="220"/>
      <c r="O155" s="220"/>
      <c r="P155" s="221">
        <f>P156+P195+P290+P358+P474+P553+P587+P593</f>
        <v>0</v>
      </c>
      <c r="Q155" s="220"/>
      <c r="R155" s="221">
        <f>R156+R195+R290+R358+R474+R553+R587+R593</f>
        <v>0</v>
      </c>
      <c r="S155" s="220"/>
      <c r="T155" s="222">
        <f>T156+T195+T290+T358+T474+T553+T587+T593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3" t="s">
        <v>90</v>
      </c>
      <c r="AT155" s="224" t="s">
        <v>82</v>
      </c>
      <c r="AU155" s="224" t="s">
        <v>83</v>
      </c>
      <c r="AY155" s="223" t="s">
        <v>266</v>
      </c>
      <c r="BK155" s="225">
        <f>BK156+BK195+BK290+BK358+BK474+BK553+BK587+BK593</f>
        <v>0</v>
      </c>
    </row>
    <row r="156" s="12" customFormat="1" ht="22.8" customHeight="1">
      <c r="A156" s="12"/>
      <c r="B156" s="212"/>
      <c r="C156" s="213"/>
      <c r="D156" s="214" t="s">
        <v>82</v>
      </c>
      <c r="E156" s="226" t="s">
        <v>90</v>
      </c>
      <c r="F156" s="226" t="s">
        <v>267</v>
      </c>
      <c r="G156" s="213"/>
      <c r="H156" s="213"/>
      <c r="I156" s="216"/>
      <c r="J156" s="227">
        <f>BK156</f>
        <v>0</v>
      </c>
      <c r="K156" s="213"/>
      <c r="L156" s="218"/>
      <c r="M156" s="219"/>
      <c r="N156" s="220"/>
      <c r="O156" s="220"/>
      <c r="P156" s="221">
        <f>SUM(P157:P194)</f>
        <v>0</v>
      </c>
      <c r="Q156" s="220"/>
      <c r="R156" s="221">
        <f>SUM(R157:R194)</f>
        <v>0</v>
      </c>
      <c r="S156" s="220"/>
      <c r="T156" s="222">
        <f>SUM(T157:T194)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3" t="s">
        <v>90</v>
      </c>
      <c r="AT156" s="224" t="s">
        <v>82</v>
      </c>
      <c r="AU156" s="224" t="s">
        <v>90</v>
      </c>
      <c r="AY156" s="223" t="s">
        <v>266</v>
      </c>
      <c r="BK156" s="225">
        <f>SUM(BK157:BK194)</f>
        <v>0</v>
      </c>
    </row>
    <row r="157" s="2" customFormat="1" ht="49.05" customHeight="1">
      <c r="A157" s="39"/>
      <c r="B157" s="40"/>
      <c r="C157" s="228" t="s">
        <v>90</v>
      </c>
      <c r="D157" s="228" t="s">
        <v>268</v>
      </c>
      <c r="E157" s="229" t="s">
        <v>409</v>
      </c>
      <c r="F157" s="230" t="s">
        <v>410</v>
      </c>
      <c r="G157" s="231" t="s">
        <v>302</v>
      </c>
      <c r="H157" s="232">
        <v>264.53300000000002</v>
      </c>
      <c r="I157" s="233"/>
      <c r="J157" s="234">
        <f>ROUND(I157*H157,2)</f>
        <v>0</v>
      </c>
      <c r="K157" s="230" t="s">
        <v>272</v>
      </c>
      <c r="L157" s="45"/>
      <c r="M157" s="235" t="s">
        <v>1</v>
      </c>
      <c r="N157" s="236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114</v>
      </c>
      <c r="AT157" s="239" t="s">
        <v>268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114</v>
      </c>
      <c r="BM157" s="239" t="s">
        <v>92</v>
      </c>
    </row>
    <row r="158" s="13" customFormat="1">
      <c r="A158" s="13"/>
      <c r="B158" s="241"/>
      <c r="C158" s="242"/>
      <c r="D158" s="243" t="s">
        <v>176</v>
      </c>
      <c r="E158" s="244" t="s">
        <v>1</v>
      </c>
      <c r="F158" s="245" t="s">
        <v>411</v>
      </c>
      <c r="G158" s="242"/>
      <c r="H158" s="244" t="s">
        <v>1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176</v>
      </c>
      <c r="AU158" s="251" t="s">
        <v>92</v>
      </c>
      <c r="AV158" s="13" t="s">
        <v>90</v>
      </c>
      <c r="AW158" s="13" t="s">
        <v>36</v>
      </c>
      <c r="AX158" s="13" t="s">
        <v>83</v>
      </c>
      <c r="AY158" s="251" t="s">
        <v>266</v>
      </c>
    </row>
    <row r="159" s="13" customFormat="1">
      <c r="A159" s="13"/>
      <c r="B159" s="241"/>
      <c r="C159" s="242"/>
      <c r="D159" s="243" t="s">
        <v>176</v>
      </c>
      <c r="E159" s="244" t="s">
        <v>1</v>
      </c>
      <c r="F159" s="245" t="s">
        <v>412</v>
      </c>
      <c r="G159" s="242"/>
      <c r="H159" s="244" t="s">
        <v>1</v>
      </c>
      <c r="I159" s="246"/>
      <c r="J159" s="242"/>
      <c r="K159" s="242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176</v>
      </c>
      <c r="AU159" s="251" t="s">
        <v>92</v>
      </c>
      <c r="AV159" s="13" t="s">
        <v>90</v>
      </c>
      <c r="AW159" s="13" t="s">
        <v>36</v>
      </c>
      <c r="AX159" s="13" t="s">
        <v>83</v>
      </c>
      <c r="AY159" s="251" t="s">
        <v>266</v>
      </c>
    </row>
    <row r="160" s="14" customFormat="1">
      <c r="A160" s="14"/>
      <c r="B160" s="252"/>
      <c r="C160" s="253"/>
      <c r="D160" s="243" t="s">
        <v>176</v>
      </c>
      <c r="E160" s="254" t="s">
        <v>1</v>
      </c>
      <c r="F160" s="255" t="s">
        <v>413</v>
      </c>
      <c r="G160" s="253"/>
      <c r="H160" s="256">
        <v>264.53300000000002</v>
      </c>
      <c r="I160" s="257"/>
      <c r="J160" s="253"/>
      <c r="K160" s="253"/>
      <c r="L160" s="258"/>
      <c r="M160" s="259"/>
      <c r="N160" s="260"/>
      <c r="O160" s="260"/>
      <c r="P160" s="260"/>
      <c r="Q160" s="260"/>
      <c r="R160" s="260"/>
      <c r="S160" s="260"/>
      <c r="T160" s="26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2" t="s">
        <v>176</v>
      </c>
      <c r="AU160" s="262" t="s">
        <v>92</v>
      </c>
      <c r="AV160" s="14" t="s">
        <v>92</v>
      </c>
      <c r="AW160" s="14" t="s">
        <v>36</v>
      </c>
      <c r="AX160" s="14" t="s">
        <v>83</v>
      </c>
      <c r="AY160" s="262" t="s">
        <v>266</v>
      </c>
    </row>
    <row r="161" s="15" customFormat="1">
      <c r="A161" s="15"/>
      <c r="B161" s="263"/>
      <c r="C161" s="264"/>
      <c r="D161" s="243" t="s">
        <v>176</v>
      </c>
      <c r="E161" s="265" t="s">
        <v>1</v>
      </c>
      <c r="F161" s="266" t="s">
        <v>276</v>
      </c>
      <c r="G161" s="264"/>
      <c r="H161" s="267">
        <v>264.53300000000002</v>
      </c>
      <c r="I161" s="268"/>
      <c r="J161" s="264"/>
      <c r="K161" s="264"/>
      <c r="L161" s="269"/>
      <c r="M161" s="270"/>
      <c r="N161" s="271"/>
      <c r="O161" s="271"/>
      <c r="P161" s="271"/>
      <c r="Q161" s="271"/>
      <c r="R161" s="271"/>
      <c r="S161" s="271"/>
      <c r="T161" s="272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3" t="s">
        <v>176</v>
      </c>
      <c r="AU161" s="273" t="s">
        <v>92</v>
      </c>
      <c r="AV161" s="15" t="s">
        <v>114</v>
      </c>
      <c r="AW161" s="15" t="s">
        <v>36</v>
      </c>
      <c r="AX161" s="15" t="s">
        <v>90</v>
      </c>
      <c r="AY161" s="273" t="s">
        <v>266</v>
      </c>
    </row>
    <row r="162" s="2" customFormat="1" ht="49.05" customHeight="1">
      <c r="A162" s="39"/>
      <c r="B162" s="40"/>
      <c r="C162" s="228" t="s">
        <v>92</v>
      </c>
      <c r="D162" s="228" t="s">
        <v>268</v>
      </c>
      <c r="E162" s="229" t="s">
        <v>414</v>
      </c>
      <c r="F162" s="230" t="s">
        <v>415</v>
      </c>
      <c r="G162" s="231" t="s">
        <v>302</v>
      </c>
      <c r="H162" s="232">
        <v>132.267</v>
      </c>
      <c r="I162" s="233"/>
      <c r="J162" s="234">
        <f>ROUND(I162*H162,2)</f>
        <v>0</v>
      </c>
      <c r="K162" s="230" t="s">
        <v>272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114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114</v>
      </c>
      <c r="BM162" s="239" t="s">
        <v>114</v>
      </c>
    </row>
    <row r="163" s="13" customFormat="1">
      <c r="A163" s="13"/>
      <c r="B163" s="241"/>
      <c r="C163" s="242"/>
      <c r="D163" s="243" t="s">
        <v>176</v>
      </c>
      <c r="E163" s="244" t="s">
        <v>1</v>
      </c>
      <c r="F163" s="245" t="s">
        <v>411</v>
      </c>
      <c r="G163" s="242"/>
      <c r="H163" s="244" t="s">
        <v>1</v>
      </c>
      <c r="I163" s="246"/>
      <c r="J163" s="242"/>
      <c r="K163" s="242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176</v>
      </c>
      <c r="AU163" s="251" t="s">
        <v>92</v>
      </c>
      <c r="AV163" s="13" t="s">
        <v>90</v>
      </c>
      <c r="AW163" s="13" t="s">
        <v>36</v>
      </c>
      <c r="AX163" s="13" t="s">
        <v>83</v>
      </c>
      <c r="AY163" s="251" t="s">
        <v>266</v>
      </c>
    </row>
    <row r="164" s="13" customFormat="1">
      <c r="A164" s="13"/>
      <c r="B164" s="241"/>
      <c r="C164" s="242"/>
      <c r="D164" s="243" t="s">
        <v>176</v>
      </c>
      <c r="E164" s="244" t="s">
        <v>1</v>
      </c>
      <c r="F164" s="245" t="s">
        <v>412</v>
      </c>
      <c r="G164" s="242"/>
      <c r="H164" s="244" t="s">
        <v>1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176</v>
      </c>
      <c r="AU164" s="251" t="s">
        <v>92</v>
      </c>
      <c r="AV164" s="13" t="s">
        <v>90</v>
      </c>
      <c r="AW164" s="13" t="s">
        <v>36</v>
      </c>
      <c r="AX164" s="13" t="s">
        <v>83</v>
      </c>
      <c r="AY164" s="251" t="s">
        <v>266</v>
      </c>
    </row>
    <row r="165" s="14" customFormat="1">
      <c r="A165" s="14"/>
      <c r="B165" s="252"/>
      <c r="C165" s="253"/>
      <c r="D165" s="243" t="s">
        <v>176</v>
      </c>
      <c r="E165" s="254" t="s">
        <v>1</v>
      </c>
      <c r="F165" s="255" t="s">
        <v>416</v>
      </c>
      <c r="G165" s="253"/>
      <c r="H165" s="256">
        <v>132.267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176</v>
      </c>
      <c r="AU165" s="262" t="s">
        <v>92</v>
      </c>
      <c r="AV165" s="14" t="s">
        <v>92</v>
      </c>
      <c r="AW165" s="14" t="s">
        <v>36</v>
      </c>
      <c r="AX165" s="14" t="s">
        <v>83</v>
      </c>
      <c r="AY165" s="262" t="s">
        <v>266</v>
      </c>
    </row>
    <row r="166" s="15" customFormat="1">
      <c r="A166" s="15"/>
      <c r="B166" s="263"/>
      <c r="C166" s="264"/>
      <c r="D166" s="243" t="s">
        <v>176</v>
      </c>
      <c r="E166" s="265" t="s">
        <v>1</v>
      </c>
      <c r="F166" s="266" t="s">
        <v>276</v>
      </c>
      <c r="G166" s="264"/>
      <c r="H166" s="267">
        <v>132.267</v>
      </c>
      <c r="I166" s="268"/>
      <c r="J166" s="264"/>
      <c r="K166" s="264"/>
      <c r="L166" s="269"/>
      <c r="M166" s="270"/>
      <c r="N166" s="271"/>
      <c r="O166" s="271"/>
      <c r="P166" s="271"/>
      <c r="Q166" s="271"/>
      <c r="R166" s="271"/>
      <c r="S166" s="271"/>
      <c r="T166" s="27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3" t="s">
        <v>176</v>
      </c>
      <c r="AU166" s="273" t="s">
        <v>92</v>
      </c>
      <c r="AV166" s="15" t="s">
        <v>114</v>
      </c>
      <c r="AW166" s="15" t="s">
        <v>36</v>
      </c>
      <c r="AX166" s="15" t="s">
        <v>90</v>
      </c>
      <c r="AY166" s="273" t="s">
        <v>266</v>
      </c>
    </row>
    <row r="167" s="2" customFormat="1" ht="44.25" customHeight="1">
      <c r="A167" s="39"/>
      <c r="B167" s="40"/>
      <c r="C167" s="228" t="s">
        <v>103</v>
      </c>
      <c r="D167" s="228" t="s">
        <v>268</v>
      </c>
      <c r="E167" s="229" t="s">
        <v>417</v>
      </c>
      <c r="F167" s="230" t="s">
        <v>418</v>
      </c>
      <c r="G167" s="231" t="s">
        <v>302</v>
      </c>
      <c r="H167" s="232">
        <v>79.635999999999996</v>
      </c>
      <c r="I167" s="233"/>
      <c r="J167" s="234">
        <f>ROUND(I167*H167,2)</f>
        <v>0</v>
      </c>
      <c r="K167" s="230" t="s">
        <v>272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114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114</v>
      </c>
      <c r="BM167" s="239" t="s">
        <v>283</v>
      </c>
    </row>
    <row r="168" s="2" customFormat="1" ht="44.25" customHeight="1">
      <c r="A168" s="39"/>
      <c r="B168" s="40"/>
      <c r="C168" s="228" t="s">
        <v>114</v>
      </c>
      <c r="D168" s="228" t="s">
        <v>268</v>
      </c>
      <c r="E168" s="229" t="s">
        <v>419</v>
      </c>
      <c r="F168" s="230" t="s">
        <v>420</v>
      </c>
      <c r="G168" s="231" t="s">
        <v>302</v>
      </c>
      <c r="H168" s="232">
        <v>3.8879999999999999</v>
      </c>
      <c r="I168" s="233"/>
      <c r="J168" s="234">
        <f>ROUND(I168*H168,2)</f>
        <v>0</v>
      </c>
      <c r="K168" s="230" t="s">
        <v>272</v>
      </c>
      <c r="L168" s="45"/>
      <c r="M168" s="235" t="s">
        <v>1</v>
      </c>
      <c r="N168" s="236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114</v>
      </c>
      <c r="AT168" s="239" t="s">
        <v>268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114</v>
      </c>
      <c r="BM168" s="239" t="s">
        <v>287</v>
      </c>
    </row>
    <row r="169" s="13" customFormat="1">
      <c r="A169" s="13"/>
      <c r="B169" s="241"/>
      <c r="C169" s="242"/>
      <c r="D169" s="243" t="s">
        <v>176</v>
      </c>
      <c r="E169" s="244" t="s">
        <v>1</v>
      </c>
      <c r="F169" s="245" t="s">
        <v>411</v>
      </c>
      <c r="G169" s="242"/>
      <c r="H169" s="244" t="s">
        <v>1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176</v>
      </c>
      <c r="AU169" s="251" t="s">
        <v>92</v>
      </c>
      <c r="AV169" s="13" t="s">
        <v>90</v>
      </c>
      <c r="AW169" s="13" t="s">
        <v>36</v>
      </c>
      <c r="AX169" s="13" t="s">
        <v>83</v>
      </c>
      <c r="AY169" s="251" t="s">
        <v>266</v>
      </c>
    </row>
    <row r="170" s="13" customFormat="1">
      <c r="A170" s="13"/>
      <c r="B170" s="241"/>
      <c r="C170" s="242"/>
      <c r="D170" s="243" t="s">
        <v>176</v>
      </c>
      <c r="E170" s="244" t="s">
        <v>1</v>
      </c>
      <c r="F170" s="245" t="s">
        <v>421</v>
      </c>
      <c r="G170" s="242"/>
      <c r="H170" s="244" t="s">
        <v>1</v>
      </c>
      <c r="I170" s="246"/>
      <c r="J170" s="242"/>
      <c r="K170" s="242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176</v>
      </c>
      <c r="AU170" s="251" t="s">
        <v>92</v>
      </c>
      <c r="AV170" s="13" t="s">
        <v>90</v>
      </c>
      <c r="AW170" s="13" t="s">
        <v>36</v>
      </c>
      <c r="AX170" s="13" t="s">
        <v>83</v>
      </c>
      <c r="AY170" s="251" t="s">
        <v>266</v>
      </c>
    </row>
    <row r="171" s="13" customFormat="1">
      <c r="A171" s="13"/>
      <c r="B171" s="241"/>
      <c r="C171" s="242"/>
      <c r="D171" s="243" t="s">
        <v>176</v>
      </c>
      <c r="E171" s="244" t="s">
        <v>1</v>
      </c>
      <c r="F171" s="245" t="s">
        <v>422</v>
      </c>
      <c r="G171" s="242"/>
      <c r="H171" s="244" t="s">
        <v>1</v>
      </c>
      <c r="I171" s="246"/>
      <c r="J171" s="242"/>
      <c r="K171" s="242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176</v>
      </c>
      <c r="AU171" s="251" t="s">
        <v>92</v>
      </c>
      <c r="AV171" s="13" t="s">
        <v>90</v>
      </c>
      <c r="AW171" s="13" t="s">
        <v>36</v>
      </c>
      <c r="AX171" s="13" t="s">
        <v>83</v>
      </c>
      <c r="AY171" s="251" t="s">
        <v>266</v>
      </c>
    </row>
    <row r="172" s="14" customFormat="1">
      <c r="A172" s="14"/>
      <c r="B172" s="252"/>
      <c r="C172" s="253"/>
      <c r="D172" s="243" t="s">
        <v>176</v>
      </c>
      <c r="E172" s="254" t="s">
        <v>1</v>
      </c>
      <c r="F172" s="255" t="s">
        <v>423</v>
      </c>
      <c r="G172" s="253"/>
      <c r="H172" s="256">
        <v>3.8879999999999999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176</v>
      </c>
      <c r="AU172" s="262" t="s">
        <v>92</v>
      </c>
      <c r="AV172" s="14" t="s">
        <v>92</v>
      </c>
      <c r="AW172" s="14" t="s">
        <v>36</v>
      </c>
      <c r="AX172" s="14" t="s">
        <v>83</v>
      </c>
      <c r="AY172" s="262" t="s">
        <v>266</v>
      </c>
    </row>
    <row r="173" s="15" customFormat="1">
      <c r="A173" s="15"/>
      <c r="B173" s="263"/>
      <c r="C173" s="264"/>
      <c r="D173" s="243" t="s">
        <v>176</v>
      </c>
      <c r="E173" s="265" t="s">
        <v>1</v>
      </c>
      <c r="F173" s="266" t="s">
        <v>276</v>
      </c>
      <c r="G173" s="264"/>
      <c r="H173" s="267">
        <v>3.8879999999999999</v>
      </c>
      <c r="I173" s="268"/>
      <c r="J173" s="264"/>
      <c r="K173" s="264"/>
      <c r="L173" s="269"/>
      <c r="M173" s="270"/>
      <c r="N173" s="271"/>
      <c r="O173" s="271"/>
      <c r="P173" s="271"/>
      <c r="Q173" s="271"/>
      <c r="R173" s="271"/>
      <c r="S173" s="271"/>
      <c r="T173" s="27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3" t="s">
        <v>176</v>
      </c>
      <c r="AU173" s="273" t="s">
        <v>92</v>
      </c>
      <c r="AV173" s="15" t="s">
        <v>114</v>
      </c>
      <c r="AW173" s="15" t="s">
        <v>36</v>
      </c>
      <c r="AX173" s="15" t="s">
        <v>90</v>
      </c>
      <c r="AY173" s="273" t="s">
        <v>266</v>
      </c>
    </row>
    <row r="174" s="2" customFormat="1" ht="62.7" customHeight="1">
      <c r="A174" s="39"/>
      <c r="B174" s="40"/>
      <c r="C174" s="228" t="s">
        <v>288</v>
      </c>
      <c r="D174" s="228" t="s">
        <v>268</v>
      </c>
      <c r="E174" s="229" t="s">
        <v>314</v>
      </c>
      <c r="F174" s="230" t="s">
        <v>315</v>
      </c>
      <c r="G174" s="231" t="s">
        <v>302</v>
      </c>
      <c r="H174" s="232">
        <v>815.29999999999995</v>
      </c>
      <c r="I174" s="233"/>
      <c r="J174" s="234">
        <f>ROUND(I174*H174,2)</f>
        <v>0</v>
      </c>
      <c r="K174" s="230" t="s">
        <v>272</v>
      </c>
      <c r="L174" s="45"/>
      <c r="M174" s="235" t="s">
        <v>1</v>
      </c>
      <c r="N174" s="236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114</v>
      </c>
      <c r="AT174" s="239" t="s">
        <v>268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114</v>
      </c>
      <c r="BM174" s="239" t="s">
        <v>291</v>
      </c>
    </row>
    <row r="175" s="2" customFormat="1" ht="44.25" customHeight="1">
      <c r="A175" s="39"/>
      <c r="B175" s="40"/>
      <c r="C175" s="228" t="s">
        <v>283</v>
      </c>
      <c r="D175" s="228" t="s">
        <v>268</v>
      </c>
      <c r="E175" s="229" t="s">
        <v>338</v>
      </c>
      <c r="F175" s="230" t="s">
        <v>339</v>
      </c>
      <c r="G175" s="231" t="s">
        <v>302</v>
      </c>
      <c r="H175" s="232">
        <v>334.976</v>
      </c>
      <c r="I175" s="233"/>
      <c r="J175" s="234">
        <f>ROUND(I175*H175,2)</f>
        <v>0</v>
      </c>
      <c r="K175" s="230" t="s">
        <v>272</v>
      </c>
      <c r="L175" s="45"/>
      <c r="M175" s="235" t="s">
        <v>1</v>
      </c>
      <c r="N175" s="236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114</v>
      </c>
      <c r="AT175" s="239" t="s">
        <v>268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114</v>
      </c>
      <c r="BM175" s="239" t="s">
        <v>294</v>
      </c>
    </row>
    <row r="176" s="2" customFormat="1" ht="44.25" customHeight="1">
      <c r="A176" s="39"/>
      <c r="B176" s="40"/>
      <c r="C176" s="228" t="s">
        <v>296</v>
      </c>
      <c r="D176" s="228" t="s">
        <v>268</v>
      </c>
      <c r="E176" s="229" t="s">
        <v>424</v>
      </c>
      <c r="F176" s="230" t="s">
        <v>425</v>
      </c>
      <c r="G176" s="231" t="s">
        <v>302</v>
      </c>
      <c r="H176" s="232">
        <v>268.17599999999999</v>
      </c>
      <c r="I176" s="233"/>
      <c r="J176" s="234">
        <f>ROUND(I176*H176,2)</f>
        <v>0</v>
      </c>
      <c r="K176" s="230" t="s">
        <v>272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114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114</v>
      </c>
      <c r="BM176" s="239" t="s">
        <v>295</v>
      </c>
    </row>
    <row r="177" s="13" customFormat="1">
      <c r="A177" s="13"/>
      <c r="B177" s="241"/>
      <c r="C177" s="242"/>
      <c r="D177" s="243" t="s">
        <v>176</v>
      </c>
      <c r="E177" s="244" t="s">
        <v>1</v>
      </c>
      <c r="F177" s="245" t="s">
        <v>426</v>
      </c>
      <c r="G177" s="242"/>
      <c r="H177" s="244" t="s">
        <v>1</v>
      </c>
      <c r="I177" s="246"/>
      <c r="J177" s="242"/>
      <c r="K177" s="242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176</v>
      </c>
      <c r="AU177" s="251" t="s">
        <v>92</v>
      </c>
      <c r="AV177" s="13" t="s">
        <v>90</v>
      </c>
      <c r="AW177" s="13" t="s">
        <v>36</v>
      </c>
      <c r="AX177" s="13" t="s">
        <v>83</v>
      </c>
      <c r="AY177" s="251" t="s">
        <v>266</v>
      </c>
    </row>
    <row r="178" s="13" customFormat="1">
      <c r="A178" s="13"/>
      <c r="B178" s="241"/>
      <c r="C178" s="242"/>
      <c r="D178" s="243" t="s">
        <v>176</v>
      </c>
      <c r="E178" s="244" t="s">
        <v>1</v>
      </c>
      <c r="F178" s="245" t="s">
        <v>421</v>
      </c>
      <c r="G178" s="242"/>
      <c r="H178" s="244" t="s">
        <v>1</v>
      </c>
      <c r="I178" s="246"/>
      <c r="J178" s="242"/>
      <c r="K178" s="242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176</v>
      </c>
      <c r="AU178" s="251" t="s">
        <v>92</v>
      </c>
      <c r="AV178" s="13" t="s">
        <v>90</v>
      </c>
      <c r="AW178" s="13" t="s">
        <v>36</v>
      </c>
      <c r="AX178" s="13" t="s">
        <v>83</v>
      </c>
      <c r="AY178" s="251" t="s">
        <v>266</v>
      </c>
    </row>
    <row r="179" s="13" customFormat="1">
      <c r="A179" s="13"/>
      <c r="B179" s="241"/>
      <c r="C179" s="242"/>
      <c r="D179" s="243" t="s">
        <v>176</v>
      </c>
      <c r="E179" s="244" t="s">
        <v>1</v>
      </c>
      <c r="F179" s="245" t="s">
        <v>427</v>
      </c>
      <c r="G179" s="242"/>
      <c r="H179" s="244" t="s">
        <v>1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176</v>
      </c>
      <c r="AU179" s="251" t="s">
        <v>92</v>
      </c>
      <c r="AV179" s="13" t="s">
        <v>90</v>
      </c>
      <c r="AW179" s="13" t="s">
        <v>36</v>
      </c>
      <c r="AX179" s="13" t="s">
        <v>83</v>
      </c>
      <c r="AY179" s="251" t="s">
        <v>266</v>
      </c>
    </row>
    <row r="180" s="14" customFormat="1">
      <c r="A180" s="14"/>
      <c r="B180" s="252"/>
      <c r="C180" s="253"/>
      <c r="D180" s="243" t="s">
        <v>176</v>
      </c>
      <c r="E180" s="254" t="s">
        <v>1</v>
      </c>
      <c r="F180" s="255" t="s">
        <v>428</v>
      </c>
      <c r="G180" s="253"/>
      <c r="H180" s="256">
        <v>268.17599999999999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2" t="s">
        <v>176</v>
      </c>
      <c r="AU180" s="262" t="s">
        <v>92</v>
      </c>
      <c r="AV180" s="14" t="s">
        <v>92</v>
      </c>
      <c r="AW180" s="14" t="s">
        <v>36</v>
      </c>
      <c r="AX180" s="14" t="s">
        <v>83</v>
      </c>
      <c r="AY180" s="262" t="s">
        <v>266</v>
      </c>
    </row>
    <row r="181" s="15" customFormat="1">
      <c r="A181" s="15"/>
      <c r="B181" s="263"/>
      <c r="C181" s="264"/>
      <c r="D181" s="243" t="s">
        <v>176</v>
      </c>
      <c r="E181" s="265" t="s">
        <v>1</v>
      </c>
      <c r="F181" s="266" t="s">
        <v>276</v>
      </c>
      <c r="G181" s="264"/>
      <c r="H181" s="267">
        <v>268.17599999999999</v>
      </c>
      <c r="I181" s="268"/>
      <c r="J181" s="264"/>
      <c r="K181" s="264"/>
      <c r="L181" s="269"/>
      <c r="M181" s="270"/>
      <c r="N181" s="271"/>
      <c r="O181" s="271"/>
      <c r="P181" s="271"/>
      <c r="Q181" s="271"/>
      <c r="R181" s="271"/>
      <c r="S181" s="271"/>
      <c r="T181" s="27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3" t="s">
        <v>176</v>
      </c>
      <c r="AU181" s="273" t="s">
        <v>92</v>
      </c>
      <c r="AV181" s="15" t="s">
        <v>114</v>
      </c>
      <c r="AW181" s="15" t="s">
        <v>36</v>
      </c>
      <c r="AX181" s="15" t="s">
        <v>90</v>
      </c>
      <c r="AY181" s="273" t="s">
        <v>266</v>
      </c>
    </row>
    <row r="182" s="2" customFormat="1" ht="37.8" customHeight="1">
      <c r="A182" s="39"/>
      <c r="B182" s="40"/>
      <c r="C182" s="228" t="s">
        <v>287</v>
      </c>
      <c r="D182" s="228" t="s">
        <v>268</v>
      </c>
      <c r="E182" s="229" t="s">
        <v>429</v>
      </c>
      <c r="F182" s="230" t="s">
        <v>430</v>
      </c>
      <c r="G182" s="231" t="s">
        <v>271</v>
      </c>
      <c r="H182" s="232">
        <v>483.19999999999999</v>
      </c>
      <c r="I182" s="233"/>
      <c r="J182" s="234">
        <f>ROUND(I182*H182,2)</f>
        <v>0</v>
      </c>
      <c r="K182" s="230" t="s">
        <v>272</v>
      </c>
      <c r="L182" s="45"/>
      <c r="M182" s="235" t="s">
        <v>1</v>
      </c>
      <c r="N182" s="236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114</v>
      </c>
      <c r="AT182" s="239" t="s">
        <v>268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114</v>
      </c>
      <c r="BM182" s="239" t="s">
        <v>303</v>
      </c>
    </row>
    <row r="183" s="13" customFormat="1">
      <c r="A183" s="13"/>
      <c r="B183" s="241"/>
      <c r="C183" s="242"/>
      <c r="D183" s="243" t="s">
        <v>176</v>
      </c>
      <c r="E183" s="244" t="s">
        <v>1</v>
      </c>
      <c r="F183" s="245" t="s">
        <v>426</v>
      </c>
      <c r="G183" s="242"/>
      <c r="H183" s="244" t="s">
        <v>1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176</v>
      </c>
      <c r="AU183" s="251" t="s">
        <v>92</v>
      </c>
      <c r="AV183" s="13" t="s">
        <v>90</v>
      </c>
      <c r="AW183" s="13" t="s">
        <v>36</v>
      </c>
      <c r="AX183" s="13" t="s">
        <v>83</v>
      </c>
      <c r="AY183" s="251" t="s">
        <v>266</v>
      </c>
    </row>
    <row r="184" s="13" customFormat="1">
      <c r="A184" s="13"/>
      <c r="B184" s="241"/>
      <c r="C184" s="242"/>
      <c r="D184" s="243" t="s">
        <v>176</v>
      </c>
      <c r="E184" s="244" t="s">
        <v>1</v>
      </c>
      <c r="F184" s="245" t="s">
        <v>427</v>
      </c>
      <c r="G184" s="242"/>
      <c r="H184" s="244" t="s">
        <v>1</v>
      </c>
      <c r="I184" s="246"/>
      <c r="J184" s="242"/>
      <c r="K184" s="242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176</v>
      </c>
      <c r="AU184" s="251" t="s">
        <v>92</v>
      </c>
      <c r="AV184" s="13" t="s">
        <v>90</v>
      </c>
      <c r="AW184" s="13" t="s">
        <v>36</v>
      </c>
      <c r="AX184" s="13" t="s">
        <v>83</v>
      </c>
      <c r="AY184" s="251" t="s">
        <v>266</v>
      </c>
    </row>
    <row r="185" s="14" customFormat="1">
      <c r="A185" s="14"/>
      <c r="B185" s="252"/>
      <c r="C185" s="253"/>
      <c r="D185" s="243" t="s">
        <v>176</v>
      </c>
      <c r="E185" s="254" t="s">
        <v>1</v>
      </c>
      <c r="F185" s="255" t="s">
        <v>431</v>
      </c>
      <c r="G185" s="253"/>
      <c r="H185" s="256">
        <v>483.19999999999999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176</v>
      </c>
      <c r="AU185" s="262" t="s">
        <v>92</v>
      </c>
      <c r="AV185" s="14" t="s">
        <v>92</v>
      </c>
      <c r="AW185" s="14" t="s">
        <v>36</v>
      </c>
      <c r="AX185" s="14" t="s">
        <v>83</v>
      </c>
      <c r="AY185" s="262" t="s">
        <v>266</v>
      </c>
    </row>
    <row r="186" s="15" customFormat="1">
      <c r="A186" s="15"/>
      <c r="B186" s="263"/>
      <c r="C186" s="264"/>
      <c r="D186" s="243" t="s">
        <v>176</v>
      </c>
      <c r="E186" s="265" t="s">
        <v>1</v>
      </c>
      <c r="F186" s="266" t="s">
        <v>276</v>
      </c>
      <c r="G186" s="264"/>
      <c r="H186" s="267">
        <v>483.19999999999999</v>
      </c>
      <c r="I186" s="268"/>
      <c r="J186" s="264"/>
      <c r="K186" s="264"/>
      <c r="L186" s="269"/>
      <c r="M186" s="270"/>
      <c r="N186" s="271"/>
      <c r="O186" s="271"/>
      <c r="P186" s="271"/>
      <c r="Q186" s="271"/>
      <c r="R186" s="271"/>
      <c r="S186" s="271"/>
      <c r="T186" s="27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3" t="s">
        <v>176</v>
      </c>
      <c r="AU186" s="273" t="s">
        <v>92</v>
      </c>
      <c r="AV186" s="15" t="s">
        <v>114</v>
      </c>
      <c r="AW186" s="15" t="s">
        <v>36</v>
      </c>
      <c r="AX186" s="15" t="s">
        <v>90</v>
      </c>
      <c r="AY186" s="273" t="s">
        <v>266</v>
      </c>
    </row>
    <row r="187" s="2" customFormat="1" ht="37.8" customHeight="1">
      <c r="A187" s="39"/>
      <c r="B187" s="40"/>
      <c r="C187" s="228" t="s">
        <v>306</v>
      </c>
      <c r="D187" s="228" t="s">
        <v>268</v>
      </c>
      <c r="E187" s="229" t="s">
        <v>432</v>
      </c>
      <c r="F187" s="230" t="s">
        <v>433</v>
      </c>
      <c r="G187" s="231" t="s">
        <v>302</v>
      </c>
      <c r="H187" s="232">
        <v>480.32400000000001</v>
      </c>
      <c r="I187" s="233"/>
      <c r="J187" s="234">
        <f>ROUND(I187*H187,2)</f>
        <v>0</v>
      </c>
      <c r="K187" s="230" t="s">
        <v>272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114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114</v>
      </c>
      <c r="BM187" s="239" t="s">
        <v>309</v>
      </c>
    </row>
    <row r="188" s="2" customFormat="1" ht="44.25" customHeight="1">
      <c r="A188" s="39"/>
      <c r="B188" s="40"/>
      <c r="C188" s="228" t="s">
        <v>291</v>
      </c>
      <c r="D188" s="228" t="s">
        <v>268</v>
      </c>
      <c r="E188" s="229" t="s">
        <v>434</v>
      </c>
      <c r="F188" s="230" t="s">
        <v>435</v>
      </c>
      <c r="G188" s="231" t="s">
        <v>302</v>
      </c>
      <c r="H188" s="232">
        <v>66.799999999999997</v>
      </c>
      <c r="I188" s="233"/>
      <c r="J188" s="234">
        <f>ROUND(I188*H188,2)</f>
        <v>0</v>
      </c>
      <c r="K188" s="230" t="s">
        <v>272</v>
      </c>
      <c r="L188" s="45"/>
      <c r="M188" s="235" t="s">
        <v>1</v>
      </c>
      <c r="N188" s="236" t="s">
        <v>48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114</v>
      </c>
      <c r="AT188" s="239" t="s">
        <v>268</v>
      </c>
      <c r="AU188" s="239" t="s">
        <v>92</v>
      </c>
      <c r="AY188" s="18" t="s">
        <v>266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90</v>
      </c>
      <c r="BK188" s="240">
        <f>ROUND(I188*H188,2)</f>
        <v>0</v>
      </c>
      <c r="BL188" s="18" t="s">
        <v>114</v>
      </c>
      <c r="BM188" s="239" t="s">
        <v>312</v>
      </c>
    </row>
    <row r="189" s="13" customFormat="1">
      <c r="A189" s="13"/>
      <c r="B189" s="241"/>
      <c r="C189" s="242"/>
      <c r="D189" s="243" t="s">
        <v>176</v>
      </c>
      <c r="E189" s="244" t="s">
        <v>1</v>
      </c>
      <c r="F189" s="245" t="s">
        <v>436</v>
      </c>
      <c r="G189" s="242"/>
      <c r="H189" s="244" t="s">
        <v>1</v>
      </c>
      <c r="I189" s="246"/>
      <c r="J189" s="242"/>
      <c r="K189" s="242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176</v>
      </c>
      <c r="AU189" s="251" t="s">
        <v>92</v>
      </c>
      <c r="AV189" s="13" t="s">
        <v>90</v>
      </c>
      <c r="AW189" s="13" t="s">
        <v>36</v>
      </c>
      <c r="AX189" s="13" t="s">
        <v>83</v>
      </c>
      <c r="AY189" s="251" t="s">
        <v>266</v>
      </c>
    </row>
    <row r="190" s="13" customFormat="1">
      <c r="A190" s="13"/>
      <c r="B190" s="241"/>
      <c r="C190" s="242"/>
      <c r="D190" s="243" t="s">
        <v>176</v>
      </c>
      <c r="E190" s="244" t="s">
        <v>1</v>
      </c>
      <c r="F190" s="245" t="s">
        <v>421</v>
      </c>
      <c r="G190" s="242"/>
      <c r="H190" s="244" t="s">
        <v>1</v>
      </c>
      <c r="I190" s="246"/>
      <c r="J190" s="242"/>
      <c r="K190" s="242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176</v>
      </c>
      <c r="AU190" s="251" t="s">
        <v>92</v>
      </c>
      <c r="AV190" s="13" t="s">
        <v>90</v>
      </c>
      <c r="AW190" s="13" t="s">
        <v>36</v>
      </c>
      <c r="AX190" s="13" t="s">
        <v>83</v>
      </c>
      <c r="AY190" s="251" t="s">
        <v>266</v>
      </c>
    </row>
    <row r="191" s="13" customFormat="1">
      <c r="A191" s="13"/>
      <c r="B191" s="241"/>
      <c r="C191" s="242"/>
      <c r="D191" s="243" t="s">
        <v>176</v>
      </c>
      <c r="E191" s="244" t="s">
        <v>1</v>
      </c>
      <c r="F191" s="245" t="s">
        <v>437</v>
      </c>
      <c r="G191" s="242"/>
      <c r="H191" s="244" t="s">
        <v>1</v>
      </c>
      <c r="I191" s="246"/>
      <c r="J191" s="242"/>
      <c r="K191" s="242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176</v>
      </c>
      <c r="AU191" s="251" t="s">
        <v>92</v>
      </c>
      <c r="AV191" s="13" t="s">
        <v>90</v>
      </c>
      <c r="AW191" s="13" t="s">
        <v>36</v>
      </c>
      <c r="AX191" s="13" t="s">
        <v>83</v>
      </c>
      <c r="AY191" s="251" t="s">
        <v>266</v>
      </c>
    </row>
    <row r="192" s="14" customFormat="1">
      <c r="A192" s="14"/>
      <c r="B192" s="252"/>
      <c r="C192" s="253"/>
      <c r="D192" s="243" t="s">
        <v>176</v>
      </c>
      <c r="E192" s="254" t="s">
        <v>1</v>
      </c>
      <c r="F192" s="255" t="s">
        <v>438</v>
      </c>
      <c r="G192" s="253"/>
      <c r="H192" s="256">
        <v>53.200000000000003</v>
      </c>
      <c r="I192" s="257"/>
      <c r="J192" s="253"/>
      <c r="K192" s="253"/>
      <c r="L192" s="258"/>
      <c r="M192" s="259"/>
      <c r="N192" s="260"/>
      <c r="O192" s="260"/>
      <c r="P192" s="260"/>
      <c r="Q192" s="260"/>
      <c r="R192" s="260"/>
      <c r="S192" s="260"/>
      <c r="T192" s="261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2" t="s">
        <v>176</v>
      </c>
      <c r="AU192" s="262" t="s">
        <v>92</v>
      </c>
      <c r="AV192" s="14" t="s">
        <v>92</v>
      </c>
      <c r="AW192" s="14" t="s">
        <v>36</v>
      </c>
      <c r="AX192" s="14" t="s">
        <v>83</v>
      </c>
      <c r="AY192" s="262" t="s">
        <v>266</v>
      </c>
    </row>
    <row r="193" s="14" customFormat="1">
      <c r="A193" s="14"/>
      <c r="B193" s="252"/>
      <c r="C193" s="253"/>
      <c r="D193" s="243" t="s">
        <v>176</v>
      </c>
      <c r="E193" s="254" t="s">
        <v>1</v>
      </c>
      <c r="F193" s="255" t="s">
        <v>439</v>
      </c>
      <c r="G193" s="253"/>
      <c r="H193" s="256">
        <v>13.6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2" t="s">
        <v>176</v>
      </c>
      <c r="AU193" s="262" t="s">
        <v>92</v>
      </c>
      <c r="AV193" s="14" t="s">
        <v>92</v>
      </c>
      <c r="AW193" s="14" t="s">
        <v>36</v>
      </c>
      <c r="AX193" s="14" t="s">
        <v>83</v>
      </c>
      <c r="AY193" s="262" t="s">
        <v>266</v>
      </c>
    </row>
    <row r="194" s="15" customFormat="1">
      <c r="A194" s="15"/>
      <c r="B194" s="263"/>
      <c r="C194" s="264"/>
      <c r="D194" s="243" t="s">
        <v>176</v>
      </c>
      <c r="E194" s="265" t="s">
        <v>1</v>
      </c>
      <c r="F194" s="266" t="s">
        <v>276</v>
      </c>
      <c r="G194" s="264"/>
      <c r="H194" s="267">
        <v>66.799999999999997</v>
      </c>
      <c r="I194" s="268"/>
      <c r="J194" s="264"/>
      <c r="K194" s="264"/>
      <c r="L194" s="269"/>
      <c r="M194" s="270"/>
      <c r="N194" s="271"/>
      <c r="O194" s="271"/>
      <c r="P194" s="271"/>
      <c r="Q194" s="271"/>
      <c r="R194" s="271"/>
      <c r="S194" s="271"/>
      <c r="T194" s="27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3" t="s">
        <v>176</v>
      </c>
      <c r="AU194" s="273" t="s">
        <v>92</v>
      </c>
      <c r="AV194" s="15" t="s">
        <v>114</v>
      </c>
      <c r="AW194" s="15" t="s">
        <v>36</v>
      </c>
      <c r="AX194" s="15" t="s">
        <v>90</v>
      </c>
      <c r="AY194" s="273" t="s">
        <v>266</v>
      </c>
    </row>
    <row r="195" s="12" customFormat="1" ht="22.8" customHeight="1">
      <c r="A195" s="12"/>
      <c r="B195" s="212"/>
      <c r="C195" s="213"/>
      <c r="D195" s="214" t="s">
        <v>82</v>
      </c>
      <c r="E195" s="226" t="s">
        <v>92</v>
      </c>
      <c r="F195" s="226" t="s">
        <v>440</v>
      </c>
      <c r="G195" s="213"/>
      <c r="H195" s="213"/>
      <c r="I195" s="216"/>
      <c r="J195" s="227">
        <f>BK195</f>
        <v>0</v>
      </c>
      <c r="K195" s="213"/>
      <c r="L195" s="218"/>
      <c r="M195" s="219"/>
      <c r="N195" s="220"/>
      <c r="O195" s="220"/>
      <c r="P195" s="221">
        <f>SUM(P196:P289)</f>
        <v>0</v>
      </c>
      <c r="Q195" s="220"/>
      <c r="R195" s="221">
        <f>SUM(R196:R289)</f>
        <v>0</v>
      </c>
      <c r="S195" s="220"/>
      <c r="T195" s="222">
        <f>SUM(T196:T289)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3" t="s">
        <v>90</v>
      </c>
      <c r="AT195" s="224" t="s">
        <v>82</v>
      </c>
      <c r="AU195" s="224" t="s">
        <v>90</v>
      </c>
      <c r="AY195" s="223" t="s">
        <v>266</v>
      </c>
      <c r="BK195" s="225">
        <f>SUM(BK196:BK289)</f>
        <v>0</v>
      </c>
    </row>
    <row r="196" s="2" customFormat="1" ht="37.8" customHeight="1">
      <c r="A196" s="39"/>
      <c r="B196" s="40"/>
      <c r="C196" s="228" t="s">
        <v>313</v>
      </c>
      <c r="D196" s="228" t="s">
        <v>268</v>
      </c>
      <c r="E196" s="229" t="s">
        <v>441</v>
      </c>
      <c r="F196" s="230" t="s">
        <v>442</v>
      </c>
      <c r="G196" s="231" t="s">
        <v>302</v>
      </c>
      <c r="H196" s="232">
        <v>10.946999999999999</v>
      </c>
      <c r="I196" s="233"/>
      <c r="J196" s="234">
        <f>ROUND(I196*H196,2)</f>
        <v>0</v>
      </c>
      <c r="K196" s="230" t="s">
        <v>272</v>
      </c>
      <c r="L196" s="45"/>
      <c r="M196" s="235" t="s">
        <v>1</v>
      </c>
      <c r="N196" s="236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114</v>
      </c>
      <c r="AT196" s="239" t="s">
        <v>268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114</v>
      </c>
      <c r="BM196" s="239" t="s">
        <v>316</v>
      </c>
    </row>
    <row r="197" s="13" customFormat="1">
      <c r="A197" s="13"/>
      <c r="B197" s="241"/>
      <c r="C197" s="242"/>
      <c r="D197" s="243" t="s">
        <v>176</v>
      </c>
      <c r="E197" s="244" t="s">
        <v>1</v>
      </c>
      <c r="F197" s="245" t="s">
        <v>411</v>
      </c>
      <c r="G197" s="242"/>
      <c r="H197" s="244" t="s">
        <v>1</v>
      </c>
      <c r="I197" s="246"/>
      <c r="J197" s="242"/>
      <c r="K197" s="242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176</v>
      </c>
      <c r="AU197" s="251" t="s">
        <v>92</v>
      </c>
      <c r="AV197" s="13" t="s">
        <v>90</v>
      </c>
      <c r="AW197" s="13" t="s">
        <v>36</v>
      </c>
      <c r="AX197" s="13" t="s">
        <v>83</v>
      </c>
      <c r="AY197" s="251" t="s">
        <v>266</v>
      </c>
    </row>
    <row r="198" s="13" customFormat="1">
      <c r="A198" s="13"/>
      <c r="B198" s="241"/>
      <c r="C198" s="242"/>
      <c r="D198" s="243" t="s">
        <v>176</v>
      </c>
      <c r="E198" s="244" t="s">
        <v>1</v>
      </c>
      <c r="F198" s="245" t="s">
        <v>421</v>
      </c>
      <c r="G198" s="242"/>
      <c r="H198" s="244" t="s">
        <v>1</v>
      </c>
      <c r="I198" s="246"/>
      <c r="J198" s="242"/>
      <c r="K198" s="242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176</v>
      </c>
      <c r="AU198" s="251" t="s">
        <v>92</v>
      </c>
      <c r="AV198" s="13" t="s">
        <v>90</v>
      </c>
      <c r="AW198" s="13" t="s">
        <v>36</v>
      </c>
      <c r="AX198" s="13" t="s">
        <v>83</v>
      </c>
      <c r="AY198" s="251" t="s">
        <v>266</v>
      </c>
    </row>
    <row r="199" s="13" customFormat="1">
      <c r="A199" s="13"/>
      <c r="B199" s="241"/>
      <c r="C199" s="242"/>
      <c r="D199" s="243" t="s">
        <v>176</v>
      </c>
      <c r="E199" s="244" t="s">
        <v>1</v>
      </c>
      <c r="F199" s="245" t="s">
        <v>443</v>
      </c>
      <c r="G199" s="242"/>
      <c r="H199" s="244" t="s">
        <v>1</v>
      </c>
      <c r="I199" s="246"/>
      <c r="J199" s="242"/>
      <c r="K199" s="242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176</v>
      </c>
      <c r="AU199" s="251" t="s">
        <v>92</v>
      </c>
      <c r="AV199" s="13" t="s">
        <v>90</v>
      </c>
      <c r="AW199" s="13" t="s">
        <v>36</v>
      </c>
      <c r="AX199" s="13" t="s">
        <v>83</v>
      </c>
      <c r="AY199" s="251" t="s">
        <v>266</v>
      </c>
    </row>
    <row r="200" s="14" customFormat="1">
      <c r="A200" s="14"/>
      <c r="B200" s="252"/>
      <c r="C200" s="253"/>
      <c r="D200" s="243" t="s">
        <v>176</v>
      </c>
      <c r="E200" s="254" t="s">
        <v>1</v>
      </c>
      <c r="F200" s="255" t="s">
        <v>444</v>
      </c>
      <c r="G200" s="253"/>
      <c r="H200" s="256">
        <v>1.264</v>
      </c>
      <c r="I200" s="257"/>
      <c r="J200" s="253"/>
      <c r="K200" s="253"/>
      <c r="L200" s="258"/>
      <c r="M200" s="259"/>
      <c r="N200" s="260"/>
      <c r="O200" s="260"/>
      <c r="P200" s="260"/>
      <c r="Q200" s="260"/>
      <c r="R200" s="260"/>
      <c r="S200" s="260"/>
      <c r="T200" s="26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2" t="s">
        <v>176</v>
      </c>
      <c r="AU200" s="262" t="s">
        <v>92</v>
      </c>
      <c r="AV200" s="14" t="s">
        <v>92</v>
      </c>
      <c r="AW200" s="14" t="s">
        <v>36</v>
      </c>
      <c r="AX200" s="14" t="s">
        <v>83</v>
      </c>
      <c r="AY200" s="262" t="s">
        <v>266</v>
      </c>
    </row>
    <row r="201" s="14" customFormat="1">
      <c r="A201" s="14"/>
      <c r="B201" s="252"/>
      <c r="C201" s="253"/>
      <c r="D201" s="243" t="s">
        <v>176</v>
      </c>
      <c r="E201" s="254" t="s">
        <v>1</v>
      </c>
      <c r="F201" s="255" t="s">
        <v>445</v>
      </c>
      <c r="G201" s="253"/>
      <c r="H201" s="256">
        <v>0.81200000000000006</v>
      </c>
      <c r="I201" s="257"/>
      <c r="J201" s="253"/>
      <c r="K201" s="253"/>
      <c r="L201" s="258"/>
      <c r="M201" s="259"/>
      <c r="N201" s="260"/>
      <c r="O201" s="260"/>
      <c r="P201" s="260"/>
      <c r="Q201" s="260"/>
      <c r="R201" s="260"/>
      <c r="S201" s="260"/>
      <c r="T201" s="26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2" t="s">
        <v>176</v>
      </c>
      <c r="AU201" s="262" t="s">
        <v>92</v>
      </c>
      <c r="AV201" s="14" t="s">
        <v>92</v>
      </c>
      <c r="AW201" s="14" t="s">
        <v>36</v>
      </c>
      <c r="AX201" s="14" t="s">
        <v>83</v>
      </c>
      <c r="AY201" s="262" t="s">
        <v>266</v>
      </c>
    </row>
    <row r="202" s="14" customFormat="1">
      <c r="A202" s="14"/>
      <c r="B202" s="252"/>
      <c r="C202" s="253"/>
      <c r="D202" s="243" t="s">
        <v>176</v>
      </c>
      <c r="E202" s="254" t="s">
        <v>1</v>
      </c>
      <c r="F202" s="255" t="s">
        <v>446</v>
      </c>
      <c r="G202" s="253"/>
      <c r="H202" s="256">
        <v>1.796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2" t="s">
        <v>176</v>
      </c>
      <c r="AU202" s="262" t="s">
        <v>92</v>
      </c>
      <c r="AV202" s="14" t="s">
        <v>92</v>
      </c>
      <c r="AW202" s="14" t="s">
        <v>36</v>
      </c>
      <c r="AX202" s="14" t="s">
        <v>83</v>
      </c>
      <c r="AY202" s="262" t="s">
        <v>266</v>
      </c>
    </row>
    <row r="203" s="14" customFormat="1">
      <c r="A203" s="14"/>
      <c r="B203" s="252"/>
      <c r="C203" s="253"/>
      <c r="D203" s="243" t="s">
        <v>176</v>
      </c>
      <c r="E203" s="254" t="s">
        <v>1</v>
      </c>
      <c r="F203" s="255" t="s">
        <v>447</v>
      </c>
      <c r="G203" s="253"/>
      <c r="H203" s="256">
        <v>2.0859999999999999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176</v>
      </c>
      <c r="AU203" s="262" t="s">
        <v>92</v>
      </c>
      <c r="AV203" s="14" t="s">
        <v>92</v>
      </c>
      <c r="AW203" s="14" t="s">
        <v>36</v>
      </c>
      <c r="AX203" s="14" t="s">
        <v>83</v>
      </c>
      <c r="AY203" s="262" t="s">
        <v>266</v>
      </c>
    </row>
    <row r="204" s="16" customFormat="1">
      <c r="A204" s="16"/>
      <c r="B204" s="281"/>
      <c r="C204" s="282"/>
      <c r="D204" s="243" t="s">
        <v>176</v>
      </c>
      <c r="E204" s="283" t="s">
        <v>1</v>
      </c>
      <c r="F204" s="284" t="s">
        <v>448</v>
      </c>
      <c r="G204" s="282"/>
      <c r="H204" s="285">
        <v>5.9580000000000002</v>
      </c>
      <c r="I204" s="286"/>
      <c r="J204" s="282"/>
      <c r="K204" s="282"/>
      <c r="L204" s="287"/>
      <c r="M204" s="288"/>
      <c r="N204" s="289"/>
      <c r="O204" s="289"/>
      <c r="P204" s="289"/>
      <c r="Q204" s="289"/>
      <c r="R204" s="289"/>
      <c r="S204" s="289"/>
      <c r="T204" s="290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91" t="s">
        <v>176</v>
      </c>
      <c r="AU204" s="291" t="s">
        <v>92</v>
      </c>
      <c r="AV204" s="16" t="s">
        <v>103</v>
      </c>
      <c r="AW204" s="16" t="s">
        <v>36</v>
      </c>
      <c r="AX204" s="16" t="s">
        <v>83</v>
      </c>
      <c r="AY204" s="291" t="s">
        <v>266</v>
      </c>
    </row>
    <row r="205" s="13" customFormat="1">
      <c r="A205" s="13"/>
      <c r="B205" s="241"/>
      <c r="C205" s="242"/>
      <c r="D205" s="243" t="s">
        <v>176</v>
      </c>
      <c r="E205" s="244" t="s">
        <v>1</v>
      </c>
      <c r="F205" s="245" t="s">
        <v>422</v>
      </c>
      <c r="G205" s="242"/>
      <c r="H205" s="244" t="s">
        <v>1</v>
      </c>
      <c r="I205" s="246"/>
      <c r="J205" s="242"/>
      <c r="K205" s="242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176</v>
      </c>
      <c r="AU205" s="251" t="s">
        <v>92</v>
      </c>
      <c r="AV205" s="13" t="s">
        <v>90</v>
      </c>
      <c r="AW205" s="13" t="s">
        <v>36</v>
      </c>
      <c r="AX205" s="13" t="s">
        <v>83</v>
      </c>
      <c r="AY205" s="251" t="s">
        <v>266</v>
      </c>
    </row>
    <row r="206" s="14" customFormat="1">
      <c r="A206" s="14"/>
      <c r="B206" s="252"/>
      <c r="C206" s="253"/>
      <c r="D206" s="243" t="s">
        <v>176</v>
      </c>
      <c r="E206" s="254" t="s">
        <v>1</v>
      </c>
      <c r="F206" s="255" t="s">
        <v>449</v>
      </c>
      <c r="G206" s="253"/>
      <c r="H206" s="256">
        <v>0.12</v>
      </c>
      <c r="I206" s="257"/>
      <c r="J206" s="253"/>
      <c r="K206" s="253"/>
      <c r="L206" s="258"/>
      <c r="M206" s="259"/>
      <c r="N206" s="260"/>
      <c r="O206" s="260"/>
      <c r="P206" s="260"/>
      <c r="Q206" s="260"/>
      <c r="R206" s="260"/>
      <c r="S206" s="260"/>
      <c r="T206" s="26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2" t="s">
        <v>176</v>
      </c>
      <c r="AU206" s="262" t="s">
        <v>92</v>
      </c>
      <c r="AV206" s="14" t="s">
        <v>92</v>
      </c>
      <c r="AW206" s="14" t="s">
        <v>36</v>
      </c>
      <c r="AX206" s="14" t="s">
        <v>83</v>
      </c>
      <c r="AY206" s="262" t="s">
        <v>266</v>
      </c>
    </row>
    <row r="207" s="14" customFormat="1">
      <c r="A207" s="14"/>
      <c r="B207" s="252"/>
      <c r="C207" s="253"/>
      <c r="D207" s="243" t="s">
        <v>176</v>
      </c>
      <c r="E207" s="254" t="s">
        <v>1</v>
      </c>
      <c r="F207" s="255" t="s">
        <v>450</v>
      </c>
      <c r="G207" s="253"/>
      <c r="H207" s="256">
        <v>0.20000000000000001</v>
      </c>
      <c r="I207" s="257"/>
      <c r="J207" s="253"/>
      <c r="K207" s="253"/>
      <c r="L207" s="258"/>
      <c r="M207" s="259"/>
      <c r="N207" s="260"/>
      <c r="O207" s="260"/>
      <c r="P207" s="260"/>
      <c r="Q207" s="260"/>
      <c r="R207" s="260"/>
      <c r="S207" s="260"/>
      <c r="T207" s="26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2" t="s">
        <v>176</v>
      </c>
      <c r="AU207" s="262" t="s">
        <v>92</v>
      </c>
      <c r="AV207" s="14" t="s">
        <v>92</v>
      </c>
      <c r="AW207" s="14" t="s">
        <v>36</v>
      </c>
      <c r="AX207" s="14" t="s">
        <v>83</v>
      </c>
      <c r="AY207" s="262" t="s">
        <v>266</v>
      </c>
    </row>
    <row r="208" s="14" customFormat="1">
      <c r="A208" s="14"/>
      <c r="B208" s="252"/>
      <c r="C208" s="253"/>
      <c r="D208" s="243" t="s">
        <v>176</v>
      </c>
      <c r="E208" s="254" t="s">
        <v>1</v>
      </c>
      <c r="F208" s="255" t="s">
        <v>451</v>
      </c>
      <c r="G208" s="253"/>
      <c r="H208" s="256">
        <v>1.0229999999999999</v>
      </c>
      <c r="I208" s="257"/>
      <c r="J208" s="253"/>
      <c r="K208" s="253"/>
      <c r="L208" s="258"/>
      <c r="M208" s="259"/>
      <c r="N208" s="260"/>
      <c r="O208" s="260"/>
      <c r="P208" s="260"/>
      <c r="Q208" s="260"/>
      <c r="R208" s="260"/>
      <c r="S208" s="260"/>
      <c r="T208" s="26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2" t="s">
        <v>176</v>
      </c>
      <c r="AU208" s="262" t="s">
        <v>92</v>
      </c>
      <c r="AV208" s="14" t="s">
        <v>92</v>
      </c>
      <c r="AW208" s="14" t="s">
        <v>36</v>
      </c>
      <c r="AX208" s="14" t="s">
        <v>83</v>
      </c>
      <c r="AY208" s="262" t="s">
        <v>266</v>
      </c>
    </row>
    <row r="209" s="14" customFormat="1">
      <c r="A209" s="14"/>
      <c r="B209" s="252"/>
      <c r="C209" s="253"/>
      <c r="D209" s="243" t="s">
        <v>176</v>
      </c>
      <c r="E209" s="254" t="s">
        <v>1</v>
      </c>
      <c r="F209" s="255" t="s">
        <v>452</v>
      </c>
      <c r="G209" s="253"/>
      <c r="H209" s="256">
        <v>0.16</v>
      </c>
      <c r="I209" s="257"/>
      <c r="J209" s="253"/>
      <c r="K209" s="253"/>
      <c r="L209" s="258"/>
      <c r="M209" s="259"/>
      <c r="N209" s="260"/>
      <c r="O209" s="260"/>
      <c r="P209" s="260"/>
      <c r="Q209" s="260"/>
      <c r="R209" s="260"/>
      <c r="S209" s="260"/>
      <c r="T209" s="26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2" t="s">
        <v>176</v>
      </c>
      <c r="AU209" s="262" t="s">
        <v>92</v>
      </c>
      <c r="AV209" s="14" t="s">
        <v>92</v>
      </c>
      <c r="AW209" s="14" t="s">
        <v>36</v>
      </c>
      <c r="AX209" s="14" t="s">
        <v>83</v>
      </c>
      <c r="AY209" s="262" t="s">
        <v>266</v>
      </c>
    </row>
    <row r="210" s="14" customFormat="1">
      <c r="A210" s="14"/>
      <c r="B210" s="252"/>
      <c r="C210" s="253"/>
      <c r="D210" s="243" t="s">
        <v>176</v>
      </c>
      <c r="E210" s="254" t="s">
        <v>1</v>
      </c>
      <c r="F210" s="255" t="s">
        <v>453</v>
      </c>
      <c r="G210" s="253"/>
      <c r="H210" s="256">
        <v>0.311</v>
      </c>
      <c r="I210" s="257"/>
      <c r="J210" s="253"/>
      <c r="K210" s="253"/>
      <c r="L210" s="258"/>
      <c r="M210" s="259"/>
      <c r="N210" s="260"/>
      <c r="O210" s="260"/>
      <c r="P210" s="260"/>
      <c r="Q210" s="260"/>
      <c r="R210" s="260"/>
      <c r="S210" s="260"/>
      <c r="T210" s="26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2" t="s">
        <v>176</v>
      </c>
      <c r="AU210" s="262" t="s">
        <v>92</v>
      </c>
      <c r="AV210" s="14" t="s">
        <v>92</v>
      </c>
      <c r="AW210" s="14" t="s">
        <v>36</v>
      </c>
      <c r="AX210" s="14" t="s">
        <v>83</v>
      </c>
      <c r="AY210" s="262" t="s">
        <v>266</v>
      </c>
    </row>
    <row r="211" s="14" customFormat="1">
      <c r="A211" s="14"/>
      <c r="B211" s="252"/>
      <c r="C211" s="253"/>
      <c r="D211" s="243" t="s">
        <v>176</v>
      </c>
      <c r="E211" s="254" t="s">
        <v>1</v>
      </c>
      <c r="F211" s="255" t="s">
        <v>454</v>
      </c>
      <c r="G211" s="253"/>
      <c r="H211" s="256">
        <v>0.86399999999999999</v>
      </c>
      <c r="I211" s="257"/>
      <c r="J211" s="253"/>
      <c r="K211" s="253"/>
      <c r="L211" s="258"/>
      <c r="M211" s="259"/>
      <c r="N211" s="260"/>
      <c r="O211" s="260"/>
      <c r="P211" s="260"/>
      <c r="Q211" s="260"/>
      <c r="R211" s="260"/>
      <c r="S211" s="260"/>
      <c r="T211" s="26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2" t="s">
        <v>176</v>
      </c>
      <c r="AU211" s="262" t="s">
        <v>92</v>
      </c>
      <c r="AV211" s="14" t="s">
        <v>92</v>
      </c>
      <c r="AW211" s="14" t="s">
        <v>36</v>
      </c>
      <c r="AX211" s="14" t="s">
        <v>83</v>
      </c>
      <c r="AY211" s="262" t="s">
        <v>266</v>
      </c>
    </row>
    <row r="212" s="14" customFormat="1">
      <c r="A212" s="14"/>
      <c r="B212" s="252"/>
      <c r="C212" s="253"/>
      <c r="D212" s="243" t="s">
        <v>176</v>
      </c>
      <c r="E212" s="254" t="s">
        <v>1</v>
      </c>
      <c r="F212" s="255" t="s">
        <v>455</v>
      </c>
      <c r="G212" s="253"/>
      <c r="H212" s="256">
        <v>0.96599999999999997</v>
      </c>
      <c r="I212" s="257"/>
      <c r="J212" s="253"/>
      <c r="K212" s="253"/>
      <c r="L212" s="258"/>
      <c r="M212" s="259"/>
      <c r="N212" s="260"/>
      <c r="O212" s="260"/>
      <c r="P212" s="260"/>
      <c r="Q212" s="260"/>
      <c r="R212" s="260"/>
      <c r="S212" s="260"/>
      <c r="T212" s="261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2" t="s">
        <v>176</v>
      </c>
      <c r="AU212" s="262" t="s">
        <v>92</v>
      </c>
      <c r="AV212" s="14" t="s">
        <v>92</v>
      </c>
      <c r="AW212" s="14" t="s">
        <v>36</v>
      </c>
      <c r="AX212" s="14" t="s">
        <v>83</v>
      </c>
      <c r="AY212" s="262" t="s">
        <v>266</v>
      </c>
    </row>
    <row r="213" s="14" customFormat="1">
      <c r="A213" s="14"/>
      <c r="B213" s="252"/>
      <c r="C213" s="253"/>
      <c r="D213" s="243" t="s">
        <v>176</v>
      </c>
      <c r="E213" s="254" t="s">
        <v>1</v>
      </c>
      <c r="F213" s="255" t="s">
        <v>456</v>
      </c>
      <c r="G213" s="253"/>
      <c r="H213" s="256">
        <v>0.32400000000000001</v>
      </c>
      <c r="I213" s="257"/>
      <c r="J213" s="253"/>
      <c r="K213" s="253"/>
      <c r="L213" s="258"/>
      <c r="M213" s="259"/>
      <c r="N213" s="260"/>
      <c r="O213" s="260"/>
      <c r="P213" s="260"/>
      <c r="Q213" s="260"/>
      <c r="R213" s="260"/>
      <c r="S213" s="260"/>
      <c r="T213" s="26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2" t="s">
        <v>176</v>
      </c>
      <c r="AU213" s="262" t="s">
        <v>92</v>
      </c>
      <c r="AV213" s="14" t="s">
        <v>92</v>
      </c>
      <c r="AW213" s="14" t="s">
        <v>36</v>
      </c>
      <c r="AX213" s="14" t="s">
        <v>83</v>
      </c>
      <c r="AY213" s="262" t="s">
        <v>266</v>
      </c>
    </row>
    <row r="214" s="14" customFormat="1">
      <c r="A214" s="14"/>
      <c r="B214" s="252"/>
      <c r="C214" s="253"/>
      <c r="D214" s="243" t="s">
        <v>176</v>
      </c>
      <c r="E214" s="254" t="s">
        <v>1</v>
      </c>
      <c r="F214" s="255" t="s">
        <v>457</v>
      </c>
      <c r="G214" s="253"/>
      <c r="H214" s="256">
        <v>0.41999999999999998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176</v>
      </c>
      <c r="AU214" s="262" t="s">
        <v>92</v>
      </c>
      <c r="AV214" s="14" t="s">
        <v>92</v>
      </c>
      <c r="AW214" s="14" t="s">
        <v>36</v>
      </c>
      <c r="AX214" s="14" t="s">
        <v>83</v>
      </c>
      <c r="AY214" s="262" t="s">
        <v>266</v>
      </c>
    </row>
    <row r="215" s="14" customFormat="1">
      <c r="A215" s="14"/>
      <c r="B215" s="252"/>
      <c r="C215" s="253"/>
      <c r="D215" s="243" t="s">
        <v>176</v>
      </c>
      <c r="E215" s="254" t="s">
        <v>1</v>
      </c>
      <c r="F215" s="255" t="s">
        <v>458</v>
      </c>
      <c r="G215" s="253"/>
      <c r="H215" s="256">
        <v>0.11</v>
      </c>
      <c r="I215" s="257"/>
      <c r="J215" s="253"/>
      <c r="K215" s="253"/>
      <c r="L215" s="258"/>
      <c r="M215" s="259"/>
      <c r="N215" s="260"/>
      <c r="O215" s="260"/>
      <c r="P215" s="260"/>
      <c r="Q215" s="260"/>
      <c r="R215" s="260"/>
      <c r="S215" s="260"/>
      <c r="T215" s="26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2" t="s">
        <v>176</v>
      </c>
      <c r="AU215" s="262" t="s">
        <v>92</v>
      </c>
      <c r="AV215" s="14" t="s">
        <v>92</v>
      </c>
      <c r="AW215" s="14" t="s">
        <v>36</v>
      </c>
      <c r="AX215" s="14" t="s">
        <v>83</v>
      </c>
      <c r="AY215" s="262" t="s">
        <v>266</v>
      </c>
    </row>
    <row r="216" s="14" customFormat="1">
      <c r="A216" s="14"/>
      <c r="B216" s="252"/>
      <c r="C216" s="253"/>
      <c r="D216" s="243" t="s">
        <v>176</v>
      </c>
      <c r="E216" s="254" t="s">
        <v>1</v>
      </c>
      <c r="F216" s="255" t="s">
        <v>459</v>
      </c>
      <c r="G216" s="253"/>
      <c r="H216" s="256">
        <v>0.20300000000000001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176</v>
      </c>
      <c r="AU216" s="262" t="s">
        <v>92</v>
      </c>
      <c r="AV216" s="14" t="s">
        <v>92</v>
      </c>
      <c r="AW216" s="14" t="s">
        <v>36</v>
      </c>
      <c r="AX216" s="14" t="s">
        <v>83</v>
      </c>
      <c r="AY216" s="262" t="s">
        <v>266</v>
      </c>
    </row>
    <row r="217" s="14" customFormat="1">
      <c r="A217" s="14"/>
      <c r="B217" s="252"/>
      <c r="C217" s="253"/>
      <c r="D217" s="243" t="s">
        <v>176</v>
      </c>
      <c r="E217" s="254" t="s">
        <v>1</v>
      </c>
      <c r="F217" s="255" t="s">
        <v>460</v>
      </c>
      <c r="G217" s="253"/>
      <c r="H217" s="256">
        <v>0.28799999999999998</v>
      </c>
      <c r="I217" s="257"/>
      <c r="J217" s="253"/>
      <c r="K217" s="253"/>
      <c r="L217" s="258"/>
      <c r="M217" s="259"/>
      <c r="N217" s="260"/>
      <c r="O217" s="260"/>
      <c r="P217" s="260"/>
      <c r="Q217" s="260"/>
      <c r="R217" s="260"/>
      <c r="S217" s="260"/>
      <c r="T217" s="26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2" t="s">
        <v>176</v>
      </c>
      <c r="AU217" s="262" t="s">
        <v>92</v>
      </c>
      <c r="AV217" s="14" t="s">
        <v>92</v>
      </c>
      <c r="AW217" s="14" t="s">
        <v>36</v>
      </c>
      <c r="AX217" s="14" t="s">
        <v>83</v>
      </c>
      <c r="AY217" s="262" t="s">
        <v>266</v>
      </c>
    </row>
    <row r="218" s="16" customFormat="1">
      <c r="A218" s="16"/>
      <c r="B218" s="281"/>
      <c r="C218" s="282"/>
      <c r="D218" s="243" t="s">
        <v>176</v>
      </c>
      <c r="E218" s="283" t="s">
        <v>1</v>
      </c>
      <c r="F218" s="284" t="s">
        <v>448</v>
      </c>
      <c r="G218" s="282"/>
      <c r="H218" s="285">
        <v>4.9890000000000008</v>
      </c>
      <c r="I218" s="286"/>
      <c r="J218" s="282"/>
      <c r="K218" s="282"/>
      <c r="L218" s="287"/>
      <c r="M218" s="288"/>
      <c r="N218" s="289"/>
      <c r="O218" s="289"/>
      <c r="P218" s="289"/>
      <c r="Q218" s="289"/>
      <c r="R218" s="289"/>
      <c r="S218" s="289"/>
      <c r="T218" s="290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T218" s="291" t="s">
        <v>176</v>
      </c>
      <c r="AU218" s="291" t="s">
        <v>92</v>
      </c>
      <c r="AV218" s="16" t="s">
        <v>103</v>
      </c>
      <c r="AW218" s="16" t="s">
        <v>36</v>
      </c>
      <c r="AX218" s="16" t="s">
        <v>83</v>
      </c>
      <c r="AY218" s="291" t="s">
        <v>266</v>
      </c>
    </row>
    <row r="219" s="15" customFormat="1">
      <c r="A219" s="15"/>
      <c r="B219" s="263"/>
      <c r="C219" s="264"/>
      <c r="D219" s="243" t="s">
        <v>176</v>
      </c>
      <c r="E219" s="265" t="s">
        <v>1</v>
      </c>
      <c r="F219" s="266" t="s">
        <v>276</v>
      </c>
      <c r="G219" s="264"/>
      <c r="H219" s="267">
        <v>10.946999999999999</v>
      </c>
      <c r="I219" s="268"/>
      <c r="J219" s="264"/>
      <c r="K219" s="264"/>
      <c r="L219" s="269"/>
      <c r="M219" s="270"/>
      <c r="N219" s="271"/>
      <c r="O219" s="271"/>
      <c r="P219" s="271"/>
      <c r="Q219" s="271"/>
      <c r="R219" s="271"/>
      <c r="S219" s="271"/>
      <c r="T219" s="272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3" t="s">
        <v>176</v>
      </c>
      <c r="AU219" s="273" t="s">
        <v>92</v>
      </c>
      <c r="AV219" s="15" t="s">
        <v>114</v>
      </c>
      <c r="AW219" s="15" t="s">
        <v>36</v>
      </c>
      <c r="AX219" s="15" t="s">
        <v>90</v>
      </c>
      <c r="AY219" s="273" t="s">
        <v>266</v>
      </c>
    </row>
    <row r="220" s="2" customFormat="1" ht="33" customHeight="1">
      <c r="A220" s="39"/>
      <c r="B220" s="40"/>
      <c r="C220" s="228" t="s">
        <v>294</v>
      </c>
      <c r="D220" s="228" t="s">
        <v>268</v>
      </c>
      <c r="E220" s="229" t="s">
        <v>461</v>
      </c>
      <c r="F220" s="230" t="s">
        <v>462</v>
      </c>
      <c r="G220" s="231" t="s">
        <v>302</v>
      </c>
      <c r="H220" s="232">
        <v>35.301000000000002</v>
      </c>
      <c r="I220" s="233"/>
      <c r="J220" s="234">
        <f>ROUND(I220*H220,2)</f>
        <v>0</v>
      </c>
      <c r="K220" s="230" t="s">
        <v>272</v>
      </c>
      <c r="L220" s="45"/>
      <c r="M220" s="235" t="s">
        <v>1</v>
      </c>
      <c r="N220" s="236" t="s">
        <v>48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114</v>
      </c>
      <c r="AT220" s="239" t="s">
        <v>268</v>
      </c>
      <c r="AU220" s="239" t="s">
        <v>92</v>
      </c>
      <c r="AY220" s="18" t="s">
        <v>266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90</v>
      </c>
      <c r="BK220" s="240">
        <f>ROUND(I220*H220,2)</f>
        <v>0</v>
      </c>
      <c r="BL220" s="18" t="s">
        <v>114</v>
      </c>
      <c r="BM220" s="239" t="s">
        <v>320</v>
      </c>
    </row>
    <row r="221" s="13" customFormat="1">
      <c r="A221" s="13"/>
      <c r="B221" s="241"/>
      <c r="C221" s="242"/>
      <c r="D221" s="243" t="s">
        <v>176</v>
      </c>
      <c r="E221" s="244" t="s">
        <v>1</v>
      </c>
      <c r="F221" s="245" t="s">
        <v>411</v>
      </c>
      <c r="G221" s="242"/>
      <c r="H221" s="244" t="s">
        <v>1</v>
      </c>
      <c r="I221" s="246"/>
      <c r="J221" s="242"/>
      <c r="K221" s="242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176</v>
      </c>
      <c r="AU221" s="251" t="s">
        <v>92</v>
      </c>
      <c r="AV221" s="13" t="s">
        <v>90</v>
      </c>
      <c r="AW221" s="13" t="s">
        <v>36</v>
      </c>
      <c r="AX221" s="13" t="s">
        <v>83</v>
      </c>
      <c r="AY221" s="251" t="s">
        <v>266</v>
      </c>
    </row>
    <row r="222" s="13" customFormat="1">
      <c r="A222" s="13"/>
      <c r="B222" s="241"/>
      <c r="C222" s="242"/>
      <c r="D222" s="243" t="s">
        <v>176</v>
      </c>
      <c r="E222" s="244" t="s">
        <v>1</v>
      </c>
      <c r="F222" s="245" t="s">
        <v>421</v>
      </c>
      <c r="G222" s="242"/>
      <c r="H222" s="244" t="s">
        <v>1</v>
      </c>
      <c r="I222" s="246"/>
      <c r="J222" s="242"/>
      <c r="K222" s="242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176</v>
      </c>
      <c r="AU222" s="251" t="s">
        <v>92</v>
      </c>
      <c r="AV222" s="13" t="s">
        <v>90</v>
      </c>
      <c r="AW222" s="13" t="s">
        <v>36</v>
      </c>
      <c r="AX222" s="13" t="s">
        <v>83</v>
      </c>
      <c r="AY222" s="251" t="s">
        <v>266</v>
      </c>
    </row>
    <row r="223" s="13" customFormat="1">
      <c r="A223" s="13"/>
      <c r="B223" s="241"/>
      <c r="C223" s="242"/>
      <c r="D223" s="243" t="s">
        <v>176</v>
      </c>
      <c r="E223" s="244" t="s">
        <v>1</v>
      </c>
      <c r="F223" s="245" t="s">
        <v>463</v>
      </c>
      <c r="G223" s="242"/>
      <c r="H223" s="244" t="s">
        <v>1</v>
      </c>
      <c r="I223" s="246"/>
      <c r="J223" s="242"/>
      <c r="K223" s="242"/>
      <c r="L223" s="247"/>
      <c r="M223" s="248"/>
      <c r="N223" s="249"/>
      <c r="O223" s="249"/>
      <c r="P223" s="249"/>
      <c r="Q223" s="249"/>
      <c r="R223" s="249"/>
      <c r="S223" s="249"/>
      <c r="T223" s="25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1" t="s">
        <v>176</v>
      </c>
      <c r="AU223" s="251" t="s">
        <v>92</v>
      </c>
      <c r="AV223" s="13" t="s">
        <v>90</v>
      </c>
      <c r="AW223" s="13" t="s">
        <v>36</v>
      </c>
      <c r="AX223" s="13" t="s">
        <v>83</v>
      </c>
      <c r="AY223" s="251" t="s">
        <v>266</v>
      </c>
    </row>
    <row r="224" s="14" customFormat="1">
      <c r="A224" s="14"/>
      <c r="B224" s="252"/>
      <c r="C224" s="253"/>
      <c r="D224" s="243" t="s">
        <v>176</v>
      </c>
      <c r="E224" s="254" t="s">
        <v>1</v>
      </c>
      <c r="F224" s="255" t="s">
        <v>464</v>
      </c>
      <c r="G224" s="253"/>
      <c r="H224" s="256">
        <v>18.420000000000002</v>
      </c>
      <c r="I224" s="257"/>
      <c r="J224" s="253"/>
      <c r="K224" s="253"/>
      <c r="L224" s="258"/>
      <c r="M224" s="259"/>
      <c r="N224" s="260"/>
      <c r="O224" s="260"/>
      <c r="P224" s="260"/>
      <c r="Q224" s="260"/>
      <c r="R224" s="260"/>
      <c r="S224" s="260"/>
      <c r="T224" s="261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2" t="s">
        <v>176</v>
      </c>
      <c r="AU224" s="262" t="s">
        <v>92</v>
      </c>
      <c r="AV224" s="14" t="s">
        <v>92</v>
      </c>
      <c r="AW224" s="14" t="s">
        <v>36</v>
      </c>
      <c r="AX224" s="14" t="s">
        <v>83</v>
      </c>
      <c r="AY224" s="262" t="s">
        <v>266</v>
      </c>
    </row>
    <row r="225" s="16" customFormat="1">
      <c r="A225" s="16"/>
      <c r="B225" s="281"/>
      <c r="C225" s="282"/>
      <c r="D225" s="243" t="s">
        <v>176</v>
      </c>
      <c r="E225" s="283" t="s">
        <v>1</v>
      </c>
      <c r="F225" s="284" t="s">
        <v>448</v>
      </c>
      <c r="G225" s="282"/>
      <c r="H225" s="285">
        <v>18.420000000000002</v>
      </c>
      <c r="I225" s="286"/>
      <c r="J225" s="282"/>
      <c r="K225" s="282"/>
      <c r="L225" s="287"/>
      <c r="M225" s="288"/>
      <c r="N225" s="289"/>
      <c r="O225" s="289"/>
      <c r="P225" s="289"/>
      <c r="Q225" s="289"/>
      <c r="R225" s="289"/>
      <c r="S225" s="289"/>
      <c r="T225" s="290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291" t="s">
        <v>176</v>
      </c>
      <c r="AU225" s="291" t="s">
        <v>92</v>
      </c>
      <c r="AV225" s="16" t="s">
        <v>103</v>
      </c>
      <c r="AW225" s="16" t="s">
        <v>36</v>
      </c>
      <c r="AX225" s="16" t="s">
        <v>83</v>
      </c>
      <c r="AY225" s="291" t="s">
        <v>266</v>
      </c>
    </row>
    <row r="226" s="13" customFormat="1">
      <c r="A226" s="13"/>
      <c r="B226" s="241"/>
      <c r="C226" s="242"/>
      <c r="D226" s="243" t="s">
        <v>176</v>
      </c>
      <c r="E226" s="244" t="s">
        <v>1</v>
      </c>
      <c r="F226" s="245" t="s">
        <v>465</v>
      </c>
      <c r="G226" s="242"/>
      <c r="H226" s="244" t="s">
        <v>1</v>
      </c>
      <c r="I226" s="246"/>
      <c r="J226" s="242"/>
      <c r="K226" s="242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176</v>
      </c>
      <c r="AU226" s="251" t="s">
        <v>92</v>
      </c>
      <c r="AV226" s="13" t="s">
        <v>90</v>
      </c>
      <c r="AW226" s="13" t="s">
        <v>36</v>
      </c>
      <c r="AX226" s="13" t="s">
        <v>83</v>
      </c>
      <c r="AY226" s="251" t="s">
        <v>266</v>
      </c>
    </row>
    <row r="227" s="14" customFormat="1">
      <c r="A227" s="14"/>
      <c r="B227" s="252"/>
      <c r="C227" s="253"/>
      <c r="D227" s="243" t="s">
        <v>176</v>
      </c>
      <c r="E227" s="254" t="s">
        <v>1</v>
      </c>
      <c r="F227" s="255" t="s">
        <v>466</v>
      </c>
      <c r="G227" s="253"/>
      <c r="H227" s="256">
        <v>16.881</v>
      </c>
      <c r="I227" s="257"/>
      <c r="J227" s="253"/>
      <c r="K227" s="253"/>
      <c r="L227" s="258"/>
      <c r="M227" s="259"/>
      <c r="N227" s="260"/>
      <c r="O227" s="260"/>
      <c r="P227" s="260"/>
      <c r="Q227" s="260"/>
      <c r="R227" s="260"/>
      <c r="S227" s="260"/>
      <c r="T227" s="26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2" t="s">
        <v>176</v>
      </c>
      <c r="AU227" s="262" t="s">
        <v>92</v>
      </c>
      <c r="AV227" s="14" t="s">
        <v>92</v>
      </c>
      <c r="AW227" s="14" t="s">
        <v>36</v>
      </c>
      <c r="AX227" s="14" t="s">
        <v>83</v>
      </c>
      <c r="AY227" s="262" t="s">
        <v>266</v>
      </c>
    </row>
    <row r="228" s="16" customFormat="1">
      <c r="A228" s="16"/>
      <c r="B228" s="281"/>
      <c r="C228" s="282"/>
      <c r="D228" s="243" t="s">
        <v>176</v>
      </c>
      <c r="E228" s="283" t="s">
        <v>1</v>
      </c>
      <c r="F228" s="284" t="s">
        <v>448</v>
      </c>
      <c r="G228" s="282"/>
      <c r="H228" s="285">
        <v>16.881</v>
      </c>
      <c r="I228" s="286"/>
      <c r="J228" s="282"/>
      <c r="K228" s="282"/>
      <c r="L228" s="287"/>
      <c r="M228" s="288"/>
      <c r="N228" s="289"/>
      <c r="O228" s="289"/>
      <c r="P228" s="289"/>
      <c r="Q228" s="289"/>
      <c r="R228" s="289"/>
      <c r="S228" s="289"/>
      <c r="T228" s="290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291" t="s">
        <v>176</v>
      </c>
      <c r="AU228" s="291" t="s">
        <v>92</v>
      </c>
      <c r="AV228" s="16" t="s">
        <v>103</v>
      </c>
      <c r="AW228" s="16" t="s">
        <v>36</v>
      </c>
      <c r="AX228" s="16" t="s">
        <v>83</v>
      </c>
      <c r="AY228" s="291" t="s">
        <v>266</v>
      </c>
    </row>
    <row r="229" s="15" customFormat="1">
      <c r="A229" s="15"/>
      <c r="B229" s="263"/>
      <c r="C229" s="264"/>
      <c r="D229" s="243" t="s">
        <v>176</v>
      </c>
      <c r="E229" s="265" t="s">
        <v>1</v>
      </c>
      <c r="F229" s="266" t="s">
        <v>276</v>
      </c>
      <c r="G229" s="264"/>
      <c r="H229" s="267">
        <v>35.301000000000002</v>
      </c>
      <c r="I229" s="268"/>
      <c r="J229" s="264"/>
      <c r="K229" s="264"/>
      <c r="L229" s="269"/>
      <c r="M229" s="270"/>
      <c r="N229" s="271"/>
      <c r="O229" s="271"/>
      <c r="P229" s="271"/>
      <c r="Q229" s="271"/>
      <c r="R229" s="271"/>
      <c r="S229" s="271"/>
      <c r="T229" s="272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3" t="s">
        <v>176</v>
      </c>
      <c r="AU229" s="273" t="s">
        <v>92</v>
      </c>
      <c r="AV229" s="15" t="s">
        <v>114</v>
      </c>
      <c r="AW229" s="15" t="s">
        <v>36</v>
      </c>
      <c r="AX229" s="15" t="s">
        <v>90</v>
      </c>
      <c r="AY229" s="273" t="s">
        <v>266</v>
      </c>
    </row>
    <row r="230" s="2" customFormat="1" ht="33" customHeight="1">
      <c r="A230" s="39"/>
      <c r="B230" s="40"/>
      <c r="C230" s="228" t="s">
        <v>321</v>
      </c>
      <c r="D230" s="228" t="s">
        <v>268</v>
      </c>
      <c r="E230" s="229" t="s">
        <v>467</v>
      </c>
      <c r="F230" s="230" t="s">
        <v>468</v>
      </c>
      <c r="G230" s="231" t="s">
        <v>302</v>
      </c>
      <c r="H230" s="232">
        <v>6.0170000000000003</v>
      </c>
      <c r="I230" s="233"/>
      <c r="J230" s="234">
        <f>ROUND(I230*H230,2)</f>
        <v>0</v>
      </c>
      <c r="K230" s="230" t="s">
        <v>272</v>
      </c>
      <c r="L230" s="45"/>
      <c r="M230" s="235" t="s">
        <v>1</v>
      </c>
      <c r="N230" s="236" t="s">
        <v>48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114</v>
      </c>
      <c r="AT230" s="239" t="s">
        <v>268</v>
      </c>
      <c r="AU230" s="239" t="s">
        <v>92</v>
      </c>
      <c r="AY230" s="18" t="s">
        <v>266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90</v>
      </c>
      <c r="BK230" s="240">
        <f>ROUND(I230*H230,2)</f>
        <v>0</v>
      </c>
      <c r="BL230" s="18" t="s">
        <v>114</v>
      </c>
      <c r="BM230" s="239" t="s">
        <v>324</v>
      </c>
    </row>
    <row r="231" s="13" customFormat="1">
      <c r="A231" s="13"/>
      <c r="B231" s="241"/>
      <c r="C231" s="242"/>
      <c r="D231" s="243" t="s">
        <v>176</v>
      </c>
      <c r="E231" s="244" t="s">
        <v>1</v>
      </c>
      <c r="F231" s="245" t="s">
        <v>411</v>
      </c>
      <c r="G231" s="242"/>
      <c r="H231" s="244" t="s">
        <v>1</v>
      </c>
      <c r="I231" s="246"/>
      <c r="J231" s="242"/>
      <c r="K231" s="242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176</v>
      </c>
      <c r="AU231" s="251" t="s">
        <v>92</v>
      </c>
      <c r="AV231" s="13" t="s">
        <v>90</v>
      </c>
      <c r="AW231" s="13" t="s">
        <v>36</v>
      </c>
      <c r="AX231" s="13" t="s">
        <v>83</v>
      </c>
      <c r="AY231" s="251" t="s">
        <v>266</v>
      </c>
    </row>
    <row r="232" s="13" customFormat="1">
      <c r="A232" s="13"/>
      <c r="B232" s="241"/>
      <c r="C232" s="242"/>
      <c r="D232" s="243" t="s">
        <v>176</v>
      </c>
      <c r="E232" s="244" t="s">
        <v>1</v>
      </c>
      <c r="F232" s="245" t="s">
        <v>421</v>
      </c>
      <c r="G232" s="242"/>
      <c r="H232" s="244" t="s">
        <v>1</v>
      </c>
      <c r="I232" s="246"/>
      <c r="J232" s="242"/>
      <c r="K232" s="242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176</v>
      </c>
      <c r="AU232" s="251" t="s">
        <v>92</v>
      </c>
      <c r="AV232" s="13" t="s">
        <v>90</v>
      </c>
      <c r="AW232" s="13" t="s">
        <v>36</v>
      </c>
      <c r="AX232" s="13" t="s">
        <v>83</v>
      </c>
      <c r="AY232" s="251" t="s">
        <v>266</v>
      </c>
    </row>
    <row r="233" s="13" customFormat="1">
      <c r="A233" s="13"/>
      <c r="B233" s="241"/>
      <c r="C233" s="242"/>
      <c r="D233" s="243" t="s">
        <v>176</v>
      </c>
      <c r="E233" s="244" t="s">
        <v>1</v>
      </c>
      <c r="F233" s="245" t="s">
        <v>465</v>
      </c>
      <c r="G233" s="242"/>
      <c r="H233" s="244" t="s">
        <v>1</v>
      </c>
      <c r="I233" s="246"/>
      <c r="J233" s="242"/>
      <c r="K233" s="242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176</v>
      </c>
      <c r="AU233" s="251" t="s">
        <v>92</v>
      </c>
      <c r="AV233" s="13" t="s">
        <v>90</v>
      </c>
      <c r="AW233" s="13" t="s">
        <v>36</v>
      </c>
      <c r="AX233" s="13" t="s">
        <v>83</v>
      </c>
      <c r="AY233" s="251" t="s">
        <v>266</v>
      </c>
    </row>
    <row r="234" s="14" customFormat="1">
      <c r="A234" s="14"/>
      <c r="B234" s="252"/>
      <c r="C234" s="253"/>
      <c r="D234" s="243" t="s">
        <v>176</v>
      </c>
      <c r="E234" s="254" t="s">
        <v>1</v>
      </c>
      <c r="F234" s="255" t="s">
        <v>469</v>
      </c>
      <c r="G234" s="253"/>
      <c r="H234" s="256">
        <v>6.0170000000000003</v>
      </c>
      <c r="I234" s="257"/>
      <c r="J234" s="253"/>
      <c r="K234" s="253"/>
      <c r="L234" s="258"/>
      <c r="M234" s="259"/>
      <c r="N234" s="260"/>
      <c r="O234" s="260"/>
      <c r="P234" s="260"/>
      <c r="Q234" s="260"/>
      <c r="R234" s="260"/>
      <c r="S234" s="260"/>
      <c r="T234" s="26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2" t="s">
        <v>176</v>
      </c>
      <c r="AU234" s="262" t="s">
        <v>92</v>
      </c>
      <c r="AV234" s="14" t="s">
        <v>92</v>
      </c>
      <c r="AW234" s="14" t="s">
        <v>36</v>
      </c>
      <c r="AX234" s="14" t="s">
        <v>83</v>
      </c>
      <c r="AY234" s="262" t="s">
        <v>266</v>
      </c>
    </row>
    <row r="235" s="15" customFormat="1">
      <c r="A235" s="15"/>
      <c r="B235" s="263"/>
      <c r="C235" s="264"/>
      <c r="D235" s="243" t="s">
        <v>176</v>
      </c>
      <c r="E235" s="265" t="s">
        <v>1</v>
      </c>
      <c r="F235" s="266" t="s">
        <v>276</v>
      </c>
      <c r="G235" s="264"/>
      <c r="H235" s="267">
        <v>6.0170000000000003</v>
      </c>
      <c r="I235" s="268"/>
      <c r="J235" s="264"/>
      <c r="K235" s="264"/>
      <c r="L235" s="269"/>
      <c r="M235" s="270"/>
      <c r="N235" s="271"/>
      <c r="O235" s="271"/>
      <c r="P235" s="271"/>
      <c r="Q235" s="271"/>
      <c r="R235" s="271"/>
      <c r="S235" s="271"/>
      <c r="T235" s="272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3" t="s">
        <v>176</v>
      </c>
      <c r="AU235" s="273" t="s">
        <v>92</v>
      </c>
      <c r="AV235" s="15" t="s">
        <v>114</v>
      </c>
      <c r="AW235" s="15" t="s">
        <v>36</v>
      </c>
      <c r="AX235" s="15" t="s">
        <v>90</v>
      </c>
      <c r="AY235" s="273" t="s">
        <v>266</v>
      </c>
    </row>
    <row r="236" s="2" customFormat="1" ht="16.5" customHeight="1">
      <c r="A236" s="39"/>
      <c r="B236" s="40"/>
      <c r="C236" s="228" t="s">
        <v>295</v>
      </c>
      <c r="D236" s="228" t="s">
        <v>268</v>
      </c>
      <c r="E236" s="229" t="s">
        <v>470</v>
      </c>
      <c r="F236" s="230" t="s">
        <v>471</v>
      </c>
      <c r="G236" s="231" t="s">
        <v>271</v>
      </c>
      <c r="H236" s="232">
        <v>25.170000000000002</v>
      </c>
      <c r="I236" s="233"/>
      <c r="J236" s="234">
        <f>ROUND(I236*H236,2)</f>
        <v>0</v>
      </c>
      <c r="K236" s="230" t="s">
        <v>272</v>
      </c>
      <c r="L236" s="45"/>
      <c r="M236" s="235" t="s">
        <v>1</v>
      </c>
      <c r="N236" s="236" t="s">
        <v>48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114</v>
      </c>
      <c r="AT236" s="239" t="s">
        <v>268</v>
      </c>
      <c r="AU236" s="239" t="s">
        <v>92</v>
      </c>
      <c r="AY236" s="18" t="s">
        <v>266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90</v>
      </c>
      <c r="BK236" s="240">
        <f>ROUND(I236*H236,2)</f>
        <v>0</v>
      </c>
      <c r="BL236" s="18" t="s">
        <v>114</v>
      </c>
      <c r="BM236" s="239" t="s">
        <v>328</v>
      </c>
    </row>
    <row r="237" s="13" customFormat="1">
      <c r="A237" s="13"/>
      <c r="B237" s="241"/>
      <c r="C237" s="242"/>
      <c r="D237" s="243" t="s">
        <v>176</v>
      </c>
      <c r="E237" s="244" t="s">
        <v>1</v>
      </c>
      <c r="F237" s="245" t="s">
        <v>411</v>
      </c>
      <c r="G237" s="242"/>
      <c r="H237" s="244" t="s">
        <v>1</v>
      </c>
      <c r="I237" s="246"/>
      <c r="J237" s="242"/>
      <c r="K237" s="242"/>
      <c r="L237" s="247"/>
      <c r="M237" s="248"/>
      <c r="N237" s="249"/>
      <c r="O237" s="249"/>
      <c r="P237" s="249"/>
      <c r="Q237" s="249"/>
      <c r="R237" s="249"/>
      <c r="S237" s="249"/>
      <c r="T237" s="25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1" t="s">
        <v>176</v>
      </c>
      <c r="AU237" s="251" t="s">
        <v>92</v>
      </c>
      <c r="AV237" s="13" t="s">
        <v>90</v>
      </c>
      <c r="AW237" s="13" t="s">
        <v>36</v>
      </c>
      <c r="AX237" s="13" t="s">
        <v>83</v>
      </c>
      <c r="AY237" s="251" t="s">
        <v>266</v>
      </c>
    </row>
    <row r="238" s="13" customFormat="1">
      <c r="A238" s="13"/>
      <c r="B238" s="241"/>
      <c r="C238" s="242"/>
      <c r="D238" s="243" t="s">
        <v>176</v>
      </c>
      <c r="E238" s="244" t="s">
        <v>1</v>
      </c>
      <c r="F238" s="245" t="s">
        <v>421</v>
      </c>
      <c r="G238" s="242"/>
      <c r="H238" s="244" t="s">
        <v>1</v>
      </c>
      <c r="I238" s="246"/>
      <c r="J238" s="242"/>
      <c r="K238" s="242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176</v>
      </c>
      <c r="AU238" s="251" t="s">
        <v>92</v>
      </c>
      <c r="AV238" s="13" t="s">
        <v>90</v>
      </c>
      <c r="AW238" s="13" t="s">
        <v>36</v>
      </c>
      <c r="AX238" s="13" t="s">
        <v>83</v>
      </c>
      <c r="AY238" s="251" t="s">
        <v>266</v>
      </c>
    </row>
    <row r="239" s="13" customFormat="1">
      <c r="A239" s="13"/>
      <c r="B239" s="241"/>
      <c r="C239" s="242"/>
      <c r="D239" s="243" t="s">
        <v>176</v>
      </c>
      <c r="E239" s="244" t="s">
        <v>1</v>
      </c>
      <c r="F239" s="245" t="s">
        <v>463</v>
      </c>
      <c r="G239" s="242"/>
      <c r="H239" s="244" t="s">
        <v>1</v>
      </c>
      <c r="I239" s="246"/>
      <c r="J239" s="242"/>
      <c r="K239" s="242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176</v>
      </c>
      <c r="AU239" s="251" t="s">
        <v>92</v>
      </c>
      <c r="AV239" s="13" t="s">
        <v>90</v>
      </c>
      <c r="AW239" s="13" t="s">
        <v>36</v>
      </c>
      <c r="AX239" s="13" t="s">
        <v>83</v>
      </c>
      <c r="AY239" s="251" t="s">
        <v>266</v>
      </c>
    </row>
    <row r="240" s="14" customFormat="1">
      <c r="A240" s="14"/>
      <c r="B240" s="252"/>
      <c r="C240" s="253"/>
      <c r="D240" s="243" t="s">
        <v>176</v>
      </c>
      <c r="E240" s="254" t="s">
        <v>1</v>
      </c>
      <c r="F240" s="255" t="s">
        <v>472</v>
      </c>
      <c r="G240" s="253"/>
      <c r="H240" s="256">
        <v>10.94</v>
      </c>
      <c r="I240" s="257"/>
      <c r="J240" s="253"/>
      <c r="K240" s="253"/>
      <c r="L240" s="258"/>
      <c r="M240" s="259"/>
      <c r="N240" s="260"/>
      <c r="O240" s="260"/>
      <c r="P240" s="260"/>
      <c r="Q240" s="260"/>
      <c r="R240" s="260"/>
      <c r="S240" s="260"/>
      <c r="T240" s="261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2" t="s">
        <v>176</v>
      </c>
      <c r="AU240" s="262" t="s">
        <v>92</v>
      </c>
      <c r="AV240" s="14" t="s">
        <v>92</v>
      </c>
      <c r="AW240" s="14" t="s">
        <v>36</v>
      </c>
      <c r="AX240" s="14" t="s">
        <v>83</v>
      </c>
      <c r="AY240" s="262" t="s">
        <v>266</v>
      </c>
    </row>
    <row r="241" s="16" customFormat="1">
      <c r="A241" s="16"/>
      <c r="B241" s="281"/>
      <c r="C241" s="282"/>
      <c r="D241" s="243" t="s">
        <v>176</v>
      </c>
      <c r="E241" s="283" t="s">
        <v>1</v>
      </c>
      <c r="F241" s="284" t="s">
        <v>448</v>
      </c>
      <c r="G241" s="282"/>
      <c r="H241" s="285">
        <v>10.94</v>
      </c>
      <c r="I241" s="286"/>
      <c r="J241" s="282"/>
      <c r="K241" s="282"/>
      <c r="L241" s="287"/>
      <c r="M241" s="288"/>
      <c r="N241" s="289"/>
      <c r="O241" s="289"/>
      <c r="P241" s="289"/>
      <c r="Q241" s="289"/>
      <c r="R241" s="289"/>
      <c r="S241" s="289"/>
      <c r="T241" s="290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291" t="s">
        <v>176</v>
      </c>
      <c r="AU241" s="291" t="s">
        <v>92</v>
      </c>
      <c r="AV241" s="16" t="s">
        <v>103</v>
      </c>
      <c r="AW241" s="16" t="s">
        <v>36</v>
      </c>
      <c r="AX241" s="16" t="s">
        <v>83</v>
      </c>
      <c r="AY241" s="291" t="s">
        <v>266</v>
      </c>
    </row>
    <row r="242" s="13" customFormat="1">
      <c r="A242" s="13"/>
      <c r="B242" s="241"/>
      <c r="C242" s="242"/>
      <c r="D242" s="243" t="s">
        <v>176</v>
      </c>
      <c r="E242" s="244" t="s">
        <v>1</v>
      </c>
      <c r="F242" s="245" t="s">
        <v>465</v>
      </c>
      <c r="G242" s="242"/>
      <c r="H242" s="244" t="s">
        <v>1</v>
      </c>
      <c r="I242" s="246"/>
      <c r="J242" s="242"/>
      <c r="K242" s="242"/>
      <c r="L242" s="247"/>
      <c r="M242" s="248"/>
      <c r="N242" s="249"/>
      <c r="O242" s="249"/>
      <c r="P242" s="249"/>
      <c r="Q242" s="249"/>
      <c r="R242" s="249"/>
      <c r="S242" s="249"/>
      <c r="T242" s="25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1" t="s">
        <v>176</v>
      </c>
      <c r="AU242" s="251" t="s">
        <v>92</v>
      </c>
      <c r="AV242" s="13" t="s">
        <v>90</v>
      </c>
      <c r="AW242" s="13" t="s">
        <v>36</v>
      </c>
      <c r="AX242" s="13" t="s">
        <v>83</v>
      </c>
      <c r="AY242" s="251" t="s">
        <v>266</v>
      </c>
    </row>
    <row r="243" s="14" customFormat="1">
      <c r="A243" s="14"/>
      <c r="B243" s="252"/>
      <c r="C243" s="253"/>
      <c r="D243" s="243" t="s">
        <v>176</v>
      </c>
      <c r="E243" s="254" t="s">
        <v>1</v>
      </c>
      <c r="F243" s="255" t="s">
        <v>473</v>
      </c>
      <c r="G243" s="253"/>
      <c r="H243" s="256">
        <v>14.23</v>
      </c>
      <c r="I243" s="257"/>
      <c r="J243" s="253"/>
      <c r="K243" s="253"/>
      <c r="L243" s="258"/>
      <c r="M243" s="259"/>
      <c r="N243" s="260"/>
      <c r="O243" s="260"/>
      <c r="P243" s="260"/>
      <c r="Q243" s="260"/>
      <c r="R243" s="260"/>
      <c r="S243" s="260"/>
      <c r="T243" s="26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2" t="s">
        <v>176</v>
      </c>
      <c r="AU243" s="262" t="s">
        <v>92</v>
      </c>
      <c r="AV243" s="14" t="s">
        <v>92</v>
      </c>
      <c r="AW243" s="14" t="s">
        <v>36</v>
      </c>
      <c r="AX243" s="14" t="s">
        <v>83</v>
      </c>
      <c r="AY243" s="262" t="s">
        <v>266</v>
      </c>
    </row>
    <row r="244" s="16" customFormat="1">
      <c r="A244" s="16"/>
      <c r="B244" s="281"/>
      <c r="C244" s="282"/>
      <c r="D244" s="243" t="s">
        <v>176</v>
      </c>
      <c r="E244" s="283" t="s">
        <v>1</v>
      </c>
      <c r="F244" s="284" t="s">
        <v>448</v>
      </c>
      <c r="G244" s="282"/>
      <c r="H244" s="285">
        <v>14.23</v>
      </c>
      <c r="I244" s="286"/>
      <c r="J244" s="282"/>
      <c r="K244" s="282"/>
      <c r="L244" s="287"/>
      <c r="M244" s="288"/>
      <c r="N244" s="289"/>
      <c r="O244" s="289"/>
      <c r="P244" s="289"/>
      <c r="Q244" s="289"/>
      <c r="R244" s="289"/>
      <c r="S244" s="289"/>
      <c r="T244" s="290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291" t="s">
        <v>176</v>
      </c>
      <c r="AU244" s="291" t="s">
        <v>92</v>
      </c>
      <c r="AV244" s="16" t="s">
        <v>103</v>
      </c>
      <c r="AW244" s="16" t="s">
        <v>36</v>
      </c>
      <c r="AX244" s="16" t="s">
        <v>83</v>
      </c>
      <c r="AY244" s="291" t="s">
        <v>266</v>
      </c>
    </row>
    <row r="245" s="15" customFormat="1">
      <c r="A245" s="15"/>
      <c r="B245" s="263"/>
      <c r="C245" s="264"/>
      <c r="D245" s="243" t="s">
        <v>176</v>
      </c>
      <c r="E245" s="265" t="s">
        <v>1</v>
      </c>
      <c r="F245" s="266" t="s">
        <v>276</v>
      </c>
      <c r="G245" s="264"/>
      <c r="H245" s="267">
        <v>25.170000000000002</v>
      </c>
      <c r="I245" s="268"/>
      <c r="J245" s="264"/>
      <c r="K245" s="264"/>
      <c r="L245" s="269"/>
      <c r="M245" s="270"/>
      <c r="N245" s="271"/>
      <c r="O245" s="271"/>
      <c r="P245" s="271"/>
      <c r="Q245" s="271"/>
      <c r="R245" s="271"/>
      <c r="S245" s="271"/>
      <c r="T245" s="272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73" t="s">
        <v>176</v>
      </c>
      <c r="AU245" s="273" t="s">
        <v>92</v>
      </c>
      <c r="AV245" s="15" t="s">
        <v>114</v>
      </c>
      <c r="AW245" s="15" t="s">
        <v>36</v>
      </c>
      <c r="AX245" s="15" t="s">
        <v>90</v>
      </c>
      <c r="AY245" s="273" t="s">
        <v>266</v>
      </c>
    </row>
    <row r="246" s="2" customFormat="1" ht="16.5" customHeight="1">
      <c r="A246" s="39"/>
      <c r="B246" s="40"/>
      <c r="C246" s="228" t="s">
        <v>8</v>
      </c>
      <c r="D246" s="228" t="s">
        <v>268</v>
      </c>
      <c r="E246" s="229" t="s">
        <v>474</v>
      </c>
      <c r="F246" s="230" t="s">
        <v>475</v>
      </c>
      <c r="G246" s="231" t="s">
        <v>271</v>
      </c>
      <c r="H246" s="232">
        <v>25.170000000000002</v>
      </c>
      <c r="I246" s="233"/>
      <c r="J246" s="234">
        <f>ROUND(I246*H246,2)</f>
        <v>0</v>
      </c>
      <c r="K246" s="230" t="s">
        <v>272</v>
      </c>
      <c r="L246" s="45"/>
      <c r="M246" s="235" t="s">
        <v>1</v>
      </c>
      <c r="N246" s="236" t="s">
        <v>48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114</v>
      </c>
      <c r="AT246" s="239" t="s">
        <v>268</v>
      </c>
      <c r="AU246" s="239" t="s">
        <v>92</v>
      </c>
      <c r="AY246" s="18" t="s">
        <v>266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90</v>
      </c>
      <c r="BK246" s="240">
        <f>ROUND(I246*H246,2)</f>
        <v>0</v>
      </c>
      <c r="BL246" s="18" t="s">
        <v>114</v>
      </c>
      <c r="BM246" s="239" t="s">
        <v>331</v>
      </c>
    </row>
    <row r="247" s="2" customFormat="1" ht="24.15" customHeight="1">
      <c r="A247" s="39"/>
      <c r="B247" s="40"/>
      <c r="C247" s="228" t="s">
        <v>303</v>
      </c>
      <c r="D247" s="228" t="s">
        <v>268</v>
      </c>
      <c r="E247" s="229" t="s">
        <v>476</v>
      </c>
      <c r="F247" s="230" t="s">
        <v>477</v>
      </c>
      <c r="G247" s="231" t="s">
        <v>360</v>
      </c>
      <c r="H247" s="232">
        <v>1.5129999999999999</v>
      </c>
      <c r="I247" s="233"/>
      <c r="J247" s="234">
        <f>ROUND(I247*H247,2)</f>
        <v>0</v>
      </c>
      <c r="K247" s="230" t="s">
        <v>272</v>
      </c>
      <c r="L247" s="45"/>
      <c r="M247" s="235" t="s">
        <v>1</v>
      </c>
      <c r="N247" s="236" t="s">
        <v>48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114</v>
      </c>
      <c r="AT247" s="239" t="s">
        <v>268</v>
      </c>
      <c r="AU247" s="239" t="s">
        <v>92</v>
      </c>
      <c r="AY247" s="18" t="s">
        <v>266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90</v>
      </c>
      <c r="BK247" s="240">
        <f>ROUND(I247*H247,2)</f>
        <v>0</v>
      </c>
      <c r="BL247" s="18" t="s">
        <v>114</v>
      </c>
      <c r="BM247" s="239" t="s">
        <v>335</v>
      </c>
    </row>
    <row r="248" s="13" customFormat="1">
      <c r="A248" s="13"/>
      <c r="B248" s="241"/>
      <c r="C248" s="242"/>
      <c r="D248" s="243" t="s">
        <v>176</v>
      </c>
      <c r="E248" s="244" t="s">
        <v>1</v>
      </c>
      <c r="F248" s="245" t="s">
        <v>421</v>
      </c>
      <c r="G248" s="242"/>
      <c r="H248" s="244" t="s">
        <v>1</v>
      </c>
      <c r="I248" s="246"/>
      <c r="J248" s="242"/>
      <c r="K248" s="242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176</v>
      </c>
      <c r="AU248" s="251" t="s">
        <v>92</v>
      </c>
      <c r="AV248" s="13" t="s">
        <v>90</v>
      </c>
      <c r="AW248" s="13" t="s">
        <v>36</v>
      </c>
      <c r="AX248" s="13" t="s">
        <v>83</v>
      </c>
      <c r="AY248" s="251" t="s">
        <v>266</v>
      </c>
    </row>
    <row r="249" s="13" customFormat="1">
      <c r="A249" s="13"/>
      <c r="B249" s="241"/>
      <c r="C249" s="242"/>
      <c r="D249" s="243" t="s">
        <v>176</v>
      </c>
      <c r="E249" s="244" t="s">
        <v>1</v>
      </c>
      <c r="F249" s="245" t="s">
        <v>478</v>
      </c>
      <c r="G249" s="242"/>
      <c r="H249" s="244" t="s">
        <v>1</v>
      </c>
      <c r="I249" s="246"/>
      <c r="J249" s="242"/>
      <c r="K249" s="242"/>
      <c r="L249" s="247"/>
      <c r="M249" s="248"/>
      <c r="N249" s="249"/>
      <c r="O249" s="249"/>
      <c r="P249" s="249"/>
      <c r="Q249" s="249"/>
      <c r="R249" s="249"/>
      <c r="S249" s="249"/>
      <c r="T249" s="25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1" t="s">
        <v>176</v>
      </c>
      <c r="AU249" s="251" t="s">
        <v>92</v>
      </c>
      <c r="AV249" s="13" t="s">
        <v>90</v>
      </c>
      <c r="AW249" s="13" t="s">
        <v>36</v>
      </c>
      <c r="AX249" s="13" t="s">
        <v>83</v>
      </c>
      <c r="AY249" s="251" t="s">
        <v>266</v>
      </c>
    </row>
    <row r="250" s="14" customFormat="1">
      <c r="A250" s="14"/>
      <c r="B250" s="252"/>
      <c r="C250" s="253"/>
      <c r="D250" s="243" t="s">
        <v>176</v>
      </c>
      <c r="E250" s="254" t="s">
        <v>1</v>
      </c>
      <c r="F250" s="255" t="s">
        <v>479</v>
      </c>
      <c r="G250" s="253"/>
      <c r="H250" s="256">
        <v>1.391</v>
      </c>
      <c r="I250" s="257"/>
      <c r="J250" s="253"/>
      <c r="K250" s="253"/>
      <c r="L250" s="258"/>
      <c r="M250" s="259"/>
      <c r="N250" s="260"/>
      <c r="O250" s="260"/>
      <c r="P250" s="260"/>
      <c r="Q250" s="260"/>
      <c r="R250" s="260"/>
      <c r="S250" s="260"/>
      <c r="T250" s="26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2" t="s">
        <v>176</v>
      </c>
      <c r="AU250" s="262" t="s">
        <v>92</v>
      </c>
      <c r="AV250" s="14" t="s">
        <v>92</v>
      </c>
      <c r="AW250" s="14" t="s">
        <v>36</v>
      </c>
      <c r="AX250" s="14" t="s">
        <v>83</v>
      </c>
      <c r="AY250" s="262" t="s">
        <v>266</v>
      </c>
    </row>
    <row r="251" s="14" customFormat="1">
      <c r="A251" s="14"/>
      <c r="B251" s="252"/>
      <c r="C251" s="253"/>
      <c r="D251" s="243" t="s">
        <v>176</v>
      </c>
      <c r="E251" s="254" t="s">
        <v>1</v>
      </c>
      <c r="F251" s="255" t="s">
        <v>480</v>
      </c>
      <c r="G251" s="253"/>
      <c r="H251" s="256">
        <v>0.122</v>
      </c>
      <c r="I251" s="257"/>
      <c r="J251" s="253"/>
      <c r="K251" s="253"/>
      <c r="L251" s="258"/>
      <c r="M251" s="259"/>
      <c r="N251" s="260"/>
      <c r="O251" s="260"/>
      <c r="P251" s="260"/>
      <c r="Q251" s="260"/>
      <c r="R251" s="260"/>
      <c r="S251" s="260"/>
      <c r="T251" s="261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2" t="s">
        <v>176</v>
      </c>
      <c r="AU251" s="262" t="s">
        <v>92</v>
      </c>
      <c r="AV251" s="14" t="s">
        <v>92</v>
      </c>
      <c r="AW251" s="14" t="s">
        <v>36</v>
      </c>
      <c r="AX251" s="14" t="s">
        <v>83</v>
      </c>
      <c r="AY251" s="262" t="s">
        <v>266</v>
      </c>
    </row>
    <row r="252" s="15" customFormat="1">
      <c r="A252" s="15"/>
      <c r="B252" s="263"/>
      <c r="C252" s="264"/>
      <c r="D252" s="243" t="s">
        <v>176</v>
      </c>
      <c r="E252" s="265" t="s">
        <v>1</v>
      </c>
      <c r="F252" s="266" t="s">
        <v>276</v>
      </c>
      <c r="G252" s="264"/>
      <c r="H252" s="267">
        <v>1.5129999999999999</v>
      </c>
      <c r="I252" s="268"/>
      <c r="J252" s="264"/>
      <c r="K252" s="264"/>
      <c r="L252" s="269"/>
      <c r="M252" s="270"/>
      <c r="N252" s="271"/>
      <c r="O252" s="271"/>
      <c r="P252" s="271"/>
      <c r="Q252" s="271"/>
      <c r="R252" s="271"/>
      <c r="S252" s="271"/>
      <c r="T252" s="272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3" t="s">
        <v>176</v>
      </c>
      <c r="AU252" s="273" t="s">
        <v>92</v>
      </c>
      <c r="AV252" s="15" t="s">
        <v>114</v>
      </c>
      <c r="AW252" s="15" t="s">
        <v>36</v>
      </c>
      <c r="AX252" s="15" t="s">
        <v>90</v>
      </c>
      <c r="AY252" s="273" t="s">
        <v>266</v>
      </c>
    </row>
    <row r="253" s="2" customFormat="1" ht="24.15" customHeight="1">
      <c r="A253" s="39"/>
      <c r="B253" s="40"/>
      <c r="C253" s="228" t="s">
        <v>337</v>
      </c>
      <c r="D253" s="228" t="s">
        <v>268</v>
      </c>
      <c r="E253" s="229" t="s">
        <v>481</v>
      </c>
      <c r="F253" s="230" t="s">
        <v>482</v>
      </c>
      <c r="G253" s="231" t="s">
        <v>302</v>
      </c>
      <c r="H253" s="232">
        <v>92.486999999999995</v>
      </c>
      <c r="I253" s="233"/>
      <c r="J253" s="234">
        <f>ROUND(I253*H253,2)</f>
        <v>0</v>
      </c>
      <c r="K253" s="230" t="s">
        <v>272</v>
      </c>
      <c r="L253" s="45"/>
      <c r="M253" s="235" t="s">
        <v>1</v>
      </c>
      <c r="N253" s="236" t="s">
        <v>48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114</v>
      </c>
      <c r="AT253" s="239" t="s">
        <v>268</v>
      </c>
      <c r="AU253" s="239" t="s">
        <v>92</v>
      </c>
      <c r="AY253" s="18" t="s">
        <v>266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90</v>
      </c>
      <c r="BK253" s="240">
        <f>ROUND(I253*H253,2)</f>
        <v>0</v>
      </c>
      <c r="BL253" s="18" t="s">
        <v>114</v>
      </c>
      <c r="BM253" s="239" t="s">
        <v>340</v>
      </c>
    </row>
    <row r="254" s="13" customFormat="1">
      <c r="A254" s="13"/>
      <c r="B254" s="241"/>
      <c r="C254" s="242"/>
      <c r="D254" s="243" t="s">
        <v>176</v>
      </c>
      <c r="E254" s="244" t="s">
        <v>1</v>
      </c>
      <c r="F254" s="245" t="s">
        <v>411</v>
      </c>
      <c r="G254" s="242"/>
      <c r="H254" s="244" t="s">
        <v>1</v>
      </c>
      <c r="I254" s="246"/>
      <c r="J254" s="242"/>
      <c r="K254" s="242"/>
      <c r="L254" s="247"/>
      <c r="M254" s="248"/>
      <c r="N254" s="249"/>
      <c r="O254" s="249"/>
      <c r="P254" s="249"/>
      <c r="Q254" s="249"/>
      <c r="R254" s="249"/>
      <c r="S254" s="249"/>
      <c r="T254" s="25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1" t="s">
        <v>176</v>
      </c>
      <c r="AU254" s="251" t="s">
        <v>92</v>
      </c>
      <c r="AV254" s="13" t="s">
        <v>90</v>
      </c>
      <c r="AW254" s="13" t="s">
        <v>36</v>
      </c>
      <c r="AX254" s="13" t="s">
        <v>83</v>
      </c>
      <c r="AY254" s="251" t="s">
        <v>266</v>
      </c>
    </row>
    <row r="255" s="13" customFormat="1">
      <c r="A255" s="13"/>
      <c r="B255" s="241"/>
      <c r="C255" s="242"/>
      <c r="D255" s="243" t="s">
        <v>176</v>
      </c>
      <c r="E255" s="244" t="s">
        <v>1</v>
      </c>
      <c r="F255" s="245" t="s">
        <v>421</v>
      </c>
      <c r="G255" s="242"/>
      <c r="H255" s="244" t="s">
        <v>1</v>
      </c>
      <c r="I255" s="246"/>
      <c r="J255" s="242"/>
      <c r="K255" s="242"/>
      <c r="L255" s="247"/>
      <c r="M255" s="248"/>
      <c r="N255" s="249"/>
      <c r="O255" s="249"/>
      <c r="P255" s="249"/>
      <c r="Q255" s="249"/>
      <c r="R255" s="249"/>
      <c r="S255" s="249"/>
      <c r="T255" s="25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1" t="s">
        <v>176</v>
      </c>
      <c r="AU255" s="251" t="s">
        <v>92</v>
      </c>
      <c r="AV255" s="13" t="s">
        <v>90</v>
      </c>
      <c r="AW255" s="13" t="s">
        <v>36</v>
      </c>
      <c r="AX255" s="13" t="s">
        <v>83</v>
      </c>
      <c r="AY255" s="251" t="s">
        <v>266</v>
      </c>
    </row>
    <row r="256" s="13" customFormat="1">
      <c r="A256" s="13"/>
      <c r="B256" s="241"/>
      <c r="C256" s="242"/>
      <c r="D256" s="243" t="s">
        <v>176</v>
      </c>
      <c r="E256" s="244" t="s">
        <v>1</v>
      </c>
      <c r="F256" s="245" t="s">
        <v>443</v>
      </c>
      <c r="G256" s="242"/>
      <c r="H256" s="244" t="s">
        <v>1</v>
      </c>
      <c r="I256" s="246"/>
      <c r="J256" s="242"/>
      <c r="K256" s="242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176</v>
      </c>
      <c r="AU256" s="251" t="s">
        <v>92</v>
      </c>
      <c r="AV256" s="13" t="s">
        <v>90</v>
      </c>
      <c r="AW256" s="13" t="s">
        <v>36</v>
      </c>
      <c r="AX256" s="13" t="s">
        <v>83</v>
      </c>
      <c r="AY256" s="251" t="s">
        <v>266</v>
      </c>
    </row>
    <row r="257" s="14" customFormat="1">
      <c r="A257" s="14"/>
      <c r="B257" s="252"/>
      <c r="C257" s="253"/>
      <c r="D257" s="243" t="s">
        <v>176</v>
      </c>
      <c r="E257" s="254" t="s">
        <v>1</v>
      </c>
      <c r="F257" s="255" t="s">
        <v>483</v>
      </c>
      <c r="G257" s="253"/>
      <c r="H257" s="256">
        <v>15.324</v>
      </c>
      <c r="I257" s="257"/>
      <c r="J257" s="253"/>
      <c r="K257" s="253"/>
      <c r="L257" s="258"/>
      <c r="M257" s="259"/>
      <c r="N257" s="260"/>
      <c r="O257" s="260"/>
      <c r="P257" s="260"/>
      <c r="Q257" s="260"/>
      <c r="R257" s="260"/>
      <c r="S257" s="260"/>
      <c r="T257" s="261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2" t="s">
        <v>176</v>
      </c>
      <c r="AU257" s="262" t="s">
        <v>92</v>
      </c>
      <c r="AV257" s="14" t="s">
        <v>92</v>
      </c>
      <c r="AW257" s="14" t="s">
        <v>36</v>
      </c>
      <c r="AX257" s="14" t="s">
        <v>83</v>
      </c>
      <c r="AY257" s="262" t="s">
        <v>266</v>
      </c>
    </row>
    <row r="258" s="14" customFormat="1">
      <c r="A258" s="14"/>
      <c r="B258" s="252"/>
      <c r="C258" s="253"/>
      <c r="D258" s="243" t="s">
        <v>176</v>
      </c>
      <c r="E258" s="254" t="s">
        <v>1</v>
      </c>
      <c r="F258" s="255" t="s">
        <v>484</v>
      </c>
      <c r="G258" s="253"/>
      <c r="H258" s="256">
        <v>7.3079999999999998</v>
      </c>
      <c r="I258" s="257"/>
      <c r="J258" s="253"/>
      <c r="K258" s="253"/>
      <c r="L258" s="258"/>
      <c r="M258" s="259"/>
      <c r="N258" s="260"/>
      <c r="O258" s="260"/>
      <c r="P258" s="260"/>
      <c r="Q258" s="260"/>
      <c r="R258" s="260"/>
      <c r="S258" s="260"/>
      <c r="T258" s="261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2" t="s">
        <v>176</v>
      </c>
      <c r="AU258" s="262" t="s">
        <v>92</v>
      </c>
      <c r="AV258" s="14" t="s">
        <v>92</v>
      </c>
      <c r="AW258" s="14" t="s">
        <v>36</v>
      </c>
      <c r="AX258" s="14" t="s">
        <v>83</v>
      </c>
      <c r="AY258" s="262" t="s">
        <v>266</v>
      </c>
    </row>
    <row r="259" s="14" customFormat="1">
      <c r="A259" s="14"/>
      <c r="B259" s="252"/>
      <c r="C259" s="253"/>
      <c r="D259" s="243" t="s">
        <v>176</v>
      </c>
      <c r="E259" s="254" t="s">
        <v>1</v>
      </c>
      <c r="F259" s="255" t="s">
        <v>485</v>
      </c>
      <c r="G259" s="253"/>
      <c r="H259" s="256">
        <v>8.9779999999999998</v>
      </c>
      <c r="I259" s="257"/>
      <c r="J259" s="253"/>
      <c r="K259" s="253"/>
      <c r="L259" s="258"/>
      <c r="M259" s="259"/>
      <c r="N259" s="260"/>
      <c r="O259" s="260"/>
      <c r="P259" s="260"/>
      <c r="Q259" s="260"/>
      <c r="R259" s="260"/>
      <c r="S259" s="260"/>
      <c r="T259" s="26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2" t="s">
        <v>176</v>
      </c>
      <c r="AU259" s="262" t="s">
        <v>92</v>
      </c>
      <c r="AV259" s="14" t="s">
        <v>92</v>
      </c>
      <c r="AW259" s="14" t="s">
        <v>36</v>
      </c>
      <c r="AX259" s="14" t="s">
        <v>83</v>
      </c>
      <c r="AY259" s="262" t="s">
        <v>266</v>
      </c>
    </row>
    <row r="260" s="14" customFormat="1">
      <c r="A260" s="14"/>
      <c r="B260" s="252"/>
      <c r="C260" s="253"/>
      <c r="D260" s="243" t="s">
        <v>176</v>
      </c>
      <c r="E260" s="254" t="s">
        <v>1</v>
      </c>
      <c r="F260" s="255" t="s">
        <v>486</v>
      </c>
      <c r="G260" s="253"/>
      <c r="H260" s="256">
        <v>10.43</v>
      </c>
      <c r="I260" s="257"/>
      <c r="J260" s="253"/>
      <c r="K260" s="253"/>
      <c r="L260" s="258"/>
      <c r="M260" s="259"/>
      <c r="N260" s="260"/>
      <c r="O260" s="260"/>
      <c r="P260" s="260"/>
      <c r="Q260" s="260"/>
      <c r="R260" s="260"/>
      <c r="S260" s="260"/>
      <c r="T260" s="261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2" t="s">
        <v>176</v>
      </c>
      <c r="AU260" s="262" t="s">
        <v>92</v>
      </c>
      <c r="AV260" s="14" t="s">
        <v>92</v>
      </c>
      <c r="AW260" s="14" t="s">
        <v>36</v>
      </c>
      <c r="AX260" s="14" t="s">
        <v>83</v>
      </c>
      <c r="AY260" s="262" t="s">
        <v>266</v>
      </c>
    </row>
    <row r="261" s="16" customFormat="1">
      <c r="A261" s="16"/>
      <c r="B261" s="281"/>
      <c r="C261" s="282"/>
      <c r="D261" s="243" t="s">
        <v>176</v>
      </c>
      <c r="E261" s="283" t="s">
        <v>1</v>
      </c>
      <c r="F261" s="284" t="s">
        <v>448</v>
      </c>
      <c r="G261" s="282"/>
      <c r="H261" s="285">
        <v>42.039999999999999</v>
      </c>
      <c r="I261" s="286"/>
      <c r="J261" s="282"/>
      <c r="K261" s="282"/>
      <c r="L261" s="287"/>
      <c r="M261" s="288"/>
      <c r="N261" s="289"/>
      <c r="O261" s="289"/>
      <c r="P261" s="289"/>
      <c r="Q261" s="289"/>
      <c r="R261" s="289"/>
      <c r="S261" s="289"/>
      <c r="T261" s="290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T261" s="291" t="s">
        <v>176</v>
      </c>
      <c r="AU261" s="291" t="s">
        <v>92</v>
      </c>
      <c r="AV261" s="16" t="s">
        <v>103</v>
      </c>
      <c r="AW261" s="16" t="s">
        <v>36</v>
      </c>
      <c r="AX261" s="16" t="s">
        <v>83</v>
      </c>
      <c r="AY261" s="291" t="s">
        <v>266</v>
      </c>
    </row>
    <row r="262" s="13" customFormat="1">
      <c r="A262" s="13"/>
      <c r="B262" s="241"/>
      <c r="C262" s="242"/>
      <c r="D262" s="243" t="s">
        <v>176</v>
      </c>
      <c r="E262" s="244" t="s">
        <v>1</v>
      </c>
      <c r="F262" s="245" t="s">
        <v>422</v>
      </c>
      <c r="G262" s="242"/>
      <c r="H262" s="244" t="s">
        <v>1</v>
      </c>
      <c r="I262" s="246"/>
      <c r="J262" s="242"/>
      <c r="K262" s="242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176</v>
      </c>
      <c r="AU262" s="251" t="s">
        <v>92</v>
      </c>
      <c r="AV262" s="13" t="s">
        <v>90</v>
      </c>
      <c r="AW262" s="13" t="s">
        <v>36</v>
      </c>
      <c r="AX262" s="13" t="s">
        <v>83</v>
      </c>
      <c r="AY262" s="251" t="s">
        <v>266</v>
      </c>
    </row>
    <row r="263" s="14" customFormat="1">
      <c r="A263" s="14"/>
      <c r="B263" s="252"/>
      <c r="C263" s="253"/>
      <c r="D263" s="243" t="s">
        <v>176</v>
      </c>
      <c r="E263" s="254" t="s">
        <v>1</v>
      </c>
      <c r="F263" s="255" t="s">
        <v>487</v>
      </c>
      <c r="G263" s="253"/>
      <c r="H263" s="256">
        <v>3</v>
      </c>
      <c r="I263" s="257"/>
      <c r="J263" s="253"/>
      <c r="K263" s="253"/>
      <c r="L263" s="258"/>
      <c r="M263" s="259"/>
      <c r="N263" s="260"/>
      <c r="O263" s="260"/>
      <c r="P263" s="260"/>
      <c r="Q263" s="260"/>
      <c r="R263" s="260"/>
      <c r="S263" s="260"/>
      <c r="T263" s="261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2" t="s">
        <v>176</v>
      </c>
      <c r="AU263" s="262" t="s">
        <v>92</v>
      </c>
      <c r="AV263" s="14" t="s">
        <v>92</v>
      </c>
      <c r="AW263" s="14" t="s">
        <v>36</v>
      </c>
      <c r="AX263" s="14" t="s">
        <v>83</v>
      </c>
      <c r="AY263" s="262" t="s">
        <v>266</v>
      </c>
    </row>
    <row r="264" s="14" customFormat="1">
      <c r="A264" s="14"/>
      <c r="B264" s="252"/>
      <c r="C264" s="253"/>
      <c r="D264" s="243" t="s">
        <v>176</v>
      </c>
      <c r="E264" s="254" t="s">
        <v>1</v>
      </c>
      <c r="F264" s="255" t="s">
        <v>488</v>
      </c>
      <c r="G264" s="253"/>
      <c r="H264" s="256">
        <v>5</v>
      </c>
      <c r="I264" s="257"/>
      <c r="J264" s="253"/>
      <c r="K264" s="253"/>
      <c r="L264" s="258"/>
      <c r="M264" s="259"/>
      <c r="N264" s="260"/>
      <c r="O264" s="260"/>
      <c r="P264" s="260"/>
      <c r="Q264" s="260"/>
      <c r="R264" s="260"/>
      <c r="S264" s="260"/>
      <c r="T264" s="261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2" t="s">
        <v>176</v>
      </c>
      <c r="AU264" s="262" t="s">
        <v>92</v>
      </c>
      <c r="AV264" s="14" t="s">
        <v>92</v>
      </c>
      <c r="AW264" s="14" t="s">
        <v>36</v>
      </c>
      <c r="AX264" s="14" t="s">
        <v>83</v>
      </c>
      <c r="AY264" s="262" t="s">
        <v>266</v>
      </c>
    </row>
    <row r="265" s="14" customFormat="1">
      <c r="A265" s="14"/>
      <c r="B265" s="252"/>
      <c r="C265" s="253"/>
      <c r="D265" s="243" t="s">
        <v>176</v>
      </c>
      <c r="E265" s="254" t="s">
        <v>1</v>
      </c>
      <c r="F265" s="255" t="s">
        <v>489</v>
      </c>
      <c r="G265" s="253"/>
      <c r="H265" s="256">
        <v>11.635999999999999</v>
      </c>
      <c r="I265" s="257"/>
      <c r="J265" s="253"/>
      <c r="K265" s="253"/>
      <c r="L265" s="258"/>
      <c r="M265" s="259"/>
      <c r="N265" s="260"/>
      <c r="O265" s="260"/>
      <c r="P265" s="260"/>
      <c r="Q265" s="260"/>
      <c r="R265" s="260"/>
      <c r="S265" s="260"/>
      <c r="T265" s="261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2" t="s">
        <v>176</v>
      </c>
      <c r="AU265" s="262" t="s">
        <v>92</v>
      </c>
      <c r="AV265" s="14" t="s">
        <v>92</v>
      </c>
      <c r="AW265" s="14" t="s">
        <v>36</v>
      </c>
      <c r="AX265" s="14" t="s">
        <v>83</v>
      </c>
      <c r="AY265" s="262" t="s">
        <v>266</v>
      </c>
    </row>
    <row r="266" s="14" customFormat="1">
      <c r="A266" s="14"/>
      <c r="B266" s="252"/>
      <c r="C266" s="253"/>
      <c r="D266" s="243" t="s">
        <v>176</v>
      </c>
      <c r="E266" s="254" t="s">
        <v>1</v>
      </c>
      <c r="F266" s="255" t="s">
        <v>490</v>
      </c>
      <c r="G266" s="253"/>
      <c r="H266" s="256">
        <v>1.52</v>
      </c>
      <c r="I266" s="257"/>
      <c r="J266" s="253"/>
      <c r="K266" s="253"/>
      <c r="L266" s="258"/>
      <c r="M266" s="259"/>
      <c r="N266" s="260"/>
      <c r="O266" s="260"/>
      <c r="P266" s="260"/>
      <c r="Q266" s="260"/>
      <c r="R266" s="260"/>
      <c r="S266" s="260"/>
      <c r="T266" s="261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2" t="s">
        <v>176</v>
      </c>
      <c r="AU266" s="262" t="s">
        <v>92</v>
      </c>
      <c r="AV266" s="14" t="s">
        <v>92</v>
      </c>
      <c r="AW266" s="14" t="s">
        <v>36</v>
      </c>
      <c r="AX266" s="14" t="s">
        <v>83</v>
      </c>
      <c r="AY266" s="262" t="s">
        <v>266</v>
      </c>
    </row>
    <row r="267" s="14" customFormat="1">
      <c r="A267" s="14"/>
      <c r="B267" s="252"/>
      <c r="C267" s="253"/>
      <c r="D267" s="243" t="s">
        <v>176</v>
      </c>
      <c r="E267" s="254" t="s">
        <v>1</v>
      </c>
      <c r="F267" s="255" t="s">
        <v>491</v>
      </c>
      <c r="G267" s="253"/>
      <c r="H267" s="256">
        <v>3.891</v>
      </c>
      <c r="I267" s="257"/>
      <c r="J267" s="253"/>
      <c r="K267" s="253"/>
      <c r="L267" s="258"/>
      <c r="M267" s="259"/>
      <c r="N267" s="260"/>
      <c r="O267" s="260"/>
      <c r="P267" s="260"/>
      <c r="Q267" s="260"/>
      <c r="R267" s="260"/>
      <c r="S267" s="260"/>
      <c r="T267" s="261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2" t="s">
        <v>176</v>
      </c>
      <c r="AU267" s="262" t="s">
        <v>92</v>
      </c>
      <c r="AV267" s="14" t="s">
        <v>92</v>
      </c>
      <c r="AW267" s="14" t="s">
        <v>36</v>
      </c>
      <c r="AX267" s="14" t="s">
        <v>83</v>
      </c>
      <c r="AY267" s="262" t="s">
        <v>266</v>
      </c>
    </row>
    <row r="268" s="14" customFormat="1">
      <c r="A268" s="14"/>
      <c r="B268" s="252"/>
      <c r="C268" s="253"/>
      <c r="D268" s="243" t="s">
        <v>176</v>
      </c>
      <c r="E268" s="254" t="s">
        <v>1</v>
      </c>
      <c r="F268" s="255" t="s">
        <v>492</v>
      </c>
      <c r="G268" s="253"/>
      <c r="H268" s="256">
        <v>7.1710000000000003</v>
      </c>
      <c r="I268" s="257"/>
      <c r="J268" s="253"/>
      <c r="K268" s="253"/>
      <c r="L268" s="258"/>
      <c r="M268" s="259"/>
      <c r="N268" s="260"/>
      <c r="O268" s="260"/>
      <c r="P268" s="260"/>
      <c r="Q268" s="260"/>
      <c r="R268" s="260"/>
      <c r="S268" s="260"/>
      <c r="T268" s="261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2" t="s">
        <v>176</v>
      </c>
      <c r="AU268" s="262" t="s">
        <v>92</v>
      </c>
      <c r="AV268" s="14" t="s">
        <v>92</v>
      </c>
      <c r="AW268" s="14" t="s">
        <v>36</v>
      </c>
      <c r="AX268" s="14" t="s">
        <v>83</v>
      </c>
      <c r="AY268" s="262" t="s">
        <v>266</v>
      </c>
    </row>
    <row r="269" s="14" customFormat="1">
      <c r="A269" s="14"/>
      <c r="B269" s="252"/>
      <c r="C269" s="253"/>
      <c r="D269" s="243" t="s">
        <v>176</v>
      </c>
      <c r="E269" s="254" t="s">
        <v>1</v>
      </c>
      <c r="F269" s="255" t="s">
        <v>493</v>
      </c>
      <c r="G269" s="253"/>
      <c r="H269" s="256">
        <v>8.0199999999999996</v>
      </c>
      <c r="I269" s="257"/>
      <c r="J269" s="253"/>
      <c r="K269" s="253"/>
      <c r="L269" s="258"/>
      <c r="M269" s="259"/>
      <c r="N269" s="260"/>
      <c r="O269" s="260"/>
      <c r="P269" s="260"/>
      <c r="Q269" s="260"/>
      <c r="R269" s="260"/>
      <c r="S269" s="260"/>
      <c r="T269" s="26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2" t="s">
        <v>176</v>
      </c>
      <c r="AU269" s="262" t="s">
        <v>92</v>
      </c>
      <c r="AV269" s="14" t="s">
        <v>92</v>
      </c>
      <c r="AW269" s="14" t="s">
        <v>36</v>
      </c>
      <c r="AX269" s="14" t="s">
        <v>83</v>
      </c>
      <c r="AY269" s="262" t="s">
        <v>266</v>
      </c>
    </row>
    <row r="270" s="14" customFormat="1">
      <c r="A270" s="14"/>
      <c r="B270" s="252"/>
      <c r="C270" s="253"/>
      <c r="D270" s="243" t="s">
        <v>176</v>
      </c>
      <c r="E270" s="254" t="s">
        <v>1</v>
      </c>
      <c r="F270" s="255" t="s">
        <v>494</v>
      </c>
      <c r="G270" s="253"/>
      <c r="H270" s="256">
        <v>2.2029999999999998</v>
      </c>
      <c r="I270" s="257"/>
      <c r="J270" s="253"/>
      <c r="K270" s="253"/>
      <c r="L270" s="258"/>
      <c r="M270" s="259"/>
      <c r="N270" s="260"/>
      <c r="O270" s="260"/>
      <c r="P270" s="260"/>
      <c r="Q270" s="260"/>
      <c r="R270" s="260"/>
      <c r="S270" s="260"/>
      <c r="T270" s="261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2" t="s">
        <v>176</v>
      </c>
      <c r="AU270" s="262" t="s">
        <v>92</v>
      </c>
      <c r="AV270" s="14" t="s">
        <v>92</v>
      </c>
      <c r="AW270" s="14" t="s">
        <v>36</v>
      </c>
      <c r="AX270" s="14" t="s">
        <v>83</v>
      </c>
      <c r="AY270" s="262" t="s">
        <v>266</v>
      </c>
    </row>
    <row r="271" s="14" customFormat="1">
      <c r="A271" s="14"/>
      <c r="B271" s="252"/>
      <c r="C271" s="253"/>
      <c r="D271" s="243" t="s">
        <v>176</v>
      </c>
      <c r="E271" s="254" t="s">
        <v>1</v>
      </c>
      <c r="F271" s="255" t="s">
        <v>495</v>
      </c>
      <c r="G271" s="253"/>
      <c r="H271" s="256">
        <v>1.8060000000000001</v>
      </c>
      <c r="I271" s="257"/>
      <c r="J271" s="253"/>
      <c r="K271" s="253"/>
      <c r="L271" s="258"/>
      <c r="M271" s="259"/>
      <c r="N271" s="260"/>
      <c r="O271" s="260"/>
      <c r="P271" s="260"/>
      <c r="Q271" s="260"/>
      <c r="R271" s="260"/>
      <c r="S271" s="260"/>
      <c r="T271" s="261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2" t="s">
        <v>176</v>
      </c>
      <c r="AU271" s="262" t="s">
        <v>92</v>
      </c>
      <c r="AV271" s="14" t="s">
        <v>92</v>
      </c>
      <c r="AW271" s="14" t="s">
        <v>36</v>
      </c>
      <c r="AX271" s="14" t="s">
        <v>83</v>
      </c>
      <c r="AY271" s="262" t="s">
        <v>266</v>
      </c>
    </row>
    <row r="272" s="14" customFormat="1">
      <c r="A272" s="14"/>
      <c r="B272" s="252"/>
      <c r="C272" s="253"/>
      <c r="D272" s="243" t="s">
        <v>176</v>
      </c>
      <c r="E272" s="254" t="s">
        <v>1</v>
      </c>
      <c r="F272" s="255" t="s">
        <v>496</v>
      </c>
      <c r="G272" s="253"/>
      <c r="H272" s="256">
        <v>0.91300000000000003</v>
      </c>
      <c r="I272" s="257"/>
      <c r="J272" s="253"/>
      <c r="K272" s="253"/>
      <c r="L272" s="258"/>
      <c r="M272" s="259"/>
      <c r="N272" s="260"/>
      <c r="O272" s="260"/>
      <c r="P272" s="260"/>
      <c r="Q272" s="260"/>
      <c r="R272" s="260"/>
      <c r="S272" s="260"/>
      <c r="T272" s="261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2" t="s">
        <v>176</v>
      </c>
      <c r="AU272" s="262" t="s">
        <v>92</v>
      </c>
      <c r="AV272" s="14" t="s">
        <v>92</v>
      </c>
      <c r="AW272" s="14" t="s">
        <v>36</v>
      </c>
      <c r="AX272" s="14" t="s">
        <v>83</v>
      </c>
      <c r="AY272" s="262" t="s">
        <v>266</v>
      </c>
    </row>
    <row r="273" s="14" customFormat="1">
      <c r="A273" s="14"/>
      <c r="B273" s="252"/>
      <c r="C273" s="253"/>
      <c r="D273" s="243" t="s">
        <v>176</v>
      </c>
      <c r="E273" s="254" t="s">
        <v>1</v>
      </c>
      <c r="F273" s="255" t="s">
        <v>497</v>
      </c>
      <c r="G273" s="253"/>
      <c r="H273" s="256">
        <v>1.6870000000000001</v>
      </c>
      <c r="I273" s="257"/>
      <c r="J273" s="253"/>
      <c r="K273" s="253"/>
      <c r="L273" s="258"/>
      <c r="M273" s="259"/>
      <c r="N273" s="260"/>
      <c r="O273" s="260"/>
      <c r="P273" s="260"/>
      <c r="Q273" s="260"/>
      <c r="R273" s="260"/>
      <c r="S273" s="260"/>
      <c r="T273" s="261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2" t="s">
        <v>176</v>
      </c>
      <c r="AU273" s="262" t="s">
        <v>92</v>
      </c>
      <c r="AV273" s="14" t="s">
        <v>92</v>
      </c>
      <c r="AW273" s="14" t="s">
        <v>36</v>
      </c>
      <c r="AX273" s="14" t="s">
        <v>83</v>
      </c>
      <c r="AY273" s="262" t="s">
        <v>266</v>
      </c>
    </row>
    <row r="274" s="14" customFormat="1">
      <c r="A274" s="14"/>
      <c r="B274" s="252"/>
      <c r="C274" s="253"/>
      <c r="D274" s="243" t="s">
        <v>176</v>
      </c>
      <c r="E274" s="254" t="s">
        <v>1</v>
      </c>
      <c r="F274" s="255" t="s">
        <v>498</v>
      </c>
      <c r="G274" s="253"/>
      <c r="H274" s="256">
        <v>3.6000000000000001</v>
      </c>
      <c r="I274" s="257"/>
      <c r="J274" s="253"/>
      <c r="K274" s="253"/>
      <c r="L274" s="258"/>
      <c r="M274" s="259"/>
      <c r="N274" s="260"/>
      <c r="O274" s="260"/>
      <c r="P274" s="260"/>
      <c r="Q274" s="260"/>
      <c r="R274" s="260"/>
      <c r="S274" s="260"/>
      <c r="T274" s="261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2" t="s">
        <v>176</v>
      </c>
      <c r="AU274" s="262" t="s">
        <v>92</v>
      </c>
      <c r="AV274" s="14" t="s">
        <v>92</v>
      </c>
      <c r="AW274" s="14" t="s">
        <v>36</v>
      </c>
      <c r="AX274" s="14" t="s">
        <v>83</v>
      </c>
      <c r="AY274" s="262" t="s">
        <v>266</v>
      </c>
    </row>
    <row r="275" s="16" customFormat="1">
      <c r="A275" s="16"/>
      <c r="B275" s="281"/>
      <c r="C275" s="282"/>
      <c r="D275" s="243" t="s">
        <v>176</v>
      </c>
      <c r="E275" s="283" t="s">
        <v>1</v>
      </c>
      <c r="F275" s="284" t="s">
        <v>448</v>
      </c>
      <c r="G275" s="282"/>
      <c r="H275" s="285">
        <v>50.446999999999996</v>
      </c>
      <c r="I275" s="286"/>
      <c r="J275" s="282"/>
      <c r="K275" s="282"/>
      <c r="L275" s="287"/>
      <c r="M275" s="288"/>
      <c r="N275" s="289"/>
      <c r="O275" s="289"/>
      <c r="P275" s="289"/>
      <c r="Q275" s="289"/>
      <c r="R275" s="289"/>
      <c r="S275" s="289"/>
      <c r="T275" s="290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291" t="s">
        <v>176</v>
      </c>
      <c r="AU275" s="291" t="s">
        <v>92</v>
      </c>
      <c r="AV275" s="16" t="s">
        <v>103</v>
      </c>
      <c r="AW275" s="16" t="s">
        <v>36</v>
      </c>
      <c r="AX275" s="16" t="s">
        <v>83</v>
      </c>
      <c r="AY275" s="291" t="s">
        <v>266</v>
      </c>
    </row>
    <row r="276" s="15" customFormat="1">
      <c r="A276" s="15"/>
      <c r="B276" s="263"/>
      <c r="C276" s="264"/>
      <c r="D276" s="243" t="s">
        <v>176</v>
      </c>
      <c r="E276" s="265" t="s">
        <v>1</v>
      </c>
      <c r="F276" s="266" t="s">
        <v>276</v>
      </c>
      <c r="G276" s="264"/>
      <c r="H276" s="267">
        <v>92.486999999999995</v>
      </c>
      <c r="I276" s="268"/>
      <c r="J276" s="264"/>
      <c r="K276" s="264"/>
      <c r="L276" s="269"/>
      <c r="M276" s="270"/>
      <c r="N276" s="271"/>
      <c r="O276" s="271"/>
      <c r="P276" s="271"/>
      <c r="Q276" s="271"/>
      <c r="R276" s="271"/>
      <c r="S276" s="271"/>
      <c r="T276" s="272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3" t="s">
        <v>176</v>
      </c>
      <c r="AU276" s="273" t="s">
        <v>92</v>
      </c>
      <c r="AV276" s="15" t="s">
        <v>114</v>
      </c>
      <c r="AW276" s="15" t="s">
        <v>36</v>
      </c>
      <c r="AX276" s="15" t="s">
        <v>90</v>
      </c>
      <c r="AY276" s="273" t="s">
        <v>266</v>
      </c>
    </row>
    <row r="277" s="2" customFormat="1" ht="16.5" customHeight="1">
      <c r="A277" s="39"/>
      <c r="B277" s="40"/>
      <c r="C277" s="228" t="s">
        <v>309</v>
      </c>
      <c r="D277" s="228" t="s">
        <v>268</v>
      </c>
      <c r="E277" s="229" t="s">
        <v>499</v>
      </c>
      <c r="F277" s="230" t="s">
        <v>500</v>
      </c>
      <c r="G277" s="231" t="s">
        <v>271</v>
      </c>
      <c r="H277" s="232">
        <v>127.327</v>
      </c>
      <c r="I277" s="233"/>
      <c r="J277" s="234">
        <f>ROUND(I277*H277,2)</f>
        <v>0</v>
      </c>
      <c r="K277" s="230" t="s">
        <v>272</v>
      </c>
      <c r="L277" s="45"/>
      <c r="M277" s="235" t="s">
        <v>1</v>
      </c>
      <c r="N277" s="236" t="s">
        <v>48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114</v>
      </c>
      <c r="AT277" s="239" t="s">
        <v>268</v>
      </c>
      <c r="AU277" s="239" t="s">
        <v>92</v>
      </c>
      <c r="AY277" s="18" t="s">
        <v>266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90</v>
      </c>
      <c r="BK277" s="240">
        <f>ROUND(I277*H277,2)</f>
        <v>0</v>
      </c>
      <c r="BL277" s="18" t="s">
        <v>114</v>
      </c>
      <c r="BM277" s="239" t="s">
        <v>343</v>
      </c>
    </row>
    <row r="278" s="2" customFormat="1" ht="16.5" customHeight="1">
      <c r="A278" s="39"/>
      <c r="B278" s="40"/>
      <c r="C278" s="228" t="s">
        <v>345</v>
      </c>
      <c r="D278" s="228" t="s">
        <v>268</v>
      </c>
      <c r="E278" s="229" t="s">
        <v>501</v>
      </c>
      <c r="F278" s="230" t="s">
        <v>502</v>
      </c>
      <c r="G278" s="231" t="s">
        <v>271</v>
      </c>
      <c r="H278" s="232">
        <v>127.327</v>
      </c>
      <c r="I278" s="233"/>
      <c r="J278" s="234">
        <f>ROUND(I278*H278,2)</f>
        <v>0</v>
      </c>
      <c r="K278" s="230" t="s">
        <v>272</v>
      </c>
      <c r="L278" s="45"/>
      <c r="M278" s="235" t="s">
        <v>1</v>
      </c>
      <c r="N278" s="236" t="s">
        <v>48</v>
      </c>
      <c r="O278" s="92"/>
      <c r="P278" s="237">
        <f>O278*H278</f>
        <v>0</v>
      </c>
      <c r="Q278" s="237">
        <v>0</v>
      </c>
      <c r="R278" s="237">
        <f>Q278*H278</f>
        <v>0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114</v>
      </c>
      <c r="AT278" s="239" t="s">
        <v>268</v>
      </c>
      <c r="AU278" s="239" t="s">
        <v>92</v>
      </c>
      <c r="AY278" s="18" t="s">
        <v>266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90</v>
      </c>
      <c r="BK278" s="240">
        <f>ROUND(I278*H278,2)</f>
        <v>0</v>
      </c>
      <c r="BL278" s="18" t="s">
        <v>114</v>
      </c>
      <c r="BM278" s="239" t="s">
        <v>348</v>
      </c>
    </row>
    <row r="279" s="2" customFormat="1" ht="44.25" customHeight="1">
      <c r="A279" s="39"/>
      <c r="B279" s="40"/>
      <c r="C279" s="228" t="s">
        <v>312</v>
      </c>
      <c r="D279" s="228" t="s">
        <v>268</v>
      </c>
      <c r="E279" s="229" t="s">
        <v>503</v>
      </c>
      <c r="F279" s="230" t="s">
        <v>504</v>
      </c>
      <c r="G279" s="231" t="s">
        <v>271</v>
      </c>
      <c r="H279" s="232">
        <v>74.022000000000006</v>
      </c>
      <c r="I279" s="233"/>
      <c r="J279" s="234">
        <f>ROUND(I279*H279,2)</f>
        <v>0</v>
      </c>
      <c r="K279" s="230" t="s">
        <v>272</v>
      </c>
      <c r="L279" s="45"/>
      <c r="M279" s="235" t="s">
        <v>1</v>
      </c>
      <c r="N279" s="236" t="s">
        <v>48</v>
      </c>
      <c r="O279" s="92"/>
      <c r="P279" s="237">
        <f>O279*H279</f>
        <v>0</v>
      </c>
      <c r="Q279" s="237">
        <v>0</v>
      </c>
      <c r="R279" s="237">
        <f>Q279*H279</f>
        <v>0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114</v>
      </c>
      <c r="AT279" s="239" t="s">
        <v>268</v>
      </c>
      <c r="AU279" s="239" t="s">
        <v>92</v>
      </c>
      <c r="AY279" s="18" t="s">
        <v>266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90</v>
      </c>
      <c r="BK279" s="240">
        <f>ROUND(I279*H279,2)</f>
        <v>0</v>
      </c>
      <c r="BL279" s="18" t="s">
        <v>114</v>
      </c>
      <c r="BM279" s="239" t="s">
        <v>354</v>
      </c>
    </row>
    <row r="280" s="13" customFormat="1">
      <c r="A280" s="13"/>
      <c r="B280" s="241"/>
      <c r="C280" s="242"/>
      <c r="D280" s="243" t="s">
        <v>176</v>
      </c>
      <c r="E280" s="244" t="s">
        <v>1</v>
      </c>
      <c r="F280" s="245" t="s">
        <v>505</v>
      </c>
      <c r="G280" s="242"/>
      <c r="H280" s="244" t="s">
        <v>1</v>
      </c>
      <c r="I280" s="246"/>
      <c r="J280" s="242"/>
      <c r="K280" s="242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176</v>
      </c>
      <c r="AU280" s="251" t="s">
        <v>92</v>
      </c>
      <c r="AV280" s="13" t="s">
        <v>90</v>
      </c>
      <c r="AW280" s="13" t="s">
        <v>36</v>
      </c>
      <c r="AX280" s="13" t="s">
        <v>83</v>
      </c>
      <c r="AY280" s="251" t="s">
        <v>266</v>
      </c>
    </row>
    <row r="281" s="13" customFormat="1">
      <c r="A281" s="13"/>
      <c r="B281" s="241"/>
      <c r="C281" s="242"/>
      <c r="D281" s="243" t="s">
        <v>176</v>
      </c>
      <c r="E281" s="244" t="s">
        <v>1</v>
      </c>
      <c r="F281" s="245" t="s">
        <v>506</v>
      </c>
      <c r="G281" s="242"/>
      <c r="H281" s="244" t="s">
        <v>1</v>
      </c>
      <c r="I281" s="246"/>
      <c r="J281" s="242"/>
      <c r="K281" s="242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176</v>
      </c>
      <c r="AU281" s="251" t="s">
        <v>92</v>
      </c>
      <c r="AV281" s="13" t="s">
        <v>90</v>
      </c>
      <c r="AW281" s="13" t="s">
        <v>36</v>
      </c>
      <c r="AX281" s="13" t="s">
        <v>83</v>
      </c>
      <c r="AY281" s="251" t="s">
        <v>266</v>
      </c>
    </row>
    <row r="282" s="14" customFormat="1">
      <c r="A282" s="14"/>
      <c r="B282" s="252"/>
      <c r="C282" s="253"/>
      <c r="D282" s="243" t="s">
        <v>176</v>
      </c>
      <c r="E282" s="254" t="s">
        <v>1</v>
      </c>
      <c r="F282" s="255" t="s">
        <v>507</v>
      </c>
      <c r="G282" s="253"/>
      <c r="H282" s="256">
        <v>74.022000000000006</v>
      </c>
      <c r="I282" s="257"/>
      <c r="J282" s="253"/>
      <c r="K282" s="253"/>
      <c r="L282" s="258"/>
      <c r="M282" s="259"/>
      <c r="N282" s="260"/>
      <c r="O282" s="260"/>
      <c r="P282" s="260"/>
      <c r="Q282" s="260"/>
      <c r="R282" s="260"/>
      <c r="S282" s="260"/>
      <c r="T282" s="261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2" t="s">
        <v>176</v>
      </c>
      <c r="AU282" s="262" t="s">
        <v>92</v>
      </c>
      <c r="AV282" s="14" t="s">
        <v>92</v>
      </c>
      <c r="AW282" s="14" t="s">
        <v>36</v>
      </c>
      <c r="AX282" s="14" t="s">
        <v>83</v>
      </c>
      <c r="AY282" s="262" t="s">
        <v>266</v>
      </c>
    </row>
    <row r="283" s="15" customFormat="1">
      <c r="A283" s="15"/>
      <c r="B283" s="263"/>
      <c r="C283" s="264"/>
      <c r="D283" s="243" t="s">
        <v>176</v>
      </c>
      <c r="E283" s="265" t="s">
        <v>1</v>
      </c>
      <c r="F283" s="266" t="s">
        <v>276</v>
      </c>
      <c r="G283" s="264"/>
      <c r="H283" s="267">
        <v>74.022000000000006</v>
      </c>
      <c r="I283" s="268"/>
      <c r="J283" s="264"/>
      <c r="K283" s="264"/>
      <c r="L283" s="269"/>
      <c r="M283" s="270"/>
      <c r="N283" s="271"/>
      <c r="O283" s="271"/>
      <c r="P283" s="271"/>
      <c r="Q283" s="271"/>
      <c r="R283" s="271"/>
      <c r="S283" s="271"/>
      <c r="T283" s="272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3" t="s">
        <v>176</v>
      </c>
      <c r="AU283" s="273" t="s">
        <v>92</v>
      </c>
      <c r="AV283" s="15" t="s">
        <v>114</v>
      </c>
      <c r="AW283" s="15" t="s">
        <v>36</v>
      </c>
      <c r="AX283" s="15" t="s">
        <v>90</v>
      </c>
      <c r="AY283" s="273" t="s">
        <v>266</v>
      </c>
    </row>
    <row r="284" s="2" customFormat="1" ht="55.5" customHeight="1">
      <c r="A284" s="39"/>
      <c r="B284" s="40"/>
      <c r="C284" s="228" t="s">
        <v>7</v>
      </c>
      <c r="D284" s="228" t="s">
        <v>268</v>
      </c>
      <c r="E284" s="229" t="s">
        <v>508</v>
      </c>
      <c r="F284" s="230" t="s">
        <v>509</v>
      </c>
      <c r="G284" s="231" t="s">
        <v>360</v>
      </c>
      <c r="H284" s="232">
        <v>1.036</v>
      </c>
      <c r="I284" s="233"/>
      <c r="J284" s="234">
        <f>ROUND(I284*H284,2)</f>
        <v>0</v>
      </c>
      <c r="K284" s="230" t="s">
        <v>272</v>
      </c>
      <c r="L284" s="45"/>
      <c r="M284" s="235" t="s">
        <v>1</v>
      </c>
      <c r="N284" s="236" t="s">
        <v>48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114</v>
      </c>
      <c r="AT284" s="239" t="s">
        <v>268</v>
      </c>
      <c r="AU284" s="239" t="s">
        <v>92</v>
      </c>
      <c r="AY284" s="18" t="s">
        <v>266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90</v>
      </c>
      <c r="BK284" s="240">
        <f>ROUND(I284*H284,2)</f>
        <v>0</v>
      </c>
      <c r="BL284" s="18" t="s">
        <v>114</v>
      </c>
      <c r="BM284" s="239" t="s">
        <v>361</v>
      </c>
    </row>
    <row r="285" s="13" customFormat="1">
      <c r="A285" s="13"/>
      <c r="B285" s="241"/>
      <c r="C285" s="242"/>
      <c r="D285" s="243" t="s">
        <v>176</v>
      </c>
      <c r="E285" s="244" t="s">
        <v>1</v>
      </c>
      <c r="F285" s="245" t="s">
        <v>505</v>
      </c>
      <c r="G285" s="242"/>
      <c r="H285" s="244" t="s">
        <v>1</v>
      </c>
      <c r="I285" s="246"/>
      <c r="J285" s="242"/>
      <c r="K285" s="242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176</v>
      </c>
      <c r="AU285" s="251" t="s">
        <v>92</v>
      </c>
      <c r="AV285" s="13" t="s">
        <v>90</v>
      </c>
      <c r="AW285" s="13" t="s">
        <v>36</v>
      </c>
      <c r="AX285" s="13" t="s">
        <v>83</v>
      </c>
      <c r="AY285" s="251" t="s">
        <v>266</v>
      </c>
    </row>
    <row r="286" s="13" customFormat="1">
      <c r="A286" s="13"/>
      <c r="B286" s="241"/>
      <c r="C286" s="242"/>
      <c r="D286" s="243" t="s">
        <v>176</v>
      </c>
      <c r="E286" s="244" t="s">
        <v>1</v>
      </c>
      <c r="F286" s="245" t="s">
        <v>506</v>
      </c>
      <c r="G286" s="242"/>
      <c r="H286" s="244" t="s">
        <v>1</v>
      </c>
      <c r="I286" s="246"/>
      <c r="J286" s="242"/>
      <c r="K286" s="242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176</v>
      </c>
      <c r="AU286" s="251" t="s">
        <v>92</v>
      </c>
      <c r="AV286" s="13" t="s">
        <v>90</v>
      </c>
      <c r="AW286" s="13" t="s">
        <v>36</v>
      </c>
      <c r="AX286" s="13" t="s">
        <v>83</v>
      </c>
      <c r="AY286" s="251" t="s">
        <v>266</v>
      </c>
    </row>
    <row r="287" s="13" customFormat="1">
      <c r="A287" s="13"/>
      <c r="B287" s="241"/>
      <c r="C287" s="242"/>
      <c r="D287" s="243" t="s">
        <v>176</v>
      </c>
      <c r="E287" s="244" t="s">
        <v>1</v>
      </c>
      <c r="F287" s="245" t="s">
        <v>510</v>
      </c>
      <c r="G287" s="242"/>
      <c r="H287" s="244" t="s">
        <v>1</v>
      </c>
      <c r="I287" s="246"/>
      <c r="J287" s="242"/>
      <c r="K287" s="242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176</v>
      </c>
      <c r="AU287" s="251" t="s">
        <v>92</v>
      </c>
      <c r="AV287" s="13" t="s">
        <v>90</v>
      </c>
      <c r="AW287" s="13" t="s">
        <v>36</v>
      </c>
      <c r="AX287" s="13" t="s">
        <v>83</v>
      </c>
      <c r="AY287" s="251" t="s">
        <v>266</v>
      </c>
    </row>
    <row r="288" s="14" customFormat="1">
      <c r="A288" s="14"/>
      <c r="B288" s="252"/>
      <c r="C288" s="253"/>
      <c r="D288" s="243" t="s">
        <v>176</v>
      </c>
      <c r="E288" s="254" t="s">
        <v>1</v>
      </c>
      <c r="F288" s="255" t="s">
        <v>511</v>
      </c>
      <c r="G288" s="253"/>
      <c r="H288" s="256">
        <v>1.036</v>
      </c>
      <c r="I288" s="257"/>
      <c r="J288" s="253"/>
      <c r="K288" s="253"/>
      <c r="L288" s="258"/>
      <c r="M288" s="259"/>
      <c r="N288" s="260"/>
      <c r="O288" s="260"/>
      <c r="P288" s="260"/>
      <c r="Q288" s="260"/>
      <c r="R288" s="260"/>
      <c r="S288" s="260"/>
      <c r="T288" s="26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2" t="s">
        <v>176</v>
      </c>
      <c r="AU288" s="262" t="s">
        <v>92</v>
      </c>
      <c r="AV288" s="14" t="s">
        <v>92</v>
      </c>
      <c r="AW288" s="14" t="s">
        <v>36</v>
      </c>
      <c r="AX288" s="14" t="s">
        <v>83</v>
      </c>
      <c r="AY288" s="262" t="s">
        <v>266</v>
      </c>
    </row>
    <row r="289" s="15" customFormat="1">
      <c r="A289" s="15"/>
      <c r="B289" s="263"/>
      <c r="C289" s="264"/>
      <c r="D289" s="243" t="s">
        <v>176</v>
      </c>
      <c r="E289" s="265" t="s">
        <v>1</v>
      </c>
      <c r="F289" s="266" t="s">
        <v>276</v>
      </c>
      <c r="G289" s="264"/>
      <c r="H289" s="267">
        <v>1.036</v>
      </c>
      <c r="I289" s="268"/>
      <c r="J289" s="264"/>
      <c r="K289" s="264"/>
      <c r="L289" s="269"/>
      <c r="M289" s="270"/>
      <c r="N289" s="271"/>
      <c r="O289" s="271"/>
      <c r="P289" s="271"/>
      <c r="Q289" s="271"/>
      <c r="R289" s="271"/>
      <c r="S289" s="271"/>
      <c r="T289" s="272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3" t="s">
        <v>176</v>
      </c>
      <c r="AU289" s="273" t="s">
        <v>92</v>
      </c>
      <c r="AV289" s="15" t="s">
        <v>114</v>
      </c>
      <c r="AW289" s="15" t="s">
        <v>36</v>
      </c>
      <c r="AX289" s="15" t="s">
        <v>90</v>
      </c>
      <c r="AY289" s="273" t="s">
        <v>266</v>
      </c>
    </row>
    <row r="290" s="12" customFormat="1" ht="22.8" customHeight="1">
      <c r="A290" s="12"/>
      <c r="B290" s="212"/>
      <c r="C290" s="213"/>
      <c r="D290" s="214" t="s">
        <v>82</v>
      </c>
      <c r="E290" s="226" t="s">
        <v>103</v>
      </c>
      <c r="F290" s="226" t="s">
        <v>512</v>
      </c>
      <c r="G290" s="213"/>
      <c r="H290" s="213"/>
      <c r="I290" s="216"/>
      <c r="J290" s="227">
        <f>BK290</f>
        <v>0</v>
      </c>
      <c r="K290" s="213"/>
      <c r="L290" s="218"/>
      <c r="M290" s="219"/>
      <c r="N290" s="220"/>
      <c r="O290" s="220"/>
      <c r="P290" s="221">
        <f>SUM(P291:P357)</f>
        <v>0</v>
      </c>
      <c r="Q290" s="220"/>
      <c r="R290" s="221">
        <f>SUM(R291:R357)</f>
        <v>0</v>
      </c>
      <c r="S290" s="220"/>
      <c r="T290" s="222">
        <f>SUM(T291:T357)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23" t="s">
        <v>90</v>
      </c>
      <c r="AT290" s="224" t="s">
        <v>82</v>
      </c>
      <c r="AU290" s="224" t="s">
        <v>90</v>
      </c>
      <c r="AY290" s="223" t="s">
        <v>266</v>
      </c>
      <c r="BK290" s="225">
        <f>SUM(BK291:BK357)</f>
        <v>0</v>
      </c>
    </row>
    <row r="291" s="2" customFormat="1" ht="55.5" customHeight="1">
      <c r="A291" s="39"/>
      <c r="B291" s="40"/>
      <c r="C291" s="228" t="s">
        <v>316</v>
      </c>
      <c r="D291" s="228" t="s">
        <v>268</v>
      </c>
      <c r="E291" s="229" t="s">
        <v>513</v>
      </c>
      <c r="F291" s="230" t="s">
        <v>514</v>
      </c>
      <c r="G291" s="231" t="s">
        <v>271</v>
      </c>
      <c r="H291" s="232">
        <v>213.66800000000001</v>
      </c>
      <c r="I291" s="233"/>
      <c r="J291" s="234">
        <f>ROUND(I291*H291,2)</f>
        <v>0</v>
      </c>
      <c r="K291" s="230" t="s">
        <v>272</v>
      </c>
      <c r="L291" s="45"/>
      <c r="M291" s="235" t="s">
        <v>1</v>
      </c>
      <c r="N291" s="236" t="s">
        <v>48</v>
      </c>
      <c r="O291" s="92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114</v>
      </c>
      <c r="AT291" s="239" t="s">
        <v>268</v>
      </c>
      <c r="AU291" s="239" t="s">
        <v>92</v>
      </c>
      <c r="AY291" s="18" t="s">
        <v>266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90</v>
      </c>
      <c r="BK291" s="240">
        <f>ROUND(I291*H291,2)</f>
        <v>0</v>
      </c>
      <c r="BL291" s="18" t="s">
        <v>114</v>
      </c>
      <c r="BM291" s="239" t="s">
        <v>365</v>
      </c>
    </row>
    <row r="292" s="13" customFormat="1">
      <c r="A292" s="13"/>
      <c r="B292" s="241"/>
      <c r="C292" s="242"/>
      <c r="D292" s="243" t="s">
        <v>176</v>
      </c>
      <c r="E292" s="244" t="s">
        <v>1</v>
      </c>
      <c r="F292" s="245" t="s">
        <v>505</v>
      </c>
      <c r="G292" s="242"/>
      <c r="H292" s="244" t="s">
        <v>1</v>
      </c>
      <c r="I292" s="246"/>
      <c r="J292" s="242"/>
      <c r="K292" s="242"/>
      <c r="L292" s="247"/>
      <c r="M292" s="248"/>
      <c r="N292" s="249"/>
      <c r="O292" s="249"/>
      <c r="P292" s="249"/>
      <c r="Q292" s="249"/>
      <c r="R292" s="249"/>
      <c r="S292" s="249"/>
      <c r="T292" s="25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1" t="s">
        <v>176</v>
      </c>
      <c r="AU292" s="251" t="s">
        <v>92</v>
      </c>
      <c r="AV292" s="13" t="s">
        <v>90</v>
      </c>
      <c r="AW292" s="13" t="s">
        <v>36</v>
      </c>
      <c r="AX292" s="13" t="s">
        <v>83</v>
      </c>
      <c r="AY292" s="251" t="s">
        <v>266</v>
      </c>
    </row>
    <row r="293" s="13" customFormat="1">
      <c r="A293" s="13"/>
      <c r="B293" s="241"/>
      <c r="C293" s="242"/>
      <c r="D293" s="243" t="s">
        <v>176</v>
      </c>
      <c r="E293" s="244" t="s">
        <v>1</v>
      </c>
      <c r="F293" s="245" t="s">
        <v>506</v>
      </c>
      <c r="G293" s="242"/>
      <c r="H293" s="244" t="s">
        <v>1</v>
      </c>
      <c r="I293" s="246"/>
      <c r="J293" s="242"/>
      <c r="K293" s="242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176</v>
      </c>
      <c r="AU293" s="251" t="s">
        <v>92</v>
      </c>
      <c r="AV293" s="13" t="s">
        <v>90</v>
      </c>
      <c r="AW293" s="13" t="s">
        <v>36</v>
      </c>
      <c r="AX293" s="13" t="s">
        <v>83</v>
      </c>
      <c r="AY293" s="251" t="s">
        <v>266</v>
      </c>
    </row>
    <row r="294" s="14" customFormat="1">
      <c r="A294" s="14"/>
      <c r="B294" s="252"/>
      <c r="C294" s="253"/>
      <c r="D294" s="243" t="s">
        <v>176</v>
      </c>
      <c r="E294" s="254" t="s">
        <v>1</v>
      </c>
      <c r="F294" s="255" t="s">
        <v>515</v>
      </c>
      <c r="G294" s="253"/>
      <c r="H294" s="256">
        <v>94.316000000000002</v>
      </c>
      <c r="I294" s="257"/>
      <c r="J294" s="253"/>
      <c r="K294" s="253"/>
      <c r="L294" s="258"/>
      <c r="M294" s="259"/>
      <c r="N294" s="260"/>
      <c r="O294" s="260"/>
      <c r="P294" s="260"/>
      <c r="Q294" s="260"/>
      <c r="R294" s="260"/>
      <c r="S294" s="260"/>
      <c r="T294" s="261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2" t="s">
        <v>176</v>
      </c>
      <c r="AU294" s="262" t="s">
        <v>92</v>
      </c>
      <c r="AV294" s="14" t="s">
        <v>92</v>
      </c>
      <c r="AW294" s="14" t="s">
        <v>36</v>
      </c>
      <c r="AX294" s="14" t="s">
        <v>83</v>
      </c>
      <c r="AY294" s="262" t="s">
        <v>266</v>
      </c>
    </row>
    <row r="295" s="14" customFormat="1">
      <c r="A295" s="14"/>
      <c r="B295" s="252"/>
      <c r="C295" s="253"/>
      <c r="D295" s="243" t="s">
        <v>176</v>
      </c>
      <c r="E295" s="254" t="s">
        <v>1</v>
      </c>
      <c r="F295" s="255" t="s">
        <v>516</v>
      </c>
      <c r="G295" s="253"/>
      <c r="H295" s="256">
        <v>-10.464</v>
      </c>
      <c r="I295" s="257"/>
      <c r="J295" s="253"/>
      <c r="K295" s="253"/>
      <c r="L295" s="258"/>
      <c r="M295" s="259"/>
      <c r="N295" s="260"/>
      <c r="O295" s="260"/>
      <c r="P295" s="260"/>
      <c r="Q295" s="260"/>
      <c r="R295" s="260"/>
      <c r="S295" s="260"/>
      <c r="T295" s="261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2" t="s">
        <v>176</v>
      </c>
      <c r="AU295" s="262" t="s">
        <v>92</v>
      </c>
      <c r="AV295" s="14" t="s">
        <v>92</v>
      </c>
      <c r="AW295" s="14" t="s">
        <v>36</v>
      </c>
      <c r="AX295" s="14" t="s">
        <v>83</v>
      </c>
      <c r="AY295" s="262" t="s">
        <v>266</v>
      </c>
    </row>
    <row r="296" s="16" customFormat="1">
      <c r="A296" s="16"/>
      <c r="B296" s="281"/>
      <c r="C296" s="282"/>
      <c r="D296" s="243" t="s">
        <v>176</v>
      </c>
      <c r="E296" s="283" t="s">
        <v>1</v>
      </c>
      <c r="F296" s="284" t="s">
        <v>448</v>
      </c>
      <c r="G296" s="282"/>
      <c r="H296" s="285">
        <v>83.852000000000004</v>
      </c>
      <c r="I296" s="286"/>
      <c r="J296" s="282"/>
      <c r="K296" s="282"/>
      <c r="L296" s="287"/>
      <c r="M296" s="288"/>
      <c r="N296" s="289"/>
      <c r="O296" s="289"/>
      <c r="P296" s="289"/>
      <c r="Q296" s="289"/>
      <c r="R296" s="289"/>
      <c r="S296" s="289"/>
      <c r="T296" s="290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91" t="s">
        <v>176</v>
      </c>
      <c r="AU296" s="291" t="s">
        <v>92</v>
      </c>
      <c r="AV296" s="16" t="s">
        <v>103</v>
      </c>
      <c r="AW296" s="16" t="s">
        <v>36</v>
      </c>
      <c r="AX296" s="16" t="s">
        <v>83</v>
      </c>
      <c r="AY296" s="291" t="s">
        <v>266</v>
      </c>
    </row>
    <row r="297" s="13" customFormat="1">
      <c r="A297" s="13"/>
      <c r="B297" s="241"/>
      <c r="C297" s="242"/>
      <c r="D297" s="243" t="s">
        <v>176</v>
      </c>
      <c r="E297" s="244" t="s">
        <v>1</v>
      </c>
      <c r="F297" s="245" t="s">
        <v>517</v>
      </c>
      <c r="G297" s="242"/>
      <c r="H297" s="244" t="s">
        <v>1</v>
      </c>
      <c r="I297" s="246"/>
      <c r="J297" s="242"/>
      <c r="K297" s="242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176</v>
      </c>
      <c r="AU297" s="251" t="s">
        <v>92</v>
      </c>
      <c r="AV297" s="13" t="s">
        <v>90</v>
      </c>
      <c r="AW297" s="13" t="s">
        <v>36</v>
      </c>
      <c r="AX297" s="13" t="s">
        <v>83</v>
      </c>
      <c r="AY297" s="251" t="s">
        <v>266</v>
      </c>
    </row>
    <row r="298" s="14" customFormat="1">
      <c r="A298" s="14"/>
      <c r="B298" s="252"/>
      <c r="C298" s="253"/>
      <c r="D298" s="243" t="s">
        <v>176</v>
      </c>
      <c r="E298" s="254" t="s">
        <v>1</v>
      </c>
      <c r="F298" s="255" t="s">
        <v>518</v>
      </c>
      <c r="G298" s="253"/>
      <c r="H298" s="256">
        <v>140.976</v>
      </c>
      <c r="I298" s="257"/>
      <c r="J298" s="253"/>
      <c r="K298" s="253"/>
      <c r="L298" s="258"/>
      <c r="M298" s="259"/>
      <c r="N298" s="260"/>
      <c r="O298" s="260"/>
      <c r="P298" s="260"/>
      <c r="Q298" s="260"/>
      <c r="R298" s="260"/>
      <c r="S298" s="260"/>
      <c r="T298" s="261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2" t="s">
        <v>176</v>
      </c>
      <c r="AU298" s="262" t="s">
        <v>92</v>
      </c>
      <c r="AV298" s="14" t="s">
        <v>92</v>
      </c>
      <c r="AW298" s="14" t="s">
        <v>36</v>
      </c>
      <c r="AX298" s="14" t="s">
        <v>83</v>
      </c>
      <c r="AY298" s="262" t="s">
        <v>266</v>
      </c>
    </row>
    <row r="299" s="14" customFormat="1">
      <c r="A299" s="14"/>
      <c r="B299" s="252"/>
      <c r="C299" s="253"/>
      <c r="D299" s="243" t="s">
        <v>176</v>
      </c>
      <c r="E299" s="254" t="s">
        <v>1</v>
      </c>
      <c r="F299" s="255" t="s">
        <v>519</v>
      </c>
      <c r="G299" s="253"/>
      <c r="H299" s="256">
        <v>-11.16</v>
      </c>
      <c r="I299" s="257"/>
      <c r="J299" s="253"/>
      <c r="K299" s="253"/>
      <c r="L299" s="258"/>
      <c r="M299" s="259"/>
      <c r="N299" s="260"/>
      <c r="O299" s="260"/>
      <c r="P299" s="260"/>
      <c r="Q299" s="260"/>
      <c r="R299" s="260"/>
      <c r="S299" s="260"/>
      <c r="T299" s="261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2" t="s">
        <v>176</v>
      </c>
      <c r="AU299" s="262" t="s">
        <v>92</v>
      </c>
      <c r="AV299" s="14" t="s">
        <v>92</v>
      </c>
      <c r="AW299" s="14" t="s">
        <v>36</v>
      </c>
      <c r="AX299" s="14" t="s">
        <v>83</v>
      </c>
      <c r="AY299" s="262" t="s">
        <v>266</v>
      </c>
    </row>
    <row r="300" s="16" customFormat="1">
      <c r="A300" s="16"/>
      <c r="B300" s="281"/>
      <c r="C300" s="282"/>
      <c r="D300" s="243" t="s">
        <v>176</v>
      </c>
      <c r="E300" s="283" t="s">
        <v>1</v>
      </c>
      <c r="F300" s="284" t="s">
        <v>448</v>
      </c>
      <c r="G300" s="282"/>
      <c r="H300" s="285">
        <v>129.816</v>
      </c>
      <c r="I300" s="286"/>
      <c r="J300" s="282"/>
      <c r="K300" s="282"/>
      <c r="L300" s="287"/>
      <c r="M300" s="288"/>
      <c r="N300" s="289"/>
      <c r="O300" s="289"/>
      <c r="P300" s="289"/>
      <c r="Q300" s="289"/>
      <c r="R300" s="289"/>
      <c r="S300" s="289"/>
      <c r="T300" s="290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T300" s="291" t="s">
        <v>176</v>
      </c>
      <c r="AU300" s="291" t="s">
        <v>92</v>
      </c>
      <c r="AV300" s="16" t="s">
        <v>103</v>
      </c>
      <c r="AW300" s="16" t="s">
        <v>36</v>
      </c>
      <c r="AX300" s="16" t="s">
        <v>83</v>
      </c>
      <c r="AY300" s="291" t="s">
        <v>266</v>
      </c>
    </row>
    <row r="301" s="15" customFormat="1">
      <c r="A301" s="15"/>
      <c r="B301" s="263"/>
      <c r="C301" s="264"/>
      <c r="D301" s="243" t="s">
        <v>176</v>
      </c>
      <c r="E301" s="265" t="s">
        <v>1</v>
      </c>
      <c r="F301" s="266" t="s">
        <v>276</v>
      </c>
      <c r="G301" s="264"/>
      <c r="H301" s="267">
        <v>213.66800000000001</v>
      </c>
      <c r="I301" s="268"/>
      <c r="J301" s="264"/>
      <c r="K301" s="264"/>
      <c r="L301" s="269"/>
      <c r="M301" s="270"/>
      <c r="N301" s="271"/>
      <c r="O301" s="271"/>
      <c r="P301" s="271"/>
      <c r="Q301" s="271"/>
      <c r="R301" s="271"/>
      <c r="S301" s="271"/>
      <c r="T301" s="272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3" t="s">
        <v>176</v>
      </c>
      <c r="AU301" s="273" t="s">
        <v>92</v>
      </c>
      <c r="AV301" s="15" t="s">
        <v>114</v>
      </c>
      <c r="AW301" s="15" t="s">
        <v>36</v>
      </c>
      <c r="AX301" s="15" t="s">
        <v>90</v>
      </c>
      <c r="AY301" s="273" t="s">
        <v>266</v>
      </c>
    </row>
    <row r="302" s="2" customFormat="1" ht="37.8" customHeight="1">
      <c r="A302" s="39"/>
      <c r="B302" s="40"/>
      <c r="C302" s="228" t="s">
        <v>366</v>
      </c>
      <c r="D302" s="228" t="s">
        <v>268</v>
      </c>
      <c r="E302" s="229" t="s">
        <v>520</v>
      </c>
      <c r="F302" s="230" t="s">
        <v>521</v>
      </c>
      <c r="G302" s="231" t="s">
        <v>271</v>
      </c>
      <c r="H302" s="232">
        <v>114.166</v>
      </c>
      <c r="I302" s="233"/>
      <c r="J302" s="234">
        <f>ROUND(I302*H302,2)</f>
        <v>0</v>
      </c>
      <c r="K302" s="230" t="s">
        <v>272</v>
      </c>
      <c r="L302" s="45"/>
      <c r="M302" s="235" t="s">
        <v>1</v>
      </c>
      <c r="N302" s="236" t="s">
        <v>48</v>
      </c>
      <c r="O302" s="92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114</v>
      </c>
      <c r="AT302" s="239" t="s">
        <v>268</v>
      </c>
      <c r="AU302" s="239" t="s">
        <v>92</v>
      </c>
      <c r="AY302" s="18" t="s">
        <v>266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90</v>
      </c>
      <c r="BK302" s="240">
        <f>ROUND(I302*H302,2)</f>
        <v>0</v>
      </c>
      <c r="BL302" s="18" t="s">
        <v>114</v>
      </c>
      <c r="BM302" s="239" t="s">
        <v>369</v>
      </c>
    </row>
    <row r="303" s="13" customFormat="1">
      <c r="A303" s="13"/>
      <c r="B303" s="241"/>
      <c r="C303" s="242"/>
      <c r="D303" s="243" t="s">
        <v>176</v>
      </c>
      <c r="E303" s="244" t="s">
        <v>1</v>
      </c>
      <c r="F303" s="245" t="s">
        <v>505</v>
      </c>
      <c r="G303" s="242"/>
      <c r="H303" s="244" t="s">
        <v>1</v>
      </c>
      <c r="I303" s="246"/>
      <c r="J303" s="242"/>
      <c r="K303" s="242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176</v>
      </c>
      <c r="AU303" s="251" t="s">
        <v>92</v>
      </c>
      <c r="AV303" s="13" t="s">
        <v>90</v>
      </c>
      <c r="AW303" s="13" t="s">
        <v>36</v>
      </c>
      <c r="AX303" s="13" t="s">
        <v>83</v>
      </c>
      <c r="AY303" s="251" t="s">
        <v>266</v>
      </c>
    </row>
    <row r="304" s="13" customFormat="1">
      <c r="A304" s="13"/>
      <c r="B304" s="241"/>
      <c r="C304" s="242"/>
      <c r="D304" s="243" t="s">
        <v>176</v>
      </c>
      <c r="E304" s="244" t="s">
        <v>1</v>
      </c>
      <c r="F304" s="245" t="s">
        <v>506</v>
      </c>
      <c r="G304" s="242"/>
      <c r="H304" s="244" t="s">
        <v>1</v>
      </c>
      <c r="I304" s="246"/>
      <c r="J304" s="242"/>
      <c r="K304" s="242"/>
      <c r="L304" s="247"/>
      <c r="M304" s="248"/>
      <c r="N304" s="249"/>
      <c r="O304" s="249"/>
      <c r="P304" s="249"/>
      <c r="Q304" s="249"/>
      <c r="R304" s="249"/>
      <c r="S304" s="249"/>
      <c r="T304" s="25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1" t="s">
        <v>176</v>
      </c>
      <c r="AU304" s="251" t="s">
        <v>92</v>
      </c>
      <c r="AV304" s="13" t="s">
        <v>90</v>
      </c>
      <c r="AW304" s="13" t="s">
        <v>36</v>
      </c>
      <c r="AX304" s="13" t="s">
        <v>83</v>
      </c>
      <c r="AY304" s="251" t="s">
        <v>266</v>
      </c>
    </row>
    <row r="305" s="14" customFormat="1">
      <c r="A305" s="14"/>
      <c r="B305" s="252"/>
      <c r="C305" s="253"/>
      <c r="D305" s="243" t="s">
        <v>176</v>
      </c>
      <c r="E305" s="254" t="s">
        <v>1</v>
      </c>
      <c r="F305" s="255" t="s">
        <v>522</v>
      </c>
      <c r="G305" s="253"/>
      <c r="H305" s="256">
        <v>124.63</v>
      </c>
      <c r="I305" s="257"/>
      <c r="J305" s="253"/>
      <c r="K305" s="253"/>
      <c r="L305" s="258"/>
      <c r="M305" s="259"/>
      <c r="N305" s="260"/>
      <c r="O305" s="260"/>
      <c r="P305" s="260"/>
      <c r="Q305" s="260"/>
      <c r="R305" s="260"/>
      <c r="S305" s="260"/>
      <c r="T305" s="261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2" t="s">
        <v>176</v>
      </c>
      <c r="AU305" s="262" t="s">
        <v>92</v>
      </c>
      <c r="AV305" s="14" t="s">
        <v>92</v>
      </c>
      <c r="AW305" s="14" t="s">
        <v>36</v>
      </c>
      <c r="AX305" s="14" t="s">
        <v>83</v>
      </c>
      <c r="AY305" s="262" t="s">
        <v>266</v>
      </c>
    </row>
    <row r="306" s="14" customFormat="1">
      <c r="A306" s="14"/>
      <c r="B306" s="252"/>
      <c r="C306" s="253"/>
      <c r="D306" s="243" t="s">
        <v>176</v>
      </c>
      <c r="E306" s="254" t="s">
        <v>1</v>
      </c>
      <c r="F306" s="255" t="s">
        <v>516</v>
      </c>
      <c r="G306" s="253"/>
      <c r="H306" s="256">
        <v>-10.464</v>
      </c>
      <c r="I306" s="257"/>
      <c r="J306" s="253"/>
      <c r="K306" s="253"/>
      <c r="L306" s="258"/>
      <c r="M306" s="259"/>
      <c r="N306" s="260"/>
      <c r="O306" s="260"/>
      <c r="P306" s="260"/>
      <c r="Q306" s="260"/>
      <c r="R306" s="260"/>
      <c r="S306" s="260"/>
      <c r="T306" s="261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2" t="s">
        <v>176</v>
      </c>
      <c r="AU306" s="262" t="s">
        <v>92</v>
      </c>
      <c r="AV306" s="14" t="s">
        <v>92</v>
      </c>
      <c r="AW306" s="14" t="s">
        <v>36</v>
      </c>
      <c r="AX306" s="14" t="s">
        <v>83</v>
      </c>
      <c r="AY306" s="262" t="s">
        <v>266</v>
      </c>
    </row>
    <row r="307" s="15" customFormat="1">
      <c r="A307" s="15"/>
      <c r="B307" s="263"/>
      <c r="C307" s="264"/>
      <c r="D307" s="243" t="s">
        <v>176</v>
      </c>
      <c r="E307" s="265" t="s">
        <v>1</v>
      </c>
      <c r="F307" s="266" t="s">
        <v>276</v>
      </c>
      <c r="G307" s="264"/>
      <c r="H307" s="267">
        <v>114.166</v>
      </c>
      <c r="I307" s="268"/>
      <c r="J307" s="264"/>
      <c r="K307" s="264"/>
      <c r="L307" s="269"/>
      <c r="M307" s="270"/>
      <c r="N307" s="271"/>
      <c r="O307" s="271"/>
      <c r="P307" s="271"/>
      <c r="Q307" s="271"/>
      <c r="R307" s="271"/>
      <c r="S307" s="271"/>
      <c r="T307" s="272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3" t="s">
        <v>176</v>
      </c>
      <c r="AU307" s="273" t="s">
        <v>92</v>
      </c>
      <c r="AV307" s="15" t="s">
        <v>114</v>
      </c>
      <c r="AW307" s="15" t="s">
        <v>36</v>
      </c>
      <c r="AX307" s="15" t="s">
        <v>90</v>
      </c>
      <c r="AY307" s="273" t="s">
        <v>266</v>
      </c>
    </row>
    <row r="308" s="2" customFormat="1" ht="37.8" customHeight="1">
      <c r="A308" s="39"/>
      <c r="B308" s="40"/>
      <c r="C308" s="228" t="s">
        <v>320</v>
      </c>
      <c r="D308" s="228" t="s">
        <v>268</v>
      </c>
      <c r="E308" s="229" t="s">
        <v>523</v>
      </c>
      <c r="F308" s="230" t="s">
        <v>524</v>
      </c>
      <c r="G308" s="231" t="s">
        <v>271</v>
      </c>
      <c r="H308" s="232">
        <v>463.76999999999998</v>
      </c>
      <c r="I308" s="233"/>
      <c r="J308" s="234">
        <f>ROUND(I308*H308,2)</f>
        <v>0</v>
      </c>
      <c r="K308" s="230" t="s">
        <v>272</v>
      </c>
      <c r="L308" s="45"/>
      <c r="M308" s="235" t="s">
        <v>1</v>
      </c>
      <c r="N308" s="236" t="s">
        <v>48</v>
      </c>
      <c r="O308" s="92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114</v>
      </c>
      <c r="AT308" s="239" t="s">
        <v>268</v>
      </c>
      <c r="AU308" s="239" t="s">
        <v>92</v>
      </c>
      <c r="AY308" s="18" t="s">
        <v>266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90</v>
      </c>
      <c r="BK308" s="240">
        <f>ROUND(I308*H308,2)</f>
        <v>0</v>
      </c>
      <c r="BL308" s="18" t="s">
        <v>114</v>
      </c>
      <c r="BM308" s="239" t="s">
        <v>376</v>
      </c>
    </row>
    <row r="309" s="13" customFormat="1">
      <c r="A309" s="13"/>
      <c r="B309" s="241"/>
      <c r="C309" s="242"/>
      <c r="D309" s="243" t="s">
        <v>176</v>
      </c>
      <c r="E309" s="244" t="s">
        <v>1</v>
      </c>
      <c r="F309" s="245" t="s">
        <v>505</v>
      </c>
      <c r="G309" s="242"/>
      <c r="H309" s="244" t="s">
        <v>1</v>
      </c>
      <c r="I309" s="246"/>
      <c r="J309" s="242"/>
      <c r="K309" s="242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176</v>
      </c>
      <c r="AU309" s="251" t="s">
        <v>92</v>
      </c>
      <c r="AV309" s="13" t="s">
        <v>90</v>
      </c>
      <c r="AW309" s="13" t="s">
        <v>36</v>
      </c>
      <c r="AX309" s="13" t="s">
        <v>83</v>
      </c>
      <c r="AY309" s="251" t="s">
        <v>266</v>
      </c>
    </row>
    <row r="310" s="13" customFormat="1">
      <c r="A310" s="13"/>
      <c r="B310" s="241"/>
      <c r="C310" s="242"/>
      <c r="D310" s="243" t="s">
        <v>176</v>
      </c>
      <c r="E310" s="244" t="s">
        <v>1</v>
      </c>
      <c r="F310" s="245" t="s">
        <v>525</v>
      </c>
      <c r="G310" s="242"/>
      <c r="H310" s="244" t="s">
        <v>1</v>
      </c>
      <c r="I310" s="246"/>
      <c r="J310" s="242"/>
      <c r="K310" s="242"/>
      <c r="L310" s="247"/>
      <c r="M310" s="248"/>
      <c r="N310" s="249"/>
      <c r="O310" s="249"/>
      <c r="P310" s="249"/>
      <c r="Q310" s="249"/>
      <c r="R310" s="249"/>
      <c r="S310" s="249"/>
      <c r="T310" s="25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1" t="s">
        <v>176</v>
      </c>
      <c r="AU310" s="251" t="s">
        <v>92</v>
      </c>
      <c r="AV310" s="13" t="s">
        <v>90</v>
      </c>
      <c r="AW310" s="13" t="s">
        <v>36</v>
      </c>
      <c r="AX310" s="13" t="s">
        <v>83</v>
      </c>
      <c r="AY310" s="251" t="s">
        <v>266</v>
      </c>
    </row>
    <row r="311" s="13" customFormat="1">
      <c r="A311" s="13"/>
      <c r="B311" s="241"/>
      <c r="C311" s="242"/>
      <c r="D311" s="243" t="s">
        <v>176</v>
      </c>
      <c r="E311" s="244" t="s">
        <v>1</v>
      </c>
      <c r="F311" s="245" t="s">
        <v>526</v>
      </c>
      <c r="G311" s="242"/>
      <c r="H311" s="244" t="s">
        <v>1</v>
      </c>
      <c r="I311" s="246"/>
      <c r="J311" s="242"/>
      <c r="K311" s="242"/>
      <c r="L311" s="247"/>
      <c r="M311" s="248"/>
      <c r="N311" s="249"/>
      <c r="O311" s="249"/>
      <c r="P311" s="249"/>
      <c r="Q311" s="249"/>
      <c r="R311" s="249"/>
      <c r="S311" s="249"/>
      <c r="T311" s="25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1" t="s">
        <v>176</v>
      </c>
      <c r="AU311" s="251" t="s">
        <v>92</v>
      </c>
      <c r="AV311" s="13" t="s">
        <v>90</v>
      </c>
      <c r="AW311" s="13" t="s">
        <v>36</v>
      </c>
      <c r="AX311" s="13" t="s">
        <v>83</v>
      </c>
      <c r="AY311" s="251" t="s">
        <v>266</v>
      </c>
    </row>
    <row r="312" s="14" customFormat="1">
      <c r="A312" s="14"/>
      <c r="B312" s="252"/>
      <c r="C312" s="253"/>
      <c r="D312" s="243" t="s">
        <v>176</v>
      </c>
      <c r="E312" s="254" t="s">
        <v>1</v>
      </c>
      <c r="F312" s="255" t="s">
        <v>527</v>
      </c>
      <c r="G312" s="253"/>
      <c r="H312" s="256">
        <v>305.87900000000002</v>
      </c>
      <c r="I312" s="257"/>
      <c r="J312" s="253"/>
      <c r="K312" s="253"/>
      <c r="L312" s="258"/>
      <c r="M312" s="259"/>
      <c r="N312" s="260"/>
      <c r="O312" s="260"/>
      <c r="P312" s="260"/>
      <c r="Q312" s="260"/>
      <c r="R312" s="260"/>
      <c r="S312" s="260"/>
      <c r="T312" s="261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2" t="s">
        <v>176</v>
      </c>
      <c r="AU312" s="262" t="s">
        <v>92</v>
      </c>
      <c r="AV312" s="14" t="s">
        <v>92</v>
      </c>
      <c r="AW312" s="14" t="s">
        <v>36</v>
      </c>
      <c r="AX312" s="14" t="s">
        <v>83</v>
      </c>
      <c r="AY312" s="262" t="s">
        <v>266</v>
      </c>
    </row>
    <row r="313" s="14" customFormat="1">
      <c r="A313" s="14"/>
      <c r="B313" s="252"/>
      <c r="C313" s="253"/>
      <c r="D313" s="243" t="s">
        <v>176</v>
      </c>
      <c r="E313" s="254" t="s">
        <v>1</v>
      </c>
      <c r="F313" s="255" t="s">
        <v>528</v>
      </c>
      <c r="G313" s="253"/>
      <c r="H313" s="256">
        <v>-23.879999999999999</v>
      </c>
      <c r="I313" s="257"/>
      <c r="J313" s="253"/>
      <c r="K313" s="253"/>
      <c r="L313" s="258"/>
      <c r="M313" s="259"/>
      <c r="N313" s="260"/>
      <c r="O313" s="260"/>
      <c r="P313" s="260"/>
      <c r="Q313" s="260"/>
      <c r="R313" s="260"/>
      <c r="S313" s="260"/>
      <c r="T313" s="261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2" t="s">
        <v>176</v>
      </c>
      <c r="AU313" s="262" t="s">
        <v>92</v>
      </c>
      <c r="AV313" s="14" t="s">
        <v>92</v>
      </c>
      <c r="AW313" s="14" t="s">
        <v>36</v>
      </c>
      <c r="AX313" s="14" t="s">
        <v>83</v>
      </c>
      <c r="AY313" s="262" t="s">
        <v>266</v>
      </c>
    </row>
    <row r="314" s="14" customFormat="1">
      <c r="A314" s="14"/>
      <c r="B314" s="252"/>
      <c r="C314" s="253"/>
      <c r="D314" s="243" t="s">
        <v>176</v>
      </c>
      <c r="E314" s="254" t="s">
        <v>1</v>
      </c>
      <c r="F314" s="255" t="s">
        <v>529</v>
      </c>
      <c r="G314" s="253"/>
      <c r="H314" s="256">
        <v>-35.829999999999998</v>
      </c>
      <c r="I314" s="257"/>
      <c r="J314" s="253"/>
      <c r="K314" s="253"/>
      <c r="L314" s="258"/>
      <c r="M314" s="259"/>
      <c r="N314" s="260"/>
      <c r="O314" s="260"/>
      <c r="P314" s="260"/>
      <c r="Q314" s="260"/>
      <c r="R314" s="260"/>
      <c r="S314" s="260"/>
      <c r="T314" s="261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2" t="s">
        <v>176</v>
      </c>
      <c r="AU314" s="262" t="s">
        <v>92</v>
      </c>
      <c r="AV314" s="14" t="s">
        <v>92</v>
      </c>
      <c r="AW314" s="14" t="s">
        <v>36</v>
      </c>
      <c r="AX314" s="14" t="s">
        <v>83</v>
      </c>
      <c r="AY314" s="262" t="s">
        <v>266</v>
      </c>
    </row>
    <row r="315" s="13" customFormat="1">
      <c r="A315" s="13"/>
      <c r="B315" s="241"/>
      <c r="C315" s="242"/>
      <c r="D315" s="243" t="s">
        <v>176</v>
      </c>
      <c r="E315" s="244" t="s">
        <v>1</v>
      </c>
      <c r="F315" s="245" t="s">
        <v>530</v>
      </c>
      <c r="G315" s="242"/>
      <c r="H315" s="244" t="s">
        <v>1</v>
      </c>
      <c r="I315" s="246"/>
      <c r="J315" s="242"/>
      <c r="K315" s="242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176</v>
      </c>
      <c r="AU315" s="251" t="s">
        <v>92</v>
      </c>
      <c r="AV315" s="13" t="s">
        <v>90</v>
      </c>
      <c r="AW315" s="13" t="s">
        <v>36</v>
      </c>
      <c r="AX315" s="13" t="s">
        <v>83</v>
      </c>
      <c r="AY315" s="251" t="s">
        <v>266</v>
      </c>
    </row>
    <row r="316" s="14" customFormat="1">
      <c r="A316" s="14"/>
      <c r="B316" s="252"/>
      <c r="C316" s="253"/>
      <c r="D316" s="243" t="s">
        <v>176</v>
      </c>
      <c r="E316" s="254" t="s">
        <v>1</v>
      </c>
      <c r="F316" s="255" t="s">
        <v>531</v>
      </c>
      <c r="G316" s="253"/>
      <c r="H316" s="256">
        <v>232.27500000000001</v>
      </c>
      <c r="I316" s="257"/>
      <c r="J316" s="253"/>
      <c r="K316" s="253"/>
      <c r="L316" s="258"/>
      <c r="M316" s="259"/>
      <c r="N316" s="260"/>
      <c r="O316" s="260"/>
      <c r="P316" s="260"/>
      <c r="Q316" s="260"/>
      <c r="R316" s="260"/>
      <c r="S316" s="260"/>
      <c r="T316" s="26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2" t="s">
        <v>176</v>
      </c>
      <c r="AU316" s="262" t="s">
        <v>92</v>
      </c>
      <c r="AV316" s="14" t="s">
        <v>92</v>
      </c>
      <c r="AW316" s="14" t="s">
        <v>36</v>
      </c>
      <c r="AX316" s="14" t="s">
        <v>83</v>
      </c>
      <c r="AY316" s="262" t="s">
        <v>266</v>
      </c>
    </row>
    <row r="317" s="14" customFormat="1">
      <c r="A317" s="14"/>
      <c r="B317" s="252"/>
      <c r="C317" s="253"/>
      <c r="D317" s="243" t="s">
        <v>176</v>
      </c>
      <c r="E317" s="254" t="s">
        <v>1</v>
      </c>
      <c r="F317" s="255" t="s">
        <v>532</v>
      </c>
      <c r="G317" s="253"/>
      <c r="H317" s="256">
        <v>-14.674</v>
      </c>
      <c r="I317" s="257"/>
      <c r="J317" s="253"/>
      <c r="K317" s="253"/>
      <c r="L317" s="258"/>
      <c r="M317" s="259"/>
      <c r="N317" s="260"/>
      <c r="O317" s="260"/>
      <c r="P317" s="260"/>
      <c r="Q317" s="260"/>
      <c r="R317" s="260"/>
      <c r="S317" s="260"/>
      <c r="T317" s="261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2" t="s">
        <v>176</v>
      </c>
      <c r="AU317" s="262" t="s">
        <v>92</v>
      </c>
      <c r="AV317" s="14" t="s">
        <v>92</v>
      </c>
      <c r="AW317" s="14" t="s">
        <v>36</v>
      </c>
      <c r="AX317" s="14" t="s">
        <v>83</v>
      </c>
      <c r="AY317" s="262" t="s">
        <v>266</v>
      </c>
    </row>
    <row r="318" s="15" customFormat="1">
      <c r="A318" s="15"/>
      <c r="B318" s="263"/>
      <c r="C318" s="264"/>
      <c r="D318" s="243" t="s">
        <v>176</v>
      </c>
      <c r="E318" s="265" t="s">
        <v>1</v>
      </c>
      <c r="F318" s="266" t="s">
        <v>276</v>
      </c>
      <c r="G318" s="264"/>
      <c r="H318" s="267">
        <v>463.7700000000001</v>
      </c>
      <c r="I318" s="268"/>
      <c r="J318" s="264"/>
      <c r="K318" s="264"/>
      <c r="L318" s="269"/>
      <c r="M318" s="270"/>
      <c r="N318" s="271"/>
      <c r="O318" s="271"/>
      <c r="P318" s="271"/>
      <c r="Q318" s="271"/>
      <c r="R318" s="271"/>
      <c r="S318" s="271"/>
      <c r="T318" s="272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73" t="s">
        <v>176</v>
      </c>
      <c r="AU318" s="273" t="s">
        <v>92</v>
      </c>
      <c r="AV318" s="15" t="s">
        <v>114</v>
      </c>
      <c r="AW318" s="15" t="s">
        <v>36</v>
      </c>
      <c r="AX318" s="15" t="s">
        <v>90</v>
      </c>
      <c r="AY318" s="273" t="s">
        <v>266</v>
      </c>
    </row>
    <row r="319" s="2" customFormat="1" ht="37.8" customHeight="1">
      <c r="A319" s="39"/>
      <c r="B319" s="40"/>
      <c r="C319" s="228" t="s">
        <v>377</v>
      </c>
      <c r="D319" s="228" t="s">
        <v>268</v>
      </c>
      <c r="E319" s="229" t="s">
        <v>533</v>
      </c>
      <c r="F319" s="230" t="s">
        <v>534</v>
      </c>
      <c r="G319" s="231" t="s">
        <v>271</v>
      </c>
      <c r="H319" s="232">
        <v>50.792999999999999</v>
      </c>
      <c r="I319" s="233"/>
      <c r="J319" s="234">
        <f>ROUND(I319*H319,2)</f>
        <v>0</v>
      </c>
      <c r="K319" s="230" t="s">
        <v>272</v>
      </c>
      <c r="L319" s="45"/>
      <c r="M319" s="235" t="s">
        <v>1</v>
      </c>
      <c r="N319" s="236" t="s">
        <v>48</v>
      </c>
      <c r="O319" s="92"/>
      <c r="P319" s="237">
        <f>O319*H319</f>
        <v>0</v>
      </c>
      <c r="Q319" s="237">
        <v>0</v>
      </c>
      <c r="R319" s="237">
        <f>Q319*H319</f>
        <v>0</v>
      </c>
      <c r="S319" s="237">
        <v>0</v>
      </c>
      <c r="T319" s="238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9" t="s">
        <v>114</v>
      </c>
      <c r="AT319" s="239" t="s">
        <v>268</v>
      </c>
      <c r="AU319" s="239" t="s">
        <v>92</v>
      </c>
      <c r="AY319" s="18" t="s">
        <v>266</v>
      </c>
      <c r="BE319" s="240">
        <f>IF(N319="základní",J319,0)</f>
        <v>0</v>
      </c>
      <c r="BF319" s="240">
        <f>IF(N319="snížená",J319,0)</f>
        <v>0</v>
      </c>
      <c r="BG319" s="240">
        <f>IF(N319="zákl. přenesená",J319,0)</f>
        <v>0</v>
      </c>
      <c r="BH319" s="240">
        <f>IF(N319="sníž. přenesená",J319,0)</f>
        <v>0</v>
      </c>
      <c r="BI319" s="240">
        <f>IF(N319="nulová",J319,0)</f>
        <v>0</v>
      </c>
      <c r="BJ319" s="18" t="s">
        <v>90</v>
      </c>
      <c r="BK319" s="240">
        <f>ROUND(I319*H319,2)</f>
        <v>0</v>
      </c>
      <c r="BL319" s="18" t="s">
        <v>114</v>
      </c>
      <c r="BM319" s="239" t="s">
        <v>381</v>
      </c>
    </row>
    <row r="320" s="13" customFormat="1">
      <c r="A320" s="13"/>
      <c r="B320" s="241"/>
      <c r="C320" s="242"/>
      <c r="D320" s="243" t="s">
        <v>176</v>
      </c>
      <c r="E320" s="244" t="s">
        <v>1</v>
      </c>
      <c r="F320" s="245" t="s">
        <v>505</v>
      </c>
      <c r="G320" s="242"/>
      <c r="H320" s="244" t="s">
        <v>1</v>
      </c>
      <c r="I320" s="246"/>
      <c r="J320" s="242"/>
      <c r="K320" s="242"/>
      <c r="L320" s="247"/>
      <c r="M320" s="248"/>
      <c r="N320" s="249"/>
      <c r="O320" s="249"/>
      <c r="P320" s="249"/>
      <c r="Q320" s="249"/>
      <c r="R320" s="249"/>
      <c r="S320" s="249"/>
      <c r="T320" s="25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1" t="s">
        <v>176</v>
      </c>
      <c r="AU320" s="251" t="s">
        <v>92</v>
      </c>
      <c r="AV320" s="13" t="s">
        <v>90</v>
      </c>
      <c r="AW320" s="13" t="s">
        <v>36</v>
      </c>
      <c r="AX320" s="13" t="s">
        <v>83</v>
      </c>
      <c r="AY320" s="251" t="s">
        <v>266</v>
      </c>
    </row>
    <row r="321" s="13" customFormat="1">
      <c r="A321" s="13"/>
      <c r="B321" s="241"/>
      <c r="C321" s="242"/>
      <c r="D321" s="243" t="s">
        <v>176</v>
      </c>
      <c r="E321" s="244" t="s">
        <v>1</v>
      </c>
      <c r="F321" s="245" t="s">
        <v>506</v>
      </c>
      <c r="G321" s="242"/>
      <c r="H321" s="244" t="s">
        <v>1</v>
      </c>
      <c r="I321" s="246"/>
      <c r="J321" s="242"/>
      <c r="K321" s="242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176</v>
      </c>
      <c r="AU321" s="251" t="s">
        <v>92</v>
      </c>
      <c r="AV321" s="13" t="s">
        <v>90</v>
      </c>
      <c r="AW321" s="13" t="s">
        <v>36</v>
      </c>
      <c r="AX321" s="13" t="s">
        <v>83</v>
      </c>
      <c r="AY321" s="251" t="s">
        <v>266</v>
      </c>
    </row>
    <row r="322" s="14" customFormat="1">
      <c r="A322" s="14"/>
      <c r="B322" s="252"/>
      <c r="C322" s="253"/>
      <c r="D322" s="243" t="s">
        <v>176</v>
      </c>
      <c r="E322" s="254" t="s">
        <v>1</v>
      </c>
      <c r="F322" s="255" t="s">
        <v>535</v>
      </c>
      <c r="G322" s="253"/>
      <c r="H322" s="256">
        <v>76.956000000000003</v>
      </c>
      <c r="I322" s="257"/>
      <c r="J322" s="253"/>
      <c r="K322" s="253"/>
      <c r="L322" s="258"/>
      <c r="M322" s="259"/>
      <c r="N322" s="260"/>
      <c r="O322" s="260"/>
      <c r="P322" s="260"/>
      <c r="Q322" s="260"/>
      <c r="R322" s="260"/>
      <c r="S322" s="260"/>
      <c r="T322" s="261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2" t="s">
        <v>176</v>
      </c>
      <c r="AU322" s="262" t="s">
        <v>92</v>
      </c>
      <c r="AV322" s="14" t="s">
        <v>92</v>
      </c>
      <c r="AW322" s="14" t="s">
        <v>36</v>
      </c>
      <c r="AX322" s="14" t="s">
        <v>83</v>
      </c>
      <c r="AY322" s="262" t="s">
        <v>266</v>
      </c>
    </row>
    <row r="323" s="14" customFormat="1">
      <c r="A323" s="14"/>
      <c r="B323" s="252"/>
      <c r="C323" s="253"/>
      <c r="D323" s="243" t="s">
        <v>176</v>
      </c>
      <c r="E323" s="254" t="s">
        <v>1</v>
      </c>
      <c r="F323" s="255" t="s">
        <v>536</v>
      </c>
      <c r="G323" s="253"/>
      <c r="H323" s="256">
        <v>-26.163</v>
      </c>
      <c r="I323" s="257"/>
      <c r="J323" s="253"/>
      <c r="K323" s="253"/>
      <c r="L323" s="258"/>
      <c r="M323" s="259"/>
      <c r="N323" s="260"/>
      <c r="O323" s="260"/>
      <c r="P323" s="260"/>
      <c r="Q323" s="260"/>
      <c r="R323" s="260"/>
      <c r="S323" s="260"/>
      <c r="T323" s="261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2" t="s">
        <v>176</v>
      </c>
      <c r="AU323" s="262" t="s">
        <v>92</v>
      </c>
      <c r="AV323" s="14" t="s">
        <v>92</v>
      </c>
      <c r="AW323" s="14" t="s">
        <v>36</v>
      </c>
      <c r="AX323" s="14" t="s">
        <v>83</v>
      </c>
      <c r="AY323" s="262" t="s">
        <v>266</v>
      </c>
    </row>
    <row r="324" s="15" customFormat="1">
      <c r="A324" s="15"/>
      <c r="B324" s="263"/>
      <c r="C324" s="264"/>
      <c r="D324" s="243" t="s">
        <v>176</v>
      </c>
      <c r="E324" s="265" t="s">
        <v>1</v>
      </c>
      <c r="F324" s="266" t="s">
        <v>276</v>
      </c>
      <c r="G324" s="264"/>
      <c r="H324" s="267">
        <v>50.793000000000006</v>
      </c>
      <c r="I324" s="268"/>
      <c r="J324" s="264"/>
      <c r="K324" s="264"/>
      <c r="L324" s="269"/>
      <c r="M324" s="270"/>
      <c r="N324" s="271"/>
      <c r="O324" s="271"/>
      <c r="P324" s="271"/>
      <c r="Q324" s="271"/>
      <c r="R324" s="271"/>
      <c r="S324" s="271"/>
      <c r="T324" s="272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73" t="s">
        <v>176</v>
      </c>
      <c r="AU324" s="273" t="s">
        <v>92</v>
      </c>
      <c r="AV324" s="15" t="s">
        <v>114</v>
      </c>
      <c r="AW324" s="15" t="s">
        <v>36</v>
      </c>
      <c r="AX324" s="15" t="s">
        <v>90</v>
      </c>
      <c r="AY324" s="273" t="s">
        <v>266</v>
      </c>
    </row>
    <row r="325" s="2" customFormat="1" ht="44.25" customHeight="1">
      <c r="A325" s="39"/>
      <c r="B325" s="40"/>
      <c r="C325" s="228" t="s">
        <v>324</v>
      </c>
      <c r="D325" s="228" t="s">
        <v>268</v>
      </c>
      <c r="E325" s="229" t="s">
        <v>537</v>
      </c>
      <c r="F325" s="230" t="s">
        <v>538</v>
      </c>
      <c r="G325" s="231" t="s">
        <v>360</v>
      </c>
      <c r="H325" s="232">
        <v>3.2050000000000001</v>
      </c>
      <c r="I325" s="233"/>
      <c r="J325" s="234">
        <f>ROUND(I325*H325,2)</f>
        <v>0</v>
      </c>
      <c r="K325" s="230" t="s">
        <v>272</v>
      </c>
      <c r="L325" s="45"/>
      <c r="M325" s="235" t="s">
        <v>1</v>
      </c>
      <c r="N325" s="236" t="s">
        <v>48</v>
      </c>
      <c r="O325" s="92"/>
      <c r="P325" s="237">
        <f>O325*H325</f>
        <v>0</v>
      </c>
      <c r="Q325" s="237">
        <v>0</v>
      </c>
      <c r="R325" s="237">
        <f>Q325*H325</f>
        <v>0</v>
      </c>
      <c r="S325" s="237">
        <v>0</v>
      </c>
      <c r="T325" s="238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9" t="s">
        <v>114</v>
      </c>
      <c r="AT325" s="239" t="s">
        <v>268</v>
      </c>
      <c r="AU325" s="239" t="s">
        <v>92</v>
      </c>
      <c r="AY325" s="18" t="s">
        <v>266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8" t="s">
        <v>90</v>
      </c>
      <c r="BK325" s="240">
        <f>ROUND(I325*H325,2)</f>
        <v>0</v>
      </c>
      <c r="BL325" s="18" t="s">
        <v>114</v>
      </c>
      <c r="BM325" s="239" t="s">
        <v>539</v>
      </c>
    </row>
    <row r="326" s="2" customFormat="1" ht="37.8" customHeight="1">
      <c r="A326" s="39"/>
      <c r="B326" s="40"/>
      <c r="C326" s="228" t="s">
        <v>540</v>
      </c>
      <c r="D326" s="228" t="s">
        <v>268</v>
      </c>
      <c r="E326" s="229" t="s">
        <v>541</v>
      </c>
      <c r="F326" s="230" t="s">
        <v>542</v>
      </c>
      <c r="G326" s="231" t="s">
        <v>279</v>
      </c>
      <c r="H326" s="232">
        <v>10</v>
      </c>
      <c r="I326" s="233"/>
      <c r="J326" s="234">
        <f>ROUND(I326*H326,2)</f>
        <v>0</v>
      </c>
      <c r="K326" s="230" t="s">
        <v>272</v>
      </c>
      <c r="L326" s="45"/>
      <c r="M326" s="235" t="s">
        <v>1</v>
      </c>
      <c r="N326" s="236" t="s">
        <v>48</v>
      </c>
      <c r="O326" s="92"/>
      <c r="P326" s="237">
        <f>O326*H326</f>
        <v>0</v>
      </c>
      <c r="Q326" s="237">
        <v>0</v>
      </c>
      <c r="R326" s="237">
        <f>Q326*H326</f>
        <v>0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114</v>
      </c>
      <c r="AT326" s="239" t="s">
        <v>268</v>
      </c>
      <c r="AU326" s="239" t="s">
        <v>92</v>
      </c>
      <c r="AY326" s="18" t="s">
        <v>266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90</v>
      </c>
      <c r="BK326" s="240">
        <f>ROUND(I326*H326,2)</f>
        <v>0</v>
      </c>
      <c r="BL326" s="18" t="s">
        <v>114</v>
      </c>
      <c r="BM326" s="239" t="s">
        <v>543</v>
      </c>
    </row>
    <row r="327" s="13" customFormat="1">
      <c r="A327" s="13"/>
      <c r="B327" s="241"/>
      <c r="C327" s="242"/>
      <c r="D327" s="243" t="s">
        <v>176</v>
      </c>
      <c r="E327" s="244" t="s">
        <v>1</v>
      </c>
      <c r="F327" s="245" t="s">
        <v>505</v>
      </c>
      <c r="G327" s="242"/>
      <c r="H327" s="244" t="s">
        <v>1</v>
      </c>
      <c r="I327" s="246"/>
      <c r="J327" s="242"/>
      <c r="K327" s="242"/>
      <c r="L327" s="247"/>
      <c r="M327" s="248"/>
      <c r="N327" s="249"/>
      <c r="O327" s="249"/>
      <c r="P327" s="249"/>
      <c r="Q327" s="249"/>
      <c r="R327" s="249"/>
      <c r="S327" s="249"/>
      <c r="T327" s="25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1" t="s">
        <v>176</v>
      </c>
      <c r="AU327" s="251" t="s">
        <v>92</v>
      </c>
      <c r="AV327" s="13" t="s">
        <v>90</v>
      </c>
      <c r="AW327" s="13" t="s">
        <v>36</v>
      </c>
      <c r="AX327" s="13" t="s">
        <v>83</v>
      </c>
      <c r="AY327" s="251" t="s">
        <v>266</v>
      </c>
    </row>
    <row r="328" s="13" customFormat="1">
      <c r="A328" s="13"/>
      <c r="B328" s="241"/>
      <c r="C328" s="242"/>
      <c r="D328" s="243" t="s">
        <v>176</v>
      </c>
      <c r="E328" s="244" t="s">
        <v>1</v>
      </c>
      <c r="F328" s="245" t="s">
        <v>525</v>
      </c>
      <c r="G328" s="242"/>
      <c r="H328" s="244" t="s">
        <v>1</v>
      </c>
      <c r="I328" s="246"/>
      <c r="J328" s="242"/>
      <c r="K328" s="242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176</v>
      </c>
      <c r="AU328" s="251" t="s">
        <v>92</v>
      </c>
      <c r="AV328" s="13" t="s">
        <v>90</v>
      </c>
      <c r="AW328" s="13" t="s">
        <v>36</v>
      </c>
      <c r="AX328" s="13" t="s">
        <v>83</v>
      </c>
      <c r="AY328" s="251" t="s">
        <v>266</v>
      </c>
    </row>
    <row r="329" s="14" customFormat="1">
      <c r="A329" s="14"/>
      <c r="B329" s="252"/>
      <c r="C329" s="253"/>
      <c r="D329" s="243" t="s">
        <v>176</v>
      </c>
      <c r="E329" s="254" t="s">
        <v>1</v>
      </c>
      <c r="F329" s="255" t="s">
        <v>291</v>
      </c>
      <c r="G329" s="253"/>
      <c r="H329" s="256">
        <v>10</v>
      </c>
      <c r="I329" s="257"/>
      <c r="J329" s="253"/>
      <c r="K329" s="253"/>
      <c r="L329" s="258"/>
      <c r="M329" s="259"/>
      <c r="N329" s="260"/>
      <c r="O329" s="260"/>
      <c r="P329" s="260"/>
      <c r="Q329" s="260"/>
      <c r="R329" s="260"/>
      <c r="S329" s="260"/>
      <c r="T329" s="261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2" t="s">
        <v>176</v>
      </c>
      <c r="AU329" s="262" t="s">
        <v>92</v>
      </c>
      <c r="AV329" s="14" t="s">
        <v>92</v>
      </c>
      <c r="AW329" s="14" t="s">
        <v>36</v>
      </c>
      <c r="AX329" s="14" t="s">
        <v>83</v>
      </c>
      <c r="AY329" s="262" t="s">
        <v>266</v>
      </c>
    </row>
    <row r="330" s="15" customFormat="1">
      <c r="A330" s="15"/>
      <c r="B330" s="263"/>
      <c r="C330" s="264"/>
      <c r="D330" s="243" t="s">
        <v>176</v>
      </c>
      <c r="E330" s="265" t="s">
        <v>1</v>
      </c>
      <c r="F330" s="266" t="s">
        <v>276</v>
      </c>
      <c r="G330" s="264"/>
      <c r="H330" s="267">
        <v>10</v>
      </c>
      <c r="I330" s="268"/>
      <c r="J330" s="264"/>
      <c r="K330" s="264"/>
      <c r="L330" s="269"/>
      <c r="M330" s="270"/>
      <c r="N330" s="271"/>
      <c r="O330" s="271"/>
      <c r="P330" s="271"/>
      <c r="Q330" s="271"/>
      <c r="R330" s="271"/>
      <c r="S330" s="271"/>
      <c r="T330" s="272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3" t="s">
        <v>176</v>
      </c>
      <c r="AU330" s="273" t="s">
        <v>92</v>
      </c>
      <c r="AV330" s="15" t="s">
        <v>114</v>
      </c>
      <c r="AW330" s="15" t="s">
        <v>36</v>
      </c>
      <c r="AX330" s="15" t="s">
        <v>90</v>
      </c>
      <c r="AY330" s="273" t="s">
        <v>266</v>
      </c>
    </row>
    <row r="331" s="2" customFormat="1" ht="37.8" customHeight="1">
      <c r="A331" s="39"/>
      <c r="B331" s="40"/>
      <c r="C331" s="228" t="s">
        <v>328</v>
      </c>
      <c r="D331" s="228" t="s">
        <v>268</v>
      </c>
      <c r="E331" s="229" t="s">
        <v>544</v>
      </c>
      <c r="F331" s="230" t="s">
        <v>545</v>
      </c>
      <c r="G331" s="231" t="s">
        <v>279</v>
      </c>
      <c r="H331" s="232">
        <v>2</v>
      </c>
      <c r="I331" s="233"/>
      <c r="J331" s="234">
        <f>ROUND(I331*H331,2)</f>
        <v>0</v>
      </c>
      <c r="K331" s="230" t="s">
        <v>272</v>
      </c>
      <c r="L331" s="45"/>
      <c r="M331" s="235" t="s">
        <v>1</v>
      </c>
      <c r="N331" s="236" t="s">
        <v>48</v>
      </c>
      <c r="O331" s="92"/>
      <c r="P331" s="237">
        <f>O331*H331</f>
        <v>0</v>
      </c>
      <c r="Q331" s="237">
        <v>0</v>
      </c>
      <c r="R331" s="237">
        <f>Q331*H331</f>
        <v>0</v>
      </c>
      <c r="S331" s="237">
        <v>0</v>
      </c>
      <c r="T331" s="238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114</v>
      </c>
      <c r="AT331" s="239" t="s">
        <v>268</v>
      </c>
      <c r="AU331" s="239" t="s">
        <v>92</v>
      </c>
      <c r="AY331" s="18" t="s">
        <v>266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90</v>
      </c>
      <c r="BK331" s="240">
        <f>ROUND(I331*H331,2)</f>
        <v>0</v>
      </c>
      <c r="BL331" s="18" t="s">
        <v>114</v>
      </c>
      <c r="BM331" s="239" t="s">
        <v>546</v>
      </c>
    </row>
    <row r="332" s="13" customFormat="1">
      <c r="A332" s="13"/>
      <c r="B332" s="241"/>
      <c r="C332" s="242"/>
      <c r="D332" s="243" t="s">
        <v>176</v>
      </c>
      <c r="E332" s="244" t="s">
        <v>1</v>
      </c>
      <c r="F332" s="245" t="s">
        <v>505</v>
      </c>
      <c r="G332" s="242"/>
      <c r="H332" s="244" t="s">
        <v>1</v>
      </c>
      <c r="I332" s="246"/>
      <c r="J332" s="242"/>
      <c r="K332" s="242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176</v>
      </c>
      <c r="AU332" s="251" t="s">
        <v>92</v>
      </c>
      <c r="AV332" s="13" t="s">
        <v>90</v>
      </c>
      <c r="AW332" s="13" t="s">
        <v>36</v>
      </c>
      <c r="AX332" s="13" t="s">
        <v>83</v>
      </c>
      <c r="AY332" s="251" t="s">
        <v>266</v>
      </c>
    </row>
    <row r="333" s="13" customFormat="1">
      <c r="A333" s="13"/>
      <c r="B333" s="241"/>
      <c r="C333" s="242"/>
      <c r="D333" s="243" t="s">
        <v>176</v>
      </c>
      <c r="E333" s="244" t="s">
        <v>1</v>
      </c>
      <c r="F333" s="245" t="s">
        <v>506</v>
      </c>
      <c r="G333" s="242"/>
      <c r="H333" s="244" t="s">
        <v>1</v>
      </c>
      <c r="I333" s="246"/>
      <c r="J333" s="242"/>
      <c r="K333" s="242"/>
      <c r="L333" s="247"/>
      <c r="M333" s="248"/>
      <c r="N333" s="249"/>
      <c r="O333" s="249"/>
      <c r="P333" s="249"/>
      <c r="Q333" s="249"/>
      <c r="R333" s="249"/>
      <c r="S333" s="249"/>
      <c r="T333" s="25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1" t="s">
        <v>176</v>
      </c>
      <c r="AU333" s="251" t="s">
        <v>92</v>
      </c>
      <c r="AV333" s="13" t="s">
        <v>90</v>
      </c>
      <c r="AW333" s="13" t="s">
        <v>36</v>
      </c>
      <c r="AX333" s="13" t="s">
        <v>83</v>
      </c>
      <c r="AY333" s="251" t="s">
        <v>266</v>
      </c>
    </row>
    <row r="334" s="14" customFormat="1">
      <c r="A334" s="14"/>
      <c r="B334" s="252"/>
      <c r="C334" s="253"/>
      <c r="D334" s="243" t="s">
        <v>176</v>
      </c>
      <c r="E334" s="254" t="s">
        <v>1</v>
      </c>
      <c r="F334" s="255" t="s">
        <v>547</v>
      </c>
      <c r="G334" s="253"/>
      <c r="H334" s="256">
        <v>2</v>
      </c>
      <c r="I334" s="257"/>
      <c r="J334" s="253"/>
      <c r="K334" s="253"/>
      <c r="L334" s="258"/>
      <c r="M334" s="259"/>
      <c r="N334" s="260"/>
      <c r="O334" s="260"/>
      <c r="P334" s="260"/>
      <c r="Q334" s="260"/>
      <c r="R334" s="260"/>
      <c r="S334" s="260"/>
      <c r="T334" s="261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2" t="s">
        <v>176</v>
      </c>
      <c r="AU334" s="262" t="s">
        <v>92</v>
      </c>
      <c r="AV334" s="14" t="s">
        <v>92</v>
      </c>
      <c r="AW334" s="14" t="s">
        <v>36</v>
      </c>
      <c r="AX334" s="14" t="s">
        <v>83</v>
      </c>
      <c r="AY334" s="262" t="s">
        <v>266</v>
      </c>
    </row>
    <row r="335" s="15" customFormat="1">
      <c r="A335" s="15"/>
      <c r="B335" s="263"/>
      <c r="C335" s="264"/>
      <c r="D335" s="243" t="s">
        <v>176</v>
      </c>
      <c r="E335" s="265" t="s">
        <v>1</v>
      </c>
      <c r="F335" s="266" t="s">
        <v>276</v>
      </c>
      <c r="G335" s="264"/>
      <c r="H335" s="267">
        <v>2</v>
      </c>
      <c r="I335" s="268"/>
      <c r="J335" s="264"/>
      <c r="K335" s="264"/>
      <c r="L335" s="269"/>
      <c r="M335" s="270"/>
      <c r="N335" s="271"/>
      <c r="O335" s="271"/>
      <c r="P335" s="271"/>
      <c r="Q335" s="271"/>
      <c r="R335" s="271"/>
      <c r="S335" s="271"/>
      <c r="T335" s="272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73" t="s">
        <v>176</v>
      </c>
      <c r="AU335" s="273" t="s">
        <v>92</v>
      </c>
      <c r="AV335" s="15" t="s">
        <v>114</v>
      </c>
      <c r="AW335" s="15" t="s">
        <v>36</v>
      </c>
      <c r="AX335" s="15" t="s">
        <v>90</v>
      </c>
      <c r="AY335" s="273" t="s">
        <v>266</v>
      </c>
    </row>
    <row r="336" s="2" customFormat="1" ht="37.8" customHeight="1">
      <c r="A336" s="39"/>
      <c r="B336" s="40"/>
      <c r="C336" s="228" t="s">
        <v>548</v>
      </c>
      <c r="D336" s="228" t="s">
        <v>268</v>
      </c>
      <c r="E336" s="229" t="s">
        <v>549</v>
      </c>
      <c r="F336" s="230" t="s">
        <v>550</v>
      </c>
      <c r="G336" s="231" t="s">
        <v>279</v>
      </c>
      <c r="H336" s="232">
        <v>7</v>
      </c>
      <c r="I336" s="233"/>
      <c r="J336" s="234">
        <f>ROUND(I336*H336,2)</f>
        <v>0</v>
      </c>
      <c r="K336" s="230" t="s">
        <v>272</v>
      </c>
      <c r="L336" s="45"/>
      <c r="M336" s="235" t="s">
        <v>1</v>
      </c>
      <c r="N336" s="236" t="s">
        <v>48</v>
      </c>
      <c r="O336" s="92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9" t="s">
        <v>114</v>
      </c>
      <c r="AT336" s="239" t="s">
        <v>268</v>
      </c>
      <c r="AU336" s="239" t="s">
        <v>92</v>
      </c>
      <c r="AY336" s="18" t="s">
        <v>266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8" t="s">
        <v>90</v>
      </c>
      <c r="BK336" s="240">
        <f>ROUND(I336*H336,2)</f>
        <v>0</v>
      </c>
      <c r="BL336" s="18" t="s">
        <v>114</v>
      </c>
      <c r="BM336" s="239" t="s">
        <v>551</v>
      </c>
    </row>
    <row r="337" s="13" customFormat="1">
      <c r="A337" s="13"/>
      <c r="B337" s="241"/>
      <c r="C337" s="242"/>
      <c r="D337" s="243" t="s">
        <v>176</v>
      </c>
      <c r="E337" s="244" t="s">
        <v>1</v>
      </c>
      <c r="F337" s="245" t="s">
        <v>505</v>
      </c>
      <c r="G337" s="242"/>
      <c r="H337" s="244" t="s">
        <v>1</v>
      </c>
      <c r="I337" s="246"/>
      <c r="J337" s="242"/>
      <c r="K337" s="242"/>
      <c r="L337" s="247"/>
      <c r="M337" s="248"/>
      <c r="N337" s="249"/>
      <c r="O337" s="249"/>
      <c r="P337" s="249"/>
      <c r="Q337" s="249"/>
      <c r="R337" s="249"/>
      <c r="S337" s="249"/>
      <c r="T337" s="25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1" t="s">
        <v>176</v>
      </c>
      <c r="AU337" s="251" t="s">
        <v>92</v>
      </c>
      <c r="AV337" s="13" t="s">
        <v>90</v>
      </c>
      <c r="AW337" s="13" t="s">
        <v>36</v>
      </c>
      <c r="AX337" s="13" t="s">
        <v>83</v>
      </c>
      <c r="AY337" s="251" t="s">
        <v>266</v>
      </c>
    </row>
    <row r="338" s="13" customFormat="1">
      <c r="A338" s="13"/>
      <c r="B338" s="241"/>
      <c r="C338" s="242"/>
      <c r="D338" s="243" t="s">
        <v>176</v>
      </c>
      <c r="E338" s="244" t="s">
        <v>1</v>
      </c>
      <c r="F338" s="245" t="s">
        <v>525</v>
      </c>
      <c r="G338" s="242"/>
      <c r="H338" s="244" t="s">
        <v>1</v>
      </c>
      <c r="I338" s="246"/>
      <c r="J338" s="242"/>
      <c r="K338" s="242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176</v>
      </c>
      <c r="AU338" s="251" t="s">
        <v>92</v>
      </c>
      <c r="AV338" s="13" t="s">
        <v>90</v>
      </c>
      <c r="AW338" s="13" t="s">
        <v>36</v>
      </c>
      <c r="AX338" s="13" t="s">
        <v>83</v>
      </c>
      <c r="AY338" s="251" t="s">
        <v>266</v>
      </c>
    </row>
    <row r="339" s="14" customFormat="1">
      <c r="A339" s="14"/>
      <c r="B339" s="252"/>
      <c r="C339" s="253"/>
      <c r="D339" s="243" t="s">
        <v>176</v>
      </c>
      <c r="E339" s="254" t="s">
        <v>1</v>
      </c>
      <c r="F339" s="255" t="s">
        <v>296</v>
      </c>
      <c r="G339" s="253"/>
      <c r="H339" s="256">
        <v>7</v>
      </c>
      <c r="I339" s="257"/>
      <c r="J339" s="253"/>
      <c r="K339" s="253"/>
      <c r="L339" s="258"/>
      <c r="M339" s="259"/>
      <c r="N339" s="260"/>
      <c r="O339" s="260"/>
      <c r="P339" s="260"/>
      <c r="Q339" s="260"/>
      <c r="R339" s="260"/>
      <c r="S339" s="260"/>
      <c r="T339" s="261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2" t="s">
        <v>176</v>
      </c>
      <c r="AU339" s="262" t="s">
        <v>92</v>
      </c>
      <c r="AV339" s="14" t="s">
        <v>92</v>
      </c>
      <c r="AW339" s="14" t="s">
        <v>36</v>
      </c>
      <c r="AX339" s="14" t="s">
        <v>83</v>
      </c>
      <c r="AY339" s="262" t="s">
        <v>266</v>
      </c>
    </row>
    <row r="340" s="15" customFormat="1">
      <c r="A340" s="15"/>
      <c r="B340" s="263"/>
      <c r="C340" s="264"/>
      <c r="D340" s="243" t="s">
        <v>176</v>
      </c>
      <c r="E340" s="265" t="s">
        <v>1</v>
      </c>
      <c r="F340" s="266" t="s">
        <v>276</v>
      </c>
      <c r="G340" s="264"/>
      <c r="H340" s="267">
        <v>7</v>
      </c>
      <c r="I340" s="268"/>
      <c r="J340" s="264"/>
      <c r="K340" s="264"/>
      <c r="L340" s="269"/>
      <c r="M340" s="270"/>
      <c r="N340" s="271"/>
      <c r="O340" s="271"/>
      <c r="P340" s="271"/>
      <c r="Q340" s="271"/>
      <c r="R340" s="271"/>
      <c r="S340" s="271"/>
      <c r="T340" s="272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3" t="s">
        <v>176</v>
      </c>
      <c r="AU340" s="273" t="s">
        <v>92</v>
      </c>
      <c r="AV340" s="15" t="s">
        <v>114</v>
      </c>
      <c r="AW340" s="15" t="s">
        <v>36</v>
      </c>
      <c r="AX340" s="15" t="s">
        <v>90</v>
      </c>
      <c r="AY340" s="273" t="s">
        <v>266</v>
      </c>
    </row>
    <row r="341" s="2" customFormat="1" ht="37.8" customHeight="1">
      <c r="A341" s="39"/>
      <c r="B341" s="40"/>
      <c r="C341" s="228" t="s">
        <v>331</v>
      </c>
      <c r="D341" s="228" t="s">
        <v>268</v>
      </c>
      <c r="E341" s="229" t="s">
        <v>552</v>
      </c>
      <c r="F341" s="230" t="s">
        <v>553</v>
      </c>
      <c r="G341" s="231" t="s">
        <v>271</v>
      </c>
      <c r="H341" s="232">
        <v>38.929000000000002</v>
      </c>
      <c r="I341" s="233"/>
      <c r="J341" s="234">
        <f>ROUND(I341*H341,2)</f>
        <v>0</v>
      </c>
      <c r="K341" s="230" t="s">
        <v>272</v>
      </c>
      <c r="L341" s="45"/>
      <c r="M341" s="235" t="s">
        <v>1</v>
      </c>
      <c r="N341" s="236" t="s">
        <v>48</v>
      </c>
      <c r="O341" s="92"/>
      <c r="P341" s="237">
        <f>O341*H341</f>
        <v>0</v>
      </c>
      <c r="Q341" s="237">
        <v>0</v>
      </c>
      <c r="R341" s="237">
        <f>Q341*H341</f>
        <v>0</v>
      </c>
      <c r="S341" s="237">
        <v>0</v>
      </c>
      <c r="T341" s="238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9" t="s">
        <v>114</v>
      </c>
      <c r="AT341" s="239" t="s">
        <v>268</v>
      </c>
      <c r="AU341" s="239" t="s">
        <v>92</v>
      </c>
      <c r="AY341" s="18" t="s">
        <v>266</v>
      </c>
      <c r="BE341" s="240">
        <f>IF(N341="základní",J341,0)</f>
        <v>0</v>
      </c>
      <c r="BF341" s="240">
        <f>IF(N341="snížená",J341,0)</f>
        <v>0</v>
      </c>
      <c r="BG341" s="240">
        <f>IF(N341="zákl. přenesená",J341,0)</f>
        <v>0</v>
      </c>
      <c r="BH341" s="240">
        <f>IF(N341="sníž. přenesená",J341,0)</f>
        <v>0</v>
      </c>
      <c r="BI341" s="240">
        <f>IF(N341="nulová",J341,0)</f>
        <v>0</v>
      </c>
      <c r="BJ341" s="18" t="s">
        <v>90</v>
      </c>
      <c r="BK341" s="240">
        <f>ROUND(I341*H341,2)</f>
        <v>0</v>
      </c>
      <c r="BL341" s="18" t="s">
        <v>114</v>
      </c>
      <c r="BM341" s="239" t="s">
        <v>554</v>
      </c>
    </row>
    <row r="342" s="13" customFormat="1">
      <c r="A342" s="13"/>
      <c r="B342" s="241"/>
      <c r="C342" s="242"/>
      <c r="D342" s="243" t="s">
        <v>176</v>
      </c>
      <c r="E342" s="244" t="s">
        <v>1</v>
      </c>
      <c r="F342" s="245" t="s">
        <v>505</v>
      </c>
      <c r="G342" s="242"/>
      <c r="H342" s="244" t="s">
        <v>1</v>
      </c>
      <c r="I342" s="246"/>
      <c r="J342" s="242"/>
      <c r="K342" s="242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176</v>
      </c>
      <c r="AU342" s="251" t="s">
        <v>92</v>
      </c>
      <c r="AV342" s="13" t="s">
        <v>90</v>
      </c>
      <c r="AW342" s="13" t="s">
        <v>36</v>
      </c>
      <c r="AX342" s="13" t="s">
        <v>83</v>
      </c>
      <c r="AY342" s="251" t="s">
        <v>266</v>
      </c>
    </row>
    <row r="343" s="13" customFormat="1">
      <c r="A343" s="13"/>
      <c r="B343" s="241"/>
      <c r="C343" s="242"/>
      <c r="D343" s="243" t="s">
        <v>176</v>
      </c>
      <c r="E343" s="244" t="s">
        <v>1</v>
      </c>
      <c r="F343" s="245" t="s">
        <v>525</v>
      </c>
      <c r="G343" s="242"/>
      <c r="H343" s="244" t="s">
        <v>1</v>
      </c>
      <c r="I343" s="246"/>
      <c r="J343" s="242"/>
      <c r="K343" s="242"/>
      <c r="L343" s="247"/>
      <c r="M343" s="248"/>
      <c r="N343" s="249"/>
      <c r="O343" s="249"/>
      <c r="P343" s="249"/>
      <c r="Q343" s="249"/>
      <c r="R343" s="249"/>
      <c r="S343" s="249"/>
      <c r="T343" s="25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1" t="s">
        <v>176</v>
      </c>
      <c r="AU343" s="251" t="s">
        <v>92</v>
      </c>
      <c r="AV343" s="13" t="s">
        <v>90</v>
      </c>
      <c r="AW343" s="13" t="s">
        <v>36</v>
      </c>
      <c r="AX343" s="13" t="s">
        <v>83</v>
      </c>
      <c r="AY343" s="251" t="s">
        <v>266</v>
      </c>
    </row>
    <row r="344" s="14" customFormat="1">
      <c r="A344" s="14"/>
      <c r="B344" s="252"/>
      <c r="C344" s="253"/>
      <c r="D344" s="243" t="s">
        <v>176</v>
      </c>
      <c r="E344" s="254" t="s">
        <v>1</v>
      </c>
      <c r="F344" s="255" t="s">
        <v>555</v>
      </c>
      <c r="G344" s="253"/>
      <c r="H344" s="256">
        <v>50.899000000000001</v>
      </c>
      <c r="I344" s="257"/>
      <c r="J344" s="253"/>
      <c r="K344" s="253"/>
      <c r="L344" s="258"/>
      <c r="M344" s="259"/>
      <c r="N344" s="260"/>
      <c r="O344" s="260"/>
      <c r="P344" s="260"/>
      <c r="Q344" s="260"/>
      <c r="R344" s="260"/>
      <c r="S344" s="260"/>
      <c r="T344" s="261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2" t="s">
        <v>176</v>
      </c>
      <c r="AU344" s="262" t="s">
        <v>92</v>
      </c>
      <c r="AV344" s="14" t="s">
        <v>92</v>
      </c>
      <c r="AW344" s="14" t="s">
        <v>36</v>
      </c>
      <c r="AX344" s="14" t="s">
        <v>83</v>
      </c>
      <c r="AY344" s="262" t="s">
        <v>266</v>
      </c>
    </row>
    <row r="345" s="14" customFormat="1">
      <c r="A345" s="14"/>
      <c r="B345" s="252"/>
      <c r="C345" s="253"/>
      <c r="D345" s="243" t="s">
        <v>176</v>
      </c>
      <c r="E345" s="254" t="s">
        <v>1</v>
      </c>
      <c r="F345" s="255" t="s">
        <v>556</v>
      </c>
      <c r="G345" s="253"/>
      <c r="H345" s="256">
        <v>-11.970000000000001</v>
      </c>
      <c r="I345" s="257"/>
      <c r="J345" s="253"/>
      <c r="K345" s="253"/>
      <c r="L345" s="258"/>
      <c r="M345" s="259"/>
      <c r="N345" s="260"/>
      <c r="O345" s="260"/>
      <c r="P345" s="260"/>
      <c r="Q345" s="260"/>
      <c r="R345" s="260"/>
      <c r="S345" s="260"/>
      <c r="T345" s="26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2" t="s">
        <v>176</v>
      </c>
      <c r="AU345" s="262" t="s">
        <v>92</v>
      </c>
      <c r="AV345" s="14" t="s">
        <v>92</v>
      </c>
      <c r="AW345" s="14" t="s">
        <v>36</v>
      </c>
      <c r="AX345" s="14" t="s">
        <v>83</v>
      </c>
      <c r="AY345" s="262" t="s">
        <v>266</v>
      </c>
    </row>
    <row r="346" s="15" customFormat="1">
      <c r="A346" s="15"/>
      <c r="B346" s="263"/>
      <c r="C346" s="264"/>
      <c r="D346" s="243" t="s">
        <v>176</v>
      </c>
      <c r="E346" s="265" t="s">
        <v>1</v>
      </c>
      <c r="F346" s="266" t="s">
        <v>276</v>
      </c>
      <c r="G346" s="264"/>
      <c r="H346" s="267">
        <v>38.929000000000002</v>
      </c>
      <c r="I346" s="268"/>
      <c r="J346" s="264"/>
      <c r="K346" s="264"/>
      <c r="L346" s="269"/>
      <c r="M346" s="270"/>
      <c r="N346" s="271"/>
      <c r="O346" s="271"/>
      <c r="P346" s="271"/>
      <c r="Q346" s="271"/>
      <c r="R346" s="271"/>
      <c r="S346" s="271"/>
      <c r="T346" s="272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73" t="s">
        <v>176</v>
      </c>
      <c r="AU346" s="273" t="s">
        <v>92</v>
      </c>
      <c r="AV346" s="15" t="s">
        <v>114</v>
      </c>
      <c r="AW346" s="15" t="s">
        <v>36</v>
      </c>
      <c r="AX346" s="15" t="s">
        <v>90</v>
      </c>
      <c r="AY346" s="273" t="s">
        <v>266</v>
      </c>
    </row>
    <row r="347" s="2" customFormat="1" ht="37.8" customHeight="1">
      <c r="A347" s="39"/>
      <c r="B347" s="40"/>
      <c r="C347" s="228" t="s">
        <v>557</v>
      </c>
      <c r="D347" s="228" t="s">
        <v>268</v>
      </c>
      <c r="E347" s="229" t="s">
        <v>558</v>
      </c>
      <c r="F347" s="230" t="s">
        <v>559</v>
      </c>
      <c r="G347" s="231" t="s">
        <v>271</v>
      </c>
      <c r="H347" s="232">
        <v>118.509</v>
      </c>
      <c r="I347" s="233"/>
      <c r="J347" s="234">
        <f>ROUND(I347*H347,2)</f>
        <v>0</v>
      </c>
      <c r="K347" s="230" t="s">
        <v>272</v>
      </c>
      <c r="L347" s="45"/>
      <c r="M347" s="235" t="s">
        <v>1</v>
      </c>
      <c r="N347" s="236" t="s">
        <v>48</v>
      </c>
      <c r="O347" s="92"/>
      <c r="P347" s="237">
        <f>O347*H347</f>
        <v>0</v>
      </c>
      <c r="Q347" s="237">
        <v>0</v>
      </c>
      <c r="R347" s="237">
        <f>Q347*H347</f>
        <v>0</v>
      </c>
      <c r="S347" s="237">
        <v>0</v>
      </c>
      <c r="T347" s="238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9" t="s">
        <v>114</v>
      </c>
      <c r="AT347" s="239" t="s">
        <v>268</v>
      </c>
      <c r="AU347" s="239" t="s">
        <v>92</v>
      </c>
      <c r="AY347" s="18" t="s">
        <v>266</v>
      </c>
      <c r="BE347" s="240">
        <f>IF(N347="základní",J347,0)</f>
        <v>0</v>
      </c>
      <c r="BF347" s="240">
        <f>IF(N347="snížená",J347,0)</f>
        <v>0</v>
      </c>
      <c r="BG347" s="240">
        <f>IF(N347="zákl. přenesená",J347,0)</f>
        <v>0</v>
      </c>
      <c r="BH347" s="240">
        <f>IF(N347="sníž. přenesená",J347,0)</f>
        <v>0</v>
      </c>
      <c r="BI347" s="240">
        <f>IF(N347="nulová",J347,0)</f>
        <v>0</v>
      </c>
      <c r="BJ347" s="18" t="s">
        <v>90</v>
      </c>
      <c r="BK347" s="240">
        <f>ROUND(I347*H347,2)</f>
        <v>0</v>
      </c>
      <c r="BL347" s="18" t="s">
        <v>114</v>
      </c>
      <c r="BM347" s="239" t="s">
        <v>560</v>
      </c>
    </row>
    <row r="348" s="13" customFormat="1">
      <c r="A348" s="13"/>
      <c r="B348" s="241"/>
      <c r="C348" s="242"/>
      <c r="D348" s="243" t="s">
        <v>176</v>
      </c>
      <c r="E348" s="244" t="s">
        <v>1</v>
      </c>
      <c r="F348" s="245" t="s">
        <v>505</v>
      </c>
      <c r="G348" s="242"/>
      <c r="H348" s="244" t="s">
        <v>1</v>
      </c>
      <c r="I348" s="246"/>
      <c r="J348" s="242"/>
      <c r="K348" s="242"/>
      <c r="L348" s="247"/>
      <c r="M348" s="248"/>
      <c r="N348" s="249"/>
      <c r="O348" s="249"/>
      <c r="P348" s="249"/>
      <c r="Q348" s="249"/>
      <c r="R348" s="249"/>
      <c r="S348" s="249"/>
      <c r="T348" s="25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1" t="s">
        <v>176</v>
      </c>
      <c r="AU348" s="251" t="s">
        <v>92</v>
      </c>
      <c r="AV348" s="13" t="s">
        <v>90</v>
      </c>
      <c r="AW348" s="13" t="s">
        <v>36</v>
      </c>
      <c r="AX348" s="13" t="s">
        <v>83</v>
      </c>
      <c r="AY348" s="251" t="s">
        <v>266</v>
      </c>
    </row>
    <row r="349" s="13" customFormat="1">
      <c r="A349" s="13"/>
      <c r="B349" s="241"/>
      <c r="C349" s="242"/>
      <c r="D349" s="243" t="s">
        <v>176</v>
      </c>
      <c r="E349" s="244" t="s">
        <v>1</v>
      </c>
      <c r="F349" s="245" t="s">
        <v>506</v>
      </c>
      <c r="G349" s="242"/>
      <c r="H349" s="244" t="s">
        <v>1</v>
      </c>
      <c r="I349" s="246"/>
      <c r="J349" s="242"/>
      <c r="K349" s="242"/>
      <c r="L349" s="247"/>
      <c r="M349" s="248"/>
      <c r="N349" s="249"/>
      <c r="O349" s="249"/>
      <c r="P349" s="249"/>
      <c r="Q349" s="249"/>
      <c r="R349" s="249"/>
      <c r="S349" s="249"/>
      <c r="T349" s="25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1" t="s">
        <v>176</v>
      </c>
      <c r="AU349" s="251" t="s">
        <v>92</v>
      </c>
      <c r="AV349" s="13" t="s">
        <v>90</v>
      </c>
      <c r="AW349" s="13" t="s">
        <v>36</v>
      </c>
      <c r="AX349" s="13" t="s">
        <v>83</v>
      </c>
      <c r="AY349" s="251" t="s">
        <v>266</v>
      </c>
    </row>
    <row r="350" s="14" customFormat="1">
      <c r="A350" s="14"/>
      <c r="B350" s="252"/>
      <c r="C350" s="253"/>
      <c r="D350" s="243" t="s">
        <v>176</v>
      </c>
      <c r="E350" s="254" t="s">
        <v>1</v>
      </c>
      <c r="F350" s="255" t="s">
        <v>561</v>
      </c>
      <c r="G350" s="253"/>
      <c r="H350" s="256">
        <v>33.787999999999997</v>
      </c>
      <c r="I350" s="257"/>
      <c r="J350" s="253"/>
      <c r="K350" s="253"/>
      <c r="L350" s="258"/>
      <c r="M350" s="259"/>
      <c r="N350" s="260"/>
      <c r="O350" s="260"/>
      <c r="P350" s="260"/>
      <c r="Q350" s="260"/>
      <c r="R350" s="260"/>
      <c r="S350" s="260"/>
      <c r="T350" s="261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2" t="s">
        <v>176</v>
      </c>
      <c r="AU350" s="262" t="s">
        <v>92</v>
      </c>
      <c r="AV350" s="14" t="s">
        <v>92</v>
      </c>
      <c r="AW350" s="14" t="s">
        <v>36</v>
      </c>
      <c r="AX350" s="14" t="s">
        <v>83</v>
      </c>
      <c r="AY350" s="262" t="s">
        <v>266</v>
      </c>
    </row>
    <row r="351" s="14" customFormat="1">
      <c r="A351" s="14"/>
      <c r="B351" s="252"/>
      <c r="C351" s="253"/>
      <c r="D351" s="243" t="s">
        <v>176</v>
      </c>
      <c r="E351" s="254" t="s">
        <v>1</v>
      </c>
      <c r="F351" s="255" t="s">
        <v>562</v>
      </c>
      <c r="G351" s="253"/>
      <c r="H351" s="256">
        <v>-5.1219999999999999</v>
      </c>
      <c r="I351" s="257"/>
      <c r="J351" s="253"/>
      <c r="K351" s="253"/>
      <c r="L351" s="258"/>
      <c r="M351" s="259"/>
      <c r="N351" s="260"/>
      <c r="O351" s="260"/>
      <c r="P351" s="260"/>
      <c r="Q351" s="260"/>
      <c r="R351" s="260"/>
      <c r="S351" s="260"/>
      <c r="T351" s="26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2" t="s">
        <v>176</v>
      </c>
      <c r="AU351" s="262" t="s">
        <v>92</v>
      </c>
      <c r="AV351" s="14" t="s">
        <v>92</v>
      </c>
      <c r="AW351" s="14" t="s">
        <v>36</v>
      </c>
      <c r="AX351" s="14" t="s">
        <v>83</v>
      </c>
      <c r="AY351" s="262" t="s">
        <v>266</v>
      </c>
    </row>
    <row r="352" s="16" customFormat="1">
      <c r="A352" s="16"/>
      <c r="B352" s="281"/>
      <c r="C352" s="282"/>
      <c r="D352" s="243" t="s">
        <v>176</v>
      </c>
      <c r="E352" s="283" t="s">
        <v>1</v>
      </c>
      <c r="F352" s="284" t="s">
        <v>448</v>
      </c>
      <c r="G352" s="282"/>
      <c r="H352" s="285">
        <v>28.665999999999997</v>
      </c>
      <c r="I352" s="286"/>
      <c r="J352" s="282"/>
      <c r="K352" s="282"/>
      <c r="L352" s="287"/>
      <c r="M352" s="288"/>
      <c r="N352" s="289"/>
      <c r="O352" s="289"/>
      <c r="P352" s="289"/>
      <c r="Q352" s="289"/>
      <c r="R352" s="289"/>
      <c r="S352" s="289"/>
      <c r="T352" s="290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T352" s="291" t="s">
        <v>176</v>
      </c>
      <c r="AU352" s="291" t="s">
        <v>92</v>
      </c>
      <c r="AV352" s="16" t="s">
        <v>103</v>
      </c>
      <c r="AW352" s="16" t="s">
        <v>36</v>
      </c>
      <c r="AX352" s="16" t="s">
        <v>83</v>
      </c>
      <c r="AY352" s="291" t="s">
        <v>266</v>
      </c>
    </row>
    <row r="353" s="13" customFormat="1">
      <c r="A353" s="13"/>
      <c r="B353" s="241"/>
      <c r="C353" s="242"/>
      <c r="D353" s="243" t="s">
        <v>176</v>
      </c>
      <c r="E353" s="244" t="s">
        <v>1</v>
      </c>
      <c r="F353" s="245" t="s">
        <v>525</v>
      </c>
      <c r="G353" s="242"/>
      <c r="H353" s="244" t="s">
        <v>1</v>
      </c>
      <c r="I353" s="246"/>
      <c r="J353" s="242"/>
      <c r="K353" s="242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176</v>
      </c>
      <c r="AU353" s="251" t="s">
        <v>92</v>
      </c>
      <c r="AV353" s="13" t="s">
        <v>90</v>
      </c>
      <c r="AW353" s="13" t="s">
        <v>36</v>
      </c>
      <c r="AX353" s="13" t="s">
        <v>83</v>
      </c>
      <c r="AY353" s="251" t="s">
        <v>266</v>
      </c>
    </row>
    <row r="354" s="14" customFormat="1">
      <c r="A354" s="14"/>
      <c r="B354" s="252"/>
      <c r="C354" s="253"/>
      <c r="D354" s="243" t="s">
        <v>176</v>
      </c>
      <c r="E354" s="254" t="s">
        <v>1</v>
      </c>
      <c r="F354" s="255" t="s">
        <v>563</v>
      </c>
      <c r="G354" s="253"/>
      <c r="H354" s="256">
        <v>106.85299999999999</v>
      </c>
      <c r="I354" s="257"/>
      <c r="J354" s="253"/>
      <c r="K354" s="253"/>
      <c r="L354" s="258"/>
      <c r="M354" s="259"/>
      <c r="N354" s="260"/>
      <c r="O354" s="260"/>
      <c r="P354" s="260"/>
      <c r="Q354" s="260"/>
      <c r="R354" s="260"/>
      <c r="S354" s="260"/>
      <c r="T354" s="261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2" t="s">
        <v>176</v>
      </c>
      <c r="AU354" s="262" t="s">
        <v>92</v>
      </c>
      <c r="AV354" s="14" t="s">
        <v>92</v>
      </c>
      <c r="AW354" s="14" t="s">
        <v>36</v>
      </c>
      <c r="AX354" s="14" t="s">
        <v>83</v>
      </c>
      <c r="AY354" s="262" t="s">
        <v>266</v>
      </c>
    </row>
    <row r="355" s="14" customFormat="1">
      <c r="A355" s="14"/>
      <c r="B355" s="252"/>
      <c r="C355" s="253"/>
      <c r="D355" s="243" t="s">
        <v>176</v>
      </c>
      <c r="E355" s="254" t="s">
        <v>1</v>
      </c>
      <c r="F355" s="255" t="s">
        <v>564</v>
      </c>
      <c r="G355" s="253"/>
      <c r="H355" s="256">
        <v>-17.010000000000002</v>
      </c>
      <c r="I355" s="257"/>
      <c r="J355" s="253"/>
      <c r="K355" s="253"/>
      <c r="L355" s="258"/>
      <c r="M355" s="259"/>
      <c r="N355" s="260"/>
      <c r="O355" s="260"/>
      <c r="P355" s="260"/>
      <c r="Q355" s="260"/>
      <c r="R355" s="260"/>
      <c r="S355" s="260"/>
      <c r="T355" s="261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2" t="s">
        <v>176</v>
      </c>
      <c r="AU355" s="262" t="s">
        <v>92</v>
      </c>
      <c r="AV355" s="14" t="s">
        <v>92</v>
      </c>
      <c r="AW355" s="14" t="s">
        <v>36</v>
      </c>
      <c r="AX355" s="14" t="s">
        <v>83</v>
      </c>
      <c r="AY355" s="262" t="s">
        <v>266</v>
      </c>
    </row>
    <row r="356" s="16" customFormat="1">
      <c r="A356" s="16"/>
      <c r="B356" s="281"/>
      <c r="C356" s="282"/>
      <c r="D356" s="243" t="s">
        <v>176</v>
      </c>
      <c r="E356" s="283" t="s">
        <v>1</v>
      </c>
      <c r="F356" s="284" t="s">
        <v>448</v>
      </c>
      <c r="G356" s="282"/>
      <c r="H356" s="285">
        <v>89.842999999999989</v>
      </c>
      <c r="I356" s="286"/>
      <c r="J356" s="282"/>
      <c r="K356" s="282"/>
      <c r="L356" s="287"/>
      <c r="M356" s="288"/>
      <c r="N356" s="289"/>
      <c r="O356" s="289"/>
      <c r="P356" s="289"/>
      <c r="Q356" s="289"/>
      <c r="R356" s="289"/>
      <c r="S356" s="289"/>
      <c r="T356" s="290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291" t="s">
        <v>176</v>
      </c>
      <c r="AU356" s="291" t="s">
        <v>92</v>
      </c>
      <c r="AV356" s="16" t="s">
        <v>103</v>
      </c>
      <c r="AW356" s="16" t="s">
        <v>36</v>
      </c>
      <c r="AX356" s="16" t="s">
        <v>83</v>
      </c>
      <c r="AY356" s="291" t="s">
        <v>266</v>
      </c>
    </row>
    <row r="357" s="15" customFormat="1">
      <c r="A357" s="15"/>
      <c r="B357" s="263"/>
      <c r="C357" s="264"/>
      <c r="D357" s="243" t="s">
        <v>176</v>
      </c>
      <c r="E357" s="265" t="s">
        <v>1</v>
      </c>
      <c r="F357" s="266" t="s">
        <v>276</v>
      </c>
      <c r="G357" s="264"/>
      <c r="H357" s="267">
        <v>118.509</v>
      </c>
      <c r="I357" s="268"/>
      <c r="J357" s="264"/>
      <c r="K357" s="264"/>
      <c r="L357" s="269"/>
      <c r="M357" s="270"/>
      <c r="N357" s="271"/>
      <c r="O357" s="271"/>
      <c r="P357" s="271"/>
      <c r="Q357" s="271"/>
      <c r="R357" s="271"/>
      <c r="S357" s="271"/>
      <c r="T357" s="272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73" t="s">
        <v>176</v>
      </c>
      <c r="AU357" s="273" t="s">
        <v>92</v>
      </c>
      <c r="AV357" s="15" t="s">
        <v>114</v>
      </c>
      <c r="AW357" s="15" t="s">
        <v>36</v>
      </c>
      <c r="AX357" s="15" t="s">
        <v>90</v>
      </c>
      <c r="AY357" s="273" t="s">
        <v>266</v>
      </c>
    </row>
    <row r="358" s="12" customFormat="1" ht="22.8" customHeight="1">
      <c r="A358" s="12"/>
      <c r="B358" s="212"/>
      <c r="C358" s="213"/>
      <c r="D358" s="214" t="s">
        <v>82</v>
      </c>
      <c r="E358" s="226" t="s">
        <v>114</v>
      </c>
      <c r="F358" s="226" t="s">
        <v>565</v>
      </c>
      <c r="G358" s="213"/>
      <c r="H358" s="213"/>
      <c r="I358" s="216"/>
      <c r="J358" s="227">
        <f>BK358</f>
        <v>0</v>
      </c>
      <c r="K358" s="213"/>
      <c r="L358" s="218"/>
      <c r="M358" s="219"/>
      <c r="N358" s="220"/>
      <c r="O358" s="220"/>
      <c r="P358" s="221">
        <f>SUM(P359:P473)</f>
        <v>0</v>
      </c>
      <c r="Q358" s="220"/>
      <c r="R358" s="221">
        <f>SUM(R359:R473)</f>
        <v>0</v>
      </c>
      <c r="S358" s="220"/>
      <c r="T358" s="222">
        <f>SUM(T359:T473)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23" t="s">
        <v>90</v>
      </c>
      <c r="AT358" s="224" t="s">
        <v>82</v>
      </c>
      <c r="AU358" s="224" t="s">
        <v>90</v>
      </c>
      <c r="AY358" s="223" t="s">
        <v>266</v>
      </c>
      <c r="BK358" s="225">
        <f>SUM(BK359:BK473)</f>
        <v>0</v>
      </c>
    </row>
    <row r="359" s="2" customFormat="1" ht="49.05" customHeight="1">
      <c r="A359" s="39"/>
      <c r="B359" s="40"/>
      <c r="C359" s="228" t="s">
        <v>335</v>
      </c>
      <c r="D359" s="228" t="s">
        <v>268</v>
      </c>
      <c r="E359" s="229" t="s">
        <v>566</v>
      </c>
      <c r="F359" s="230" t="s">
        <v>567</v>
      </c>
      <c r="G359" s="231" t="s">
        <v>279</v>
      </c>
      <c r="H359" s="232">
        <v>36</v>
      </c>
      <c r="I359" s="233"/>
      <c r="J359" s="234">
        <f>ROUND(I359*H359,2)</f>
        <v>0</v>
      </c>
      <c r="K359" s="230" t="s">
        <v>272</v>
      </c>
      <c r="L359" s="45"/>
      <c r="M359" s="235" t="s">
        <v>1</v>
      </c>
      <c r="N359" s="236" t="s">
        <v>48</v>
      </c>
      <c r="O359" s="92"/>
      <c r="P359" s="237">
        <f>O359*H359</f>
        <v>0</v>
      </c>
      <c r="Q359" s="237">
        <v>0</v>
      </c>
      <c r="R359" s="237">
        <f>Q359*H359</f>
        <v>0</v>
      </c>
      <c r="S359" s="237">
        <v>0</v>
      </c>
      <c r="T359" s="238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9" t="s">
        <v>114</v>
      </c>
      <c r="AT359" s="239" t="s">
        <v>268</v>
      </c>
      <c r="AU359" s="239" t="s">
        <v>92</v>
      </c>
      <c r="AY359" s="18" t="s">
        <v>266</v>
      </c>
      <c r="BE359" s="240">
        <f>IF(N359="základní",J359,0)</f>
        <v>0</v>
      </c>
      <c r="BF359" s="240">
        <f>IF(N359="snížená",J359,0)</f>
        <v>0</v>
      </c>
      <c r="BG359" s="240">
        <f>IF(N359="zákl. přenesená",J359,0)</f>
        <v>0</v>
      </c>
      <c r="BH359" s="240">
        <f>IF(N359="sníž. přenesená",J359,0)</f>
        <v>0</v>
      </c>
      <c r="BI359" s="240">
        <f>IF(N359="nulová",J359,0)</f>
        <v>0</v>
      </c>
      <c r="BJ359" s="18" t="s">
        <v>90</v>
      </c>
      <c r="BK359" s="240">
        <f>ROUND(I359*H359,2)</f>
        <v>0</v>
      </c>
      <c r="BL359" s="18" t="s">
        <v>114</v>
      </c>
      <c r="BM359" s="239" t="s">
        <v>568</v>
      </c>
    </row>
    <row r="360" s="13" customFormat="1">
      <c r="A360" s="13"/>
      <c r="B360" s="241"/>
      <c r="C360" s="242"/>
      <c r="D360" s="243" t="s">
        <v>176</v>
      </c>
      <c r="E360" s="244" t="s">
        <v>1</v>
      </c>
      <c r="F360" s="245" t="s">
        <v>569</v>
      </c>
      <c r="G360" s="242"/>
      <c r="H360" s="244" t="s">
        <v>1</v>
      </c>
      <c r="I360" s="246"/>
      <c r="J360" s="242"/>
      <c r="K360" s="242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176</v>
      </c>
      <c r="AU360" s="251" t="s">
        <v>92</v>
      </c>
      <c r="AV360" s="13" t="s">
        <v>90</v>
      </c>
      <c r="AW360" s="13" t="s">
        <v>36</v>
      </c>
      <c r="AX360" s="13" t="s">
        <v>83</v>
      </c>
      <c r="AY360" s="251" t="s">
        <v>266</v>
      </c>
    </row>
    <row r="361" s="14" customFormat="1">
      <c r="A361" s="14"/>
      <c r="B361" s="252"/>
      <c r="C361" s="253"/>
      <c r="D361" s="243" t="s">
        <v>176</v>
      </c>
      <c r="E361" s="254" t="s">
        <v>1</v>
      </c>
      <c r="F361" s="255" t="s">
        <v>570</v>
      </c>
      <c r="G361" s="253"/>
      <c r="H361" s="256">
        <v>14</v>
      </c>
      <c r="I361" s="257"/>
      <c r="J361" s="253"/>
      <c r="K361" s="253"/>
      <c r="L361" s="258"/>
      <c r="M361" s="259"/>
      <c r="N361" s="260"/>
      <c r="O361" s="260"/>
      <c r="P361" s="260"/>
      <c r="Q361" s="260"/>
      <c r="R361" s="260"/>
      <c r="S361" s="260"/>
      <c r="T361" s="261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2" t="s">
        <v>176</v>
      </c>
      <c r="AU361" s="262" t="s">
        <v>92</v>
      </c>
      <c r="AV361" s="14" t="s">
        <v>92</v>
      </c>
      <c r="AW361" s="14" t="s">
        <v>36</v>
      </c>
      <c r="AX361" s="14" t="s">
        <v>83</v>
      </c>
      <c r="AY361" s="262" t="s">
        <v>266</v>
      </c>
    </row>
    <row r="362" s="14" customFormat="1">
      <c r="A362" s="14"/>
      <c r="B362" s="252"/>
      <c r="C362" s="253"/>
      <c r="D362" s="243" t="s">
        <v>176</v>
      </c>
      <c r="E362" s="254" t="s">
        <v>1</v>
      </c>
      <c r="F362" s="255" t="s">
        <v>571</v>
      </c>
      <c r="G362" s="253"/>
      <c r="H362" s="256">
        <v>7</v>
      </c>
      <c r="I362" s="257"/>
      <c r="J362" s="253"/>
      <c r="K362" s="253"/>
      <c r="L362" s="258"/>
      <c r="M362" s="259"/>
      <c r="N362" s="260"/>
      <c r="O362" s="260"/>
      <c r="P362" s="260"/>
      <c r="Q362" s="260"/>
      <c r="R362" s="260"/>
      <c r="S362" s="260"/>
      <c r="T362" s="261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2" t="s">
        <v>176</v>
      </c>
      <c r="AU362" s="262" t="s">
        <v>92</v>
      </c>
      <c r="AV362" s="14" t="s">
        <v>92</v>
      </c>
      <c r="AW362" s="14" t="s">
        <v>36</v>
      </c>
      <c r="AX362" s="14" t="s">
        <v>83</v>
      </c>
      <c r="AY362" s="262" t="s">
        <v>266</v>
      </c>
    </row>
    <row r="363" s="14" customFormat="1">
      <c r="A363" s="14"/>
      <c r="B363" s="252"/>
      <c r="C363" s="253"/>
      <c r="D363" s="243" t="s">
        <v>176</v>
      </c>
      <c r="E363" s="254" t="s">
        <v>1</v>
      </c>
      <c r="F363" s="255" t="s">
        <v>572</v>
      </c>
      <c r="G363" s="253"/>
      <c r="H363" s="256">
        <v>7</v>
      </c>
      <c r="I363" s="257"/>
      <c r="J363" s="253"/>
      <c r="K363" s="253"/>
      <c r="L363" s="258"/>
      <c r="M363" s="259"/>
      <c r="N363" s="260"/>
      <c r="O363" s="260"/>
      <c r="P363" s="260"/>
      <c r="Q363" s="260"/>
      <c r="R363" s="260"/>
      <c r="S363" s="260"/>
      <c r="T363" s="261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2" t="s">
        <v>176</v>
      </c>
      <c r="AU363" s="262" t="s">
        <v>92</v>
      </c>
      <c r="AV363" s="14" t="s">
        <v>92</v>
      </c>
      <c r="AW363" s="14" t="s">
        <v>36</v>
      </c>
      <c r="AX363" s="14" t="s">
        <v>83</v>
      </c>
      <c r="AY363" s="262" t="s">
        <v>266</v>
      </c>
    </row>
    <row r="364" s="14" customFormat="1">
      <c r="A364" s="14"/>
      <c r="B364" s="252"/>
      <c r="C364" s="253"/>
      <c r="D364" s="243" t="s">
        <v>176</v>
      </c>
      <c r="E364" s="254" t="s">
        <v>1</v>
      </c>
      <c r="F364" s="255" t="s">
        <v>573</v>
      </c>
      <c r="G364" s="253"/>
      <c r="H364" s="256">
        <v>2</v>
      </c>
      <c r="I364" s="257"/>
      <c r="J364" s="253"/>
      <c r="K364" s="253"/>
      <c r="L364" s="258"/>
      <c r="M364" s="259"/>
      <c r="N364" s="260"/>
      <c r="O364" s="260"/>
      <c r="P364" s="260"/>
      <c r="Q364" s="260"/>
      <c r="R364" s="260"/>
      <c r="S364" s="260"/>
      <c r="T364" s="261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2" t="s">
        <v>176</v>
      </c>
      <c r="AU364" s="262" t="s">
        <v>92</v>
      </c>
      <c r="AV364" s="14" t="s">
        <v>92</v>
      </c>
      <c r="AW364" s="14" t="s">
        <v>36</v>
      </c>
      <c r="AX364" s="14" t="s">
        <v>83</v>
      </c>
      <c r="AY364" s="262" t="s">
        <v>266</v>
      </c>
    </row>
    <row r="365" s="14" customFormat="1">
      <c r="A365" s="14"/>
      <c r="B365" s="252"/>
      <c r="C365" s="253"/>
      <c r="D365" s="243" t="s">
        <v>176</v>
      </c>
      <c r="E365" s="254" t="s">
        <v>1</v>
      </c>
      <c r="F365" s="255" t="s">
        <v>574</v>
      </c>
      <c r="G365" s="253"/>
      <c r="H365" s="256">
        <v>1</v>
      </c>
      <c r="I365" s="257"/>
      <c r="J365" s="253"/>
      <c r="K365" s="253"/>
      <c r="L365" s="258"/>
      <c r="M365" s="259"/>
      <c r="N365" s="260"/>
      <c r="O365" s="260"/>
      <c r="P365" s="260"/>
      <c r="Q365" s="260"/>
      <c r="R365" s="260"/>
      <c r="S365" s="260"/>
      <c r="T365" s="261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2" t="s">
        <v>176</v>
      </c>
      <c r="AU365" s="262" t="s">
        <v>92</v>
      </c>
      <c r="AV365" s="14" t="s">
        <v>92</v>
      </c>
      <c r="AW365" s="14" t="s">
        <v>36</v>
      </c>
      <c r="AX365" s="14" t="s">
        <v>83</v>
      </c>
      <c r="AY365" s="262" t="s">
        <v>266</v>
      </c>
    </row>
    <row r="366" s="14" customFormat="1">
      <c r="A366" s="14"/>
      <c r="B366" s="252"/>
      <c r="C366" s="253"/>
      <c r="D366" s="243" t="s">
        <v>176</v>
      </c>
      <c r="E366" s="254" t="s">
        <v>1</v>
      </c>
      <c r="F366" s="255" t="s">
        <v>575</v>
      </c>
      <c r="G366" s="253"/>
      <c r="H366" s="256">
        <v>1</v>
      </c>
      <c r="I366" s="257"/>
      <c r="J366" s="253"/>
      <c r="K366" s="253"/>
      <c r="L366" s="258"/>
      <c r="M366" s="259"/>
      <c r="N366" s="260"/>
      <c r="O366" s="260"/>
      <c r="P366" s="260"/>
      <c r="Q366" s="260"/>
      <c r="R366" s="260"/>
      <c r="S366" s="260"/>
      <c r="T366" s="261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2" t="s">
        <v>176</v>
      </c>
      <c r="AU366" s="262" t="s">
        <v>92</v>
      </c>
      <c r="AV366" s="14" t="s">
        <v>92</v>
      </c>
      <c r="AW366" s="14" t="s">
        <v>36</v>
      </c>
      <c r="AX366" s="14" t="s">
        <v>83</v>
      </c>
      <c r="AY366" s="262" t="s">
        <v>266</v>
      </c>
    </row>
    <row r="367" s="14" customFormat="1">
      <c r="A367" s="14"/>
      <c r="B367" s="252"/>
      <c r="C367" s="253"/>
      <c r="D367" s="243" t="s">
        <v>176</v>
      </c>
      <c r="E367" s="254" t="s">
        <v>1</v>
      </c>
      <c r="F367" s="255" t="s">
        <v>576</v>
      </c>
      <c r="G367" s="253"/>
      <c r="H367" s="256">
        <v>2</v>
      </c>
      <c r="I367" s="257"/>
      <c r="J367" s="253"/>
      <c r="K367" s="253"/>
      <c r="L367" s="258"/>
      <c r="M367" s="259"/>
      <c r="N367" s="260"/>
      <c r="O367" s="260"/>
      <c r="P367" s="260"/>
      <c r="Q367" s="260"/>
      <c r="R367" s="260"/>
      <c r="S367" s="260"/>
      <c r="T367" s="261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2" t="s">
        <v>176</v>
      </c>
      <c r="AU367" s="262" t="s">
        <v>92</v>
      </c>
      <c r="AV367" s="14" t="s">
        <v>92</v>
      </c>
      <c r="AW367" s="14" t="s">
        <v>36</v>
      </c>
      <c r="AX367" s="14" t="s">
        <v>83</v>
      </c>
      <c r="AY367" s="262" t="s">
        <v>266</v>
      </c>
    </row>
    <row r="368" s="14" customFormat="1">
      <c r="A368" s="14"/>
      <c r="B368" s="252"/>
      <c r="C368" s="253"/>
      <c r="D368" s="243" t="s">
        <v>176</v>
      </c>
      <c r="E368" s="254" t="s">
        <v>1</v>
      </c>
      <c r="F368" s="255" t="s">
        <v>577</v>
      </c>
      <c r="G368" s="253"/>
      <c r="H368" s="256">
        <v>1</v>
      </c>
      <c r="I368" s="257"/>
      <c r="J368" s="253"/>
      <c r="K368" s="253"/>
      <c r="L368" s="258"/>
      <c r="M368" s="259"/>
      <c r="N368" s="260"/>
      <c r="O368" s="260"/>
      <c r="P368" s="260"/>
      <c r="Q368" s="260"/>
      <c r="R368" s="260"/>
      <c r="S368" s="260"/>
      <c r="T368" s="261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2" t="s">
        <v>176</v>
      </c>
      <c r="AU368" s="262" t="s">
        <v>92</v>
      </c>
      <c r="AV368" s="14" t="s">
        <v>92</v>
      </c>
      <c r="AW368" s="14" t="s">
        <v>36</v>
      </c>
      <c r="AX368" s="14" t="s">
        <v>83</v>
      </c>
      <c r="AY368" s="262" t="s">
        <v>266</v>
      </c>
    </row>
    <row r="369" s="14" customFormat="1">
      <c r="A369" s="14"/>
      <c r="B369" s="252"/>
      <c r="C369" s="253"/>
      <c r="D369" s="243" t="s">
        <v>176</v>
      </c>
      <c r="E369" s="254" t="s">
        <v>1</v>
      </c>
      <c r="F369" s="255" t="s">
        <v>578</v>
      </c>
      <c r="G369" s="253"/>
      <c r="H369" s="256">
        <v>1</v>
      </c>
      <c r="I369" s="257"/>
      <c r="J369" s="253"/>
      <c r="K369" s="253"/>
      <c r="L369" s="258"/>
      <c r="M369" s="259"/>
      <c r="N369" s="260"/>
      <c r="O369" s="260"/>
      <c r="P369" s="260"/>
      <c r="Q369" s="260"/>
      <c r="R369" s="260"/>
      <c r="S369" s="260"/>
      <c r="T369" s="261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2" t="s">
        <v>176</v>
      </c>
      <c r="AU369" s="262" t="s">
        <v>92</v>
      </c>
      <c r="AV369" s="14" t="s">
        <v>92</v>
      </c>
      <c r="AW369" s="14" t="s">
        <v>36</v>
      </c>
      <c r="AX369" s="14" t="s">
        <v>83</v>
      </c>
      <c r="AY369" s="262" t="s">
        <v>266</v>
      </c>
    </row>
    <row r="370" s="15" customFormat="1">
      <c r="A370" s="15"/>
      <c r="B370" s="263"/>
      <c r="C370" s="264"/>
      <c r="D370" s="243" t="s">
        <v>176</v>
      </c>
      <c r="E370" s="265" t="s">
        <v>1</v>
      </c>
      <c r="F370" s="266" t="s">
        <v>276</v>
      </c>
      <c r="G370" s="264"/>
      <c r="H370" s="267">
        <v>36</v>
      </c>
      <c r="I370" s="268"/>
      <c r="J370" s="264"/>
      <c r="K370" s="264"/>
      <c r="L370" s="269"/>
      <c r="M370" s="270"/>
      <c r="N370" s="271"/>
      <c r="O370" s="271"/>
      <c r="P370" s="271"/>
      <c r="Q370" s="271"/>
      <c r="R370" s="271"/>
      <c r="S370" s="271"/>
      <c r="T370" s="272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73" t="s">
        <v>176</v>
      </c>
      <c r="AU370" s="273" t="s">
        <v>92</v>
      </c>
      <c r="AV370" s="15" t="s">
        <v>114</v>
      </c>
      <c r="AW370" s="15" t="s">
        <v>36</v>
      </c>
      <c r="AX370" s="15" t="s">
        <v>90</v>
      </c>
      <c r="AY370" s="273" t="s">
        <v>266</v>
      </c>
    </row>
    <row r="371" s="2" customFormat="1" ht="24.15" customHeight="1">
      <c r="A371" s="39"/>
      <c r="B371" s="40"/>
      <c r="C371" s="292" t="s">
        <v>579</v>
      </c>
      <c r="D371" s="292" t="s">
        <v>580</v>
      </c>
      <c r="E371" s="293" t="s">
        <v>581</v>
      </c>
      <c r="F371" s="294" t="s">
        <v>582</v>
      </c>
      <c r="G371" s="295" t="s">
        <v>353</v>
      </c>
      <c r="H371" s="296">
        <v>99.75</v>
      </c>
      <c r="I371" s="297"/>
      <c r="J371" s="298">
        <f>ROUND(I371*H371,2)</f>
        <v>0</v>
      </c>
      <c r="K371" s="294" t="s">
        <v>1</v>
      </c>
      <c r="L371" s="299"/>
      <c r="M371" s="300" t="s">
        <v>1</v>
      </c>
      <c r="N371" s="301" t="s">
        <v>48</v>
      </c>
      <c r="O371" s="92"/>
      <c r="P371" s="237">
        <f>O371*H371</f>
        <v>0</v>
      </c>
      <c r="Q371" s="237">
        <v>0</v>
      </c>
      <c r="R371" s="237">
        <f>Q371*H371</f>
        <v>0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287</v>
      </c>
      <c r="AT371" s="239" t="s">
        <v>580</v>
      </c>
      <c r="AU371" s="239" t="s">
        <v>92</v>
      </c>
      <c r="AY371" s="18" t="s">
        <v>266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90</v>
      </c>
      <c r="BK371" s="240">
        <f>ROUND(I371*H371,2)</f>
        <v>0</v>
      </c>
      <c r="BL371" s="18" t="s">
        <v>114</v>
      </c>
      <c r="BM371" s="239" t="s">
        <v>583</v>
      </c>
    </row>
    <row r="372" s="13" customFormat="1">
      <c r="A372" s="13"/>
      <c r="B372" s="241"/>
      <c r="C372" s="242"/>
      <c r="D372" s="243" t="s">
        <v>176</v>
      </c>
      <c r="E372" s="244" t="s">
        <v>1</v>
      </c>
      <c r="F372" s="245" t="s">
        <v>569</v>
      </c>
      <c r="G372" s="242"/>
      <c r="H372" s="244" t="s">
        <v>1</v>
      </c>
      <c r="I372" s="246"/>
      <c r="J372" s="242"/>
      <c r="K372" s="242"/>
      <c r="L372" s="247"/>
      <c r="M372" s="248"/>
      <c r="N372" s="249"/>
      <c r="O372" s="249"/>
      <c r="P372" s="249"/>
      <c r="Q372" s="249"/>
      <c r="R372" s="249"/>
      <c r="S372" s="249"/>
      <c r="T372" s="250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1" t="s">
        <v>176</v>
      </c>
      <c r="AU372" s="251" t="s">
        <v>92</v>
      </c>
      <c r="AV372" s="13" t="s">
        <v>90</v>
      </c>
      <c r="AW372" s="13" t="s">
        <v>36</v>
      </c>
      <c r="AX372" s="13" t="s">
        <v>83</v>
      </c>
      <c r="AY372" s="251" t="s">
        <v>266</v>
      </c>
    </row>
    <row r="373" s="14" customFormat="1">
      <c r="A373" s="14"/>
      <c r="B373" s="252"/>
      <c r="C373" s="253"/>
      <c r="D373" s="243" t="s">
        <v>176</v>
      </c>
      <c r="E373" s="254" t="s">
        <v>1</v>
      </c>
      <c r="F373" s="255" t="s">
        <v>584</v>
      </c>
      <c r="G373" s="253"/>
      <c r="H373" s="256">
        <v>50.399999999999999</v>
      </c>
      <c r="I373" s="257"/>
      <c r="J373" s="253"/>
      <c r="K373" s="253"/>
      <c r="L373" s="258"/>
      <c r="M373" s="259"/>
      <c r="N373" s="260"/>
      <c r="O373" s="260"/>
      <c r="P373" s="260"/>
      <c r="Q373" s="260"/>
      <c r="R373" s="260"/>
      <c r="S373" s="260"/>
      <c r="T373" s="261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2" t="s">
        <v>176</v>
      </c>
      <c r="AU373" s="262" t="s">
        <v>92</v>
      </c>
      <c r="AV373" s="14" t="s">
        <v>92</v>
      </c>
      <c r="AW373" s="14" t="s">
        <v>36</v>
      </c>
      <c r="AX373" s="14" t="s">
        <v>83</v>
      </c>
      <c r="AY373" s="262" t="s">
        <v>266</v>
      </c>
    </row>
    <row r="374" s="14" customFormat="1">
      <c r="A374" s="14"/>
      <c r="B374" s="252"/>
      <c r="C374" s="253"/>
      <c r="D374" s="243" t="s">
        <v>176</v>
      </c>
      <c r="E374" s="254" t="s">
        <v>1</v>
      </c>
      <c r="F374" s="255" t="s">
        <v>585</v>
      </c>
      <c r="G374" s="253"/>
      <c r="H374" s="256">
        <v>24.850000000000001</v>
      </c>
      <c r="I374" s="257"/>
      <c r="J374" s="253"/>
      <c r="K374" s="253"/>
      <c r="L374" s="258"/>
      <c r="M374" s="259"/>
      <c r="N374" s="260"/>
      <c r="O374" s="260"/>
      <c r="P374" s="260"/>
      <c r="Q374" s="260"/>
      <c r="R374" s="260"/>
      <c r="S374" s="260"/>
      <c r="T374" s="261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2" t="s">
        <v>176</v>
      </c>
      <c r="AU374" s="262" t="s">
        <v>92</v>
      </c>
      <c r="AV374" s="14" t="s">
        <v>92</v>
      </c>
      <c r="AW374" s="14" t="s">
        <v>36</v>
      </c>
      <c r="AX374" s="14" t="s">
        <v>83</v>
      </c>
      <c r="AY374" s="262" t="s">
        <v>266</v>
      </c>
    </row>
    <row r="375" s="14" customFormat="1">
      <c r="A375" s="14"/>
      <c r="B375" s="252"/>
      <c r="C375" s="253"/>
      <c r="D375" s="243" t="s">
        <v>176</v>
      </c>
      <c r="E375" s="254" t="s">
        <v>1</v>
      </c>
      <c r="F375" s="255" t="s">
        <v>586</v>
      </c>
      <c r="G375" s="253"/>
      <c r="H375" s="256">
        <v>24.5</v>
      </c>
      <c r="I375" s="257"/>
      <c r="J375" s="253"/>
      <c r="K375" s="253"/>
      <c r="L375" s="258"/>
      <c r="M375" s="259"/>
      <c r="N375" s="260"/>
      <c r="O375" s="260"/>
      <c r="P375" s="260"/>
      <c r="Q375" s="260"/>
      <c r="R375" s="260"/>
      <c r="S375" s="260"/>
      <c r="T375" s="261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2" t="s">
        <v>176</v>
      </c>
      <c r="AU375" s="262" t="s">
        <v>92</v>
      </c>
      <c r="AV375" s="14" t="s">
        <v>92</v>
      </c>
      <c r="AW375" s="14" t="s">
        <v>36</v>
      </c>
      <c r="AX375" s="14" t="s">
        <v>83</v>
      </c>
      <c r="AY375" s="262" t="s">
        <v>266</v>
      </c>
    </row>
    <row r="376" s="15" customFormat="1">
      <c r="A376" s="15"/>
      <c r="B376" s="263"/>
      <c r="C376" s="264"/>
      <c r="D376" s="243" t="s">
        <v>176</v>
      </c>
      <c r="E376" s="265" t="s">
        <v>1</v>
      </c>
      <c r="F376" s="266" t="s">
        <v>276</v>
      </c>
      <c r="G376" s="264"/>
      <c r="H376" s="267">
        <v>99.75</v>
      </c>
      <c r="I376" s="268"/>
      <c r="J376" s="264"/>
      <c r="K376" s="264"/>
      <c r="L376" s="269"/>
      <c r="M376" s="270"/>
      <c r="N376" s="271"/>
      <c r="O376" s="271"/>
      <c r="P376" s="271"/>
      <c r="Q376" s="271"/>
      <c r="R376" s="271"/>
      <c r="S376" s="271"/>
      <c r="T376" s="272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3" t="s">
        <v>176</v>
      </c>
      <c r="AU376" s="273" t="s">
        <v>92</v>
      </c>
      <c r="AV376" s="15" t="s">
        <v>114</v>
      </c>
      <c r="AW376" s="15" t="s">
        <v>36</v>
      </c>
      <c r="AX376" s="15" t="s">
        <v>90</v>
      </c>
      <c r="AY376" s="273" t="s">
        <v>266</v>
      </c>
    </row>
    <row r="377" s="2" customFormat="1" ht="24.15" customHeight="1">
      <c r="A377" s="39"/>
      <c r="B377" s="40"/>
      <c r="C377" s="292" t="s">
        <v>340</v>
      </c>
      <c r="D377" s="292" t="s">
        <v>580</v>
      </c>
      <c r="E377" s="293" t="s">
        <v>587</v>
      </c>
      <c r="F377" s="294" t="s">
        <v>588</v>
      </c>
      <c r="G377" s="295" t="s">
        <v>353</v>
      </c>
      <c r="H377" s="296">
        <v>14.25</v>
      </c>
      <c r="I377" s="297"/>
      <c r="J377" s="298">
        <f>ROUND(I377*H377,2)</f>
        <v>0</v>
      </c>
      <c r="K377" s="294" t="s">
        <v>1</v>
      </c>
      <c r="L377" s="299"/>
      <c r="M377" s="300" t="s">
        <v>1</v>
      </c>
      <c r="N377" s="301" t="s">
        <v>48</v>
      </c>
      <c r="O377" s="92"/>
      <c r="P377" s="237">
        <f>O377*H377</f>
        <v>0</v>
      </c>
      <c r="Q377" s="237">
        <v>0</v>
      </c>
      <c r="R377" s="237">
        <f>Q377*H377</f>
        <v>0</v>
      </c>
      <c r="S377" s="237">
        <v>0</v>
      </c>
      <c r="T377" s="238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9" t="s">
        <v>287</v>
      </c>
      <c r="AT377" s="239" t="s">
        <v>580</v>
      </c>
      <c r="AU377" s="239" t="s">
        <v>92</v>
      </c>
      <c r="AY377" s="18" t="s">
        <v>266</v>
      </c>
      <c r="BE377" s="240">
        <f>IF(N377="základní",J377,0)</f>
        <v>0</v>
      </c>
      <c r="BF377" s="240">
        <f>IF(N377="snížená",J377,0)</f>
        <v>0</v>
      </c>
      <c r="BG377" s="240">
        <f>IF(N377="zákl. přenesená",J377,0)</f>
        <v>0</v>
      </c>
      <c r="BH377" s="240">
        <f>IF(N377="sníž. přenesená",J377,0)</f>
        <v>0</v>
      </c>
      <c r="BI377" s="240">
        <f>IF(N377="nulová",J377,0)</f>
        <v>0</v>
      </c>
      <c r="BJ377" s="18" t="s">
        <v>90</v>
      </c>
      <c r="BK377" s="240">
        <f>ROUND(I377*H377,2)</f>
        <v>0</v>
      </c>
      <c r="BL377" s="18" t="s">
        <v>114</v>
      </c>
      <c r="BM377" s="239" t="s">
        <v>589</v>
      </c>
    </row>
    <row r="378" s="13" customFormat="1">
      <c r="A378" s="13"/>
      <c r="B378" s="241"/>
      <c r="C378" s="242"/>
      <c r="D378" s="243" t="s">
        <v>176</v>
      </c>
      <c r="E378" s="244" t="s">
        <v>1</v>
      </c>
      <c r="F378" s="245" t="s">
        <v>569</v>
      </c>
      <c r="G378" s="242"/>
      <c r="H378" s="244" t="s">
        <v>1</v>
      </c>
      <c r="I378" s="246"/>
      <c r="J378" s="242"/>
      <c r="K378" s="242"/>
      <c r="L378" s="247"/>
      <c r="M378" s="248"/>
      <c r="N378" s="249"/>
      <c r="O378" s="249"/>
      <c r="P378" s="249"/>
      <c r="Q378" s="249"/>
      <c r="R378" s="249"/>
      <c r="S378" s="249"/>
      <c r="T378" s="25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1" t="s">
        <v>176</v>
      </c>
      <c r="AU378" s="251" t="s">
        <v>92</v>
      </c>
      <c r="AV378" s="13" t="s">
        <v>90</v>
      </c>
      <c r="AW378" s="13" t="s">
        <v>36</v>
      </c>
      <c r="AX378" s="13" t="s">
        <v>83</v>
      </c>
      <c r="AY378" s="251" t="s">
        <v>266</v>
      </c>
    </row>
    <row r="379" s="14" customFormat="1">
      <c r="A379" s="14"/>
      <c r="B379" s="252"/>
      <c r="C379" s="253"/>
      <c r="D379" s="243" t="s">
        <v>176</v>
      </c>
      <c r="E379" s="254" t="s">
        <v>1</v>
      </c>
      <c r="F379" s="255" t="s">
        <v>590</v>
      </c>
      <c r="G379" s="253"/>
      <c r="H379" s="256">
        <v>7.2000000000000002</v>
      </c>
      <c r="I379" s="257"/>
      <c r="J379" s="253"/>
      <c r="K379" s="253"/>
      <c r="L379" s="258"/>
      <c r="M379" s="259"/>
      <c r="N379" s="260"/>
      <c r="O379" s="260"/>
      <c r="P379" s="260"/>
      <c r="Q379" s="260"/>
      <c r="R379" s="260"/>
      <c r="S379" s="260"/>
      <c r="T379" s="261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2" t="s">
        <v>176</v>
      </c>
      <c r="AU379" s="262" t="s">
        <v>92</v>
      </c>
      <c r="AV379" s="14" t="s">
        <v>92</v>
      </c>
      <c r="AW379" s="14" t="s">
        <v>36</v>
      </c>
      <c r="AX379" s="14" t="s">
        <v>83</v>
      </c>
      <c r="AY379" s="262" t="s">
        <v>266</v>
      </c>
    </row>
    <row r="380" s="14" customFormat="1">
      <c r="A380" s="14"/>
      <c r="B380" s="252"/>
      <c r="C380" s="253"/>
      <c r="D380" s="243" t="s">
        <v>176</v>
      </c>
      <c r="E380" s="254" t="s">
        <v>1</v>
      </c>
      <c r="F380" s="255" t="s">
        <v>591</v>
      </c>
      <c r="G380" s="253"/>
      <c r="H380" s="256">
        <v>3.5499999999999998</v>
      </c>
      <c r="I380" s="257"/>
      <c r="J380" s="253"/>
      <c r="K380" s="253"/>
      <c r="L380" s="258"/>
      <c r="M380" s="259"/>
      <c r="N380" s="260"/>
      <c r="O380" s="260"/>
      <c r="P380" s="260"/>
      <c r="Q380" s="260"/>
      <c r="R380" s="260"/>
      <c r="S380" s="260"/>
      <c r="T380" s="261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2" t="s">
        <v>176</v>
      </c>
      <c r="AU380" s="262" t="s">
        <v>92</v>
      </c>
      <c r="AV380" s="14" t="s">
        <v>92</v>
      </c>
      <c r="AW380" s="14" t="s">
        <v>36</v>
      </c>
      <c r="AX380" s="14" t="s">
        <v>83</v>
      </c>
      <c r="AY380" s="262" t="s">
        <v>266</v>
      </c>
    </row>
    <row r="381" s="14" customFormat="1">
      <c r="A381" s="14"/>
      <c r="B381" s="252"/>
      <c r="C381" s="253"/>
      <c r="D381" s="243" t="s">
        <v>176</v>
      </c>
      <c r="E381" s="254" t="s">
        <v>1</v>
      </c>
      <c r="F381" s="255" t="s">
        <v>592</v>
      </c>
      <c r="G381" s="253"/>
      <c r="H381" s="256">
        <v>3.5</v>
      </c>
      <c r="I381" s="257"/>
      <c r="J381" s="253"/>
      <c r="K381" s="253"/>
      <c r="L381" s="258"/>
      <c r="M381" s="259"/>
      <c r="N381" s="260"/>
      <c r="O381" s="260"/>
      <c r="P381" s="260"/>
      <c r="Q381" s="260"/>
      <c r="R381" s="260"/>
      <c r="S381" s="260"/>
      <c r="T381" s="261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2" t="s">
        <v>176</v>
      </c>
      <c r="AU381" s="262" t="s">
        <v>92</v>
      </c>
      <c r="AV381" s="14" t="s">
        <v>92</v>
      </c>
      <c r="AW381" s="14" t="s">
        <v>36</v>
      </c>
      <c r="AX381" s="14" t="s">
        <v>83</v>
      </c>
      <c r="AY381" s="262" t="s">
        <v>266</v>
      </c>
    </row>
    <row r="382" s="15" customFormat="1">
      <c r="A382" s="15"/>
      <c r="B382" s="263"/>
      <c r="C382" s="264"/>
      <c r="D382" s="243" t="s">
        <v>176</v>
      </c>
      <c r="E382" s="265" t="s">
        <v>1</v>
      </c>
      <c r="F382" s="266" t="s">
        <v>276</v>
      </c>
      <c r="G382" s="264"/>
      <c r="H382" s="267">
        <v>14.25</v>
      </c>
      <c r="I382" s="268"/>
      <c r="J382" s="264"/>
      <c r="K382" s="264"/>
      <c r="L382" s="269"/>
      <c r="M382" s="270"/>
      <c r="N382" s="271"/>
      <c r="O382" s="271"/>
      <c r="P382" s="271"/>
      <c r="Q382" s="271"/>
      <c r="R382" s="271"/>
      <c r="S382" s="271"/>
      <c r="T382" s="272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73" t="s">
        <v>176</v>
      </c>
      <c r="AU382" s="273" t="s">
        <v>92</v>
      </c>
      <c r="AV382" s="15" t="s">
        <v>114</v>
      </c>
      <c r="AW382" s="15" t="s">
        <v>36</v>
      </c>
      <c r="AX382" s="15" t="s">
        <v>90</v>
      </c>
      <c r="AY382" s="273" t="s">
        <v>266</v>
      </c>
    </row>
    <row r="383" s="2" customFormat="1" ht="24.15" customHeight="1">
      <c r="A383" s="39"/>
      <c r="B383" s="40"/>
      <c r="C383" s="292" t="s">
        <v>593</v>
      </c>
      <c r="D383" s="292" t="s">
        <v>580</v>
      </c>
      <c r="E383" s="293" t="s">
        <v>594</v>
      </c>
      <c r="F383" s="294" t="s">
        <v>595</v>
      </c>
      <c r="G383" s="295" t="s">
        <v>353</v>
      </c>
      <c r="H383" s="296">
        <v>14.25</v>
      </c>
      <c r="I383" s="297"/>
      <c r="J383" s="298">
        <f>ROUND(I383*H383,2)</f>
        <v>0</v>
      </c>
      <c r="K383" s="294" t="s">
        <v>1</v>
      </c>
      <c r="L383" s="299"/>
      <c r="M383" s="300" t="s">
        <v>1</v>
      </c>
      <c r="N383" s="301" t="s">
        <v>48</v>
      </c>
      <c r="O383" s="92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287</v>
      </c>
      <c r="AT383" s="239" t="s">
        <v>580</v>
      </c>
      <c r="AU383" s="239" t="s">
        <v>92</v>
      </c>
      <c r="AY383" s="18" t="s">
        <v>266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90</v>
      </c>
      <c r="BK383" s="240">
        <f>ROUND(I383*H383,2)</f>
        <v>0</v>
      </c>
      <c r="BL383" s="18" t="s">
        <v>114</v>
      </c>
      <c r="BM383" s="239" t="s">
        <v>596</v>
      </c>
    </row>
    <row r="384" s="13" customFormat="1">
      <c r="A384" s="13"/>
      <c r="B384" s="241"/>
      <c r="C384" s="242"/>
      <c r="D384" s="243" t="s">
        <v>176</v>
      </c>
      <c r="E384" s="244" t="s">
        <v>1</v>
      </c>
      <c r="F384" s="245" t="s">
        <v>569</v>
      </c>
      <c r="G384" s="242"/>
      <c r="H384" s="244" t="s">
        <v>1</v>
      </c>
      <c r="I384" s="246"/>
      <c r="J384" s="242"/>
      <c r="K384" s="242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176</v>
      </c>
      <c r="AU384" s="251" t="s">
        <v>92</v>
      </c>
      <c r="AV384" s="13" t="s">
        <v>90</v>
      </c>
      <c r="AW384" s="13" t="s">
        <v>36</v>
      </c>
      <c r="AX384" s="13" t="s">
        <v>83</v>
      </c>
      <c r="AY384" s="251" t="s">
        <v>266</v>
      </c>
    </row>
    <row r="385" s="14" customFormat="1">
      <c r="A385" s="14"/>
      <c r="B385" s="252"/>
      <c r="C385" s="253"/>
      <c r="D385" s="243" t="s">
        <v>176</v>
      </c>
      <c r="E385" s="254" t="s">
        <v>1</v>
      </c>
      <c r="F385" s="255" t="s">
        <v>597</v>
      </c>
      <c r="G385" s="253"/>
      <c r="H385" s="256">
        <v>7.2000000000000002</v>
      </c>
      <c r="I385" s="257"/>
      <c r="J385" s="253"/>
      <c r="K385" s="253"/>
      <c r="L385" s="258"/>
      <c r="M385" s="259"/>
      <c r="N385" s="260"/>
      <c r="O385" s="260"/>
      <c r="P385" s="260"/>
      <c r="Q385" s="260"/>
      <c r="R385" s="260"/>
      <c r="S385" s="260"/>
      <c r="T385" s="261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2" t="s">
        <v>176</v>
      </c>
      <c r="AU385" s="262" t="s">
        <v>92</v>
      </c>
      <c r="AV385" s="14" t="s">
        <v>92</v>
      </c>
      <c r="AW385" s="14" t="s">
        <v>36</v>
      </c>
      <c r="AX385" s="14" t="s">
        <v>83</v>
      </c>
      <c r="AY385" s="262" t="s">
        <v>266</v>
      </c>
    </row>
    <row r="386" s="14" customFormat="1">
      <c r="A386" s="14"/>
      <c r="B386" s="252"/>
      <c r="C386" s="253"/>
      <c r="D386" s="243" t="s">
        <v>176</v>
      </c>
      <c r="E386" s="254" t="s">
        <v>1</v>
      </c>
      <c r="F386" s="255" t="s">
        <v>598</v>
      </c>
      <c r="G386" s="253"/>
      <c r="H386" s="256">
        <v>3.5499999999999998</v>
      </c>
      <c r="I386" s="257"/>
      <c r="J386" s="253"/>
      <c r="K386" s="253"/>
      <c r="L386" s="258"/>
      <c r="M386" s="259"/>
      <c r="N386" s="260"/>
      <c r="O386" s="260"/>
      <c r="P386" s="260"/>
      <c r="Q386" s="260"/>
      <c r="R386" s="260"/>
      <c r="S386" s="260"/>
      <c r="T386" s="261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2" t="s">
        <v>176</v>
      </c>
      <c r="AU386" s="262" t="s">
        <v>92</v>
      </c>
      <c r="AV386" s="14" t="s">
        <v>92</v>
      </c>
      <c r="AW386" s="14" t="s">
        <v>36</v>
      </c>
      <c r="AX386" s="14" t="s">
        <v>83</v>
      </c>
      <c r="AY386" s="262" t="s">
        <v>266</v>
      </c>
    </row>
    <row r="387" s="14" customFormat="1">
      <c r="A387" s="14"/>
      <c r="B387" s="252"/>
      <c r="C387" s="253"/>
      <c r="D387" s="243" t="s">
        <v>176</v>
      </c>
      <c r="E387" s="254" t="s">
        <v>1</v>
      </c>
      <c r="F387" s="255" t="s">
        <v>599</v>
      </c>
      <c r="G387" s="253"/>
      <c r="H387" s="256">
        <v>3.5</v>
      </c>
      <c r="I387" s="257"/>
      <c r="J387" s="253"/>
      <c r="K387" s="253"/>
      <c r="L387" s="258"/>
      <c r="M387" s="259"/>
      <c r="N387" s="260"/>
      <c r="O387" s="260"/>
      <c r="P387" s="260"/>
      <c r="Q387" s="260"/>
      <c r="R387" s="260"/>
      <c r="S387" s="260"/>
      <c r="T387" s="261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2" t="s">
        <v>176</v>
      </c>
      <c r="AU387" s="262" t="s">
        <v>92</v>
      </c>
      <c r="AV387" s="14" t="s">
        <v>92</v>
      </c>
      <c r="AW387" s="14" t="s">
        <v>36</v>
      </c>
      <c r="AX387" s="14" t="s">
        <v>83</v>
      </c>
      <c r="AY387" s="262" t="s">
        <v>266</v>
      </c>
    </row>
    <row r="388" s="15" customFormat="1">
      <c r="A388" s="15"/>
      <c r="B388" s="263"/>
      <c r="C388" s="264"/>
      <c r="D388" s="243" t="s">
        <v>176</v>
      </c>
      <c r="E388" s="265" t="s">
        <v>1</v>
      </c>
      <c r="F388" s="266" t="s">
        <v>276</v>
      </c>
      <c r="G388" s="264"/>
      <c r="H388" s="267">
        <v>14.25</v>
      </c>
      <c r="I388" s="268"/>
      <c r="J388" s="264"/>
      <c r="K388" s="264"/>
      <c r="L388" s="269"/>
      <c r="M388" s="270"/>
      <c r="N388" s="271"/>
      <c r="O388" s="271"/>
      <c r="P388" s="271"/>
      <c r="Q388" s="271"/>
      <c r="R388" s="271"/>
      <c r="S388" s="271"/>
      <c r="T388" s="272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73" t="s">
        <v>176</v>
      </c>
      <c r="AU388" s="273" t="s">
        <v>92</v>
      </c>
      <c r="AV388" s="15" t="s">
        <v>114</v>
      </c>
      <c r="AW388" s="15" t="s">
        <v>36</v>
      </c>
      <c r="AX388" s="15" t="s">
        <v>90</v>
      </c>
      <c r="AY388" s="273" t="s">
        <v>266</v>
      </c>
    </row>
    <row r="389" s="2" customFormat="1" ht="55.5" customHeight="1">
      <c r="A389" s="39"/>
      <c r="B389" s="40"/>
      <c r="C389" s="228" t="s">
        <v>343</v>
      </c>
      <c r="D389" s="228" t="s">
        <v>268</v>
      </c>
      <c r="E389" s="229" t="s">
        <v>600</v>
      </c>
      <c r="F389" s="230" t="s">
        <v>601</v>
      </c>
      <c r="G389" s="231" t="s">
        <v>302</v>
      </c>
      <c r="H389" s="232">
        <v>4.7240000000000002</v>
      </c>
      <c r="I389" s="233"/>
      <c r="J389" s="234">
        <f>ROUND(I389*H389,2)</f>
        <v>0</v>
      </c>
      <c r="K389" s="230" t="s">
        <v>272</v>
      </c>
      <c r="L389" s="45"/>
      <c r="M389" s="235" t="s">
        <v>1</v>
      </c>
      <c r="N389" s="236" t="s">
        <v>48</v>
      </c>
      <c r="O389" s="92"/>
      <c r="P389" s="237">
        <f>O389*H389</f>
        <v>0</v>
      </c>
      <c r="Q389" s="237">
        <v>0</v>
      </c>
      <c r="R389" s="237">
        <f>Q389*H389</f>
        <v>0</v>
      </c>
      <c r="S389" s="237">
        <v>0</v>
      </c>
      <c r="T389" s="238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9" t="s">
        <v>114</v>
      </c>
      <c r="AT389" s="239" t="s">
        <v>268</v>
      </c>
      <c r="AU389" s="239" t="s">
        <v>92</v>
      </c>
      <c r="AY389" s="18" t="s">
        <v>266</v>
      </c>
      <c r="BE389" s="240">
        <f>IF(N389="základní",J389,0)</f>
        <v>0</v>
      </c>
      <c r="BF389" s="240">
        <f>IF(N389="snížená",J389,0)</f>
        <v>0</v>
      </c>
      <c r="BG389" s="240">
        <f>IF(N389="zákl. přenesená",J389,0)</f>
        <v>0</v>
      </c>
      <c r="BH389" s="240">
        <f>IF(N389="sníž. přenesená",J389,0)</f>
        <v>0</v>
      </c>
      <c r="BI389" s="240">
        <f>IF(N389="nulová",J389,0)</f>
        <v>0</v>
      </c>
      <c r="BJ389" s="18" t="s">
        <v>90</v>
      </c>
      <c r="BK389" s="240">
        <f>ROUND(I389*H389,2)</f>
        <v>0</v>
      </c>
      <c r="BL389" s="18" t="s">
        <v>114</v>
      </c>
      <c r="BM389" s="239" t="s">
        <v>602</v>
      </c>
    </row>
    <row r="390" s="13" customFormat="1">
      <c r="A390" s="13"/>
      <c r="B390" s="241"/>
      <c r="C390" s="242"/>
      <c r="D390" s="243" t="s">
        <v>176</v>
      </c>
      <c r="E390" s="244" t="s">
        <v>1</v>
      </c>
      <c r="F390" s="245" t="s">
        <v>569</v>
      </c>
      <c r="G390" s="242"/>
      <c r="H390" s="244" t="s">
        <v>1</v>
      </c>
      <c r="I390" s="246"/>
      <c r="J390" s="242"/>
      <c r="K390" s="242"/>
      <c r="L390" s="247"/>
      <c r="M390" s="248"/>
      <c r="N390" s="249"/>
      <c r="O390" s="249"/>
      <c r="P390" s="249"/>
      <c r="Q390" s="249"/>
      <c r="R390" s="249"/>
      <c r="S390" s="249"/>
      <c r="T390" s="25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1" t="s">
        <v>176</v>
      </c>
      <c r="AU390" s="251" t="s">
        <v>92</v>
      </c>
      <c r="AV390" s="13" t="s">
        <v>90</v>
      </c>
      <c r="AW390" s="13" t="s">
        <v>36</v>
      </c>
      <c r="AX390" s="13" t="s">
        <v>83</v>
      </c>
      <c r="AY390" s="251" t="s">
        <v>266</v>
      </c>
    </row>
    <row r="391" s="13" customFormat="1">
      <c r="A391" s="13"/>
      <c r="B391" s="241"/>
      <c r="C391" s="242"/>
      <c r="D391" s="243" t="s">
        <v>176</v>
      </c>
      <c r="E391" s="244" t="s">
        <v>1</v>
      </c>
      <c r="F391" s="245" t="s">
        <v>603</v>
      </c>
      <c r="G391" s="242"/>
      <c r="H391" s="244" t="s">
        <v>1</v>
      </c>
      <c r="I391" s="246"/>
      <c r="J391" s="242"/>
      <c r="K391" s="242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176</v>
      </c>
      <c r="AU391" s="251" t="s">
        <v>92</v>
      </c>
      <c r="AV391" s="13" t="s">
        <v>90</v>
      </c>
      <c r="AW391" s="13" t="s">
        <v>36</v>
      </c>
      <c r="AX391" s="13" t="s">
        <v>83</v>
      </c>
      <c r="AY391" s="251" t="s">
        <v>266</v>
      </c>
    </row>
    <row r="392" s="14" customFormat="1">
      <c r="A392" s="14"/>
      <c r="B392" s="252"/>
      <c r="C392" s="253"/>
      <c r="D392" s="243" t="s">
        <v>176</v>
      </c>
      <c r="E392" s="254" t="s">
        <v>1</v>
      </c>
      <c r="F392" s="255" t="s">
        <v>604</v>
      </c>
      <c r="G392" s="253"/>
      <c r="H392" s="256">
        <v>2.4089999999999998</v>
      </c>
      <c r="I392" s="257"/>
      <c r="J392" s="253"/>
      <c r="K392" s="253"/>
      <c r="L392" s="258"/>
      <c r="M392" s="259"/>
      <c r="N392" s="260"/>
      <c r="O392" s="260"/>
      <c r="P392" s="260"/>
      <c r="Q392" s="260"/>
      <c r="R392" s="260"/>
      <c r="S392" s="260"/>
      <c r="T392" s="261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2" t="s">
        <v>176</v>
      </c>
      <c r="AU392" s="262" t="s">
        <v>92</v>
      </c>
      <c r="AV392" s="14" t="s">
        <v>92</v>
      </c>
      <c r="AW392" s="14" t="s">
        <v>36</v>
      </c>
      <c r="AX392" s="14" t="s">
        <v>83</v>
      </c>
      <c r="AY392" s="262" t="s">
        <v>266</v>
      </c>
    </row>
    <row r="393" s="14" customFormat="1">
      <c r="A393" s="14"/>
      <c r="B393" s="252"/>
      <c r="C393" s="253"/>
      <c r="D393" s="243" t="s">
        <v>176</v>
      </c>
      <c r="E393" s="254" t="s">
        <v>1</v>
      </c>
      <c r="F393" s="255" t="s">
        <v>605</v>
      </c>
      <c r="G393" s="253"/>
      <c r="H393" s="256">
        <v>0.66600000000000004</v>
      </c>
      <c r="I393" s="257"/>
      <c r="J393" s="253"/>
      <c r="K393" s="253"/>
      <c r="L393" s="258"/>
      <c r="M393" s="259"/>
      <c r="N393" s="260"/>
      <c r="O393" s="260"/>
      <c r="P393" s="260"/>
      <c r="Q393" s="260"/>
      <c r="R393" s="260"/>
      <c r="S393" s="260"/>
      <c r="T393" s="261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2" t="s">
        <v>176</v>
      </c>
      <c r="AU393" s="262" t="s">
        <v>92</v>
      </c>
      <c r="AV393" s="14" t="s">
        <v>92</v>
      </c>
      <c r="AW393" s="14" t="s">
        <v>36</v>
      </c>
      <c r="AX393" s="14" t="s">
        <v>83</v>
      </c>
      <c r="AY393" s="262" t="s">
        <v>266</v>
      </c>
    </row>
    <row r="394" s="13" customFormat="1">
      <c r="A394" s="13"/>
      <c r="B394" s="241"/>
      <c r="C394" s="242"/>
      <c r="D394" s="243" t="s">
        <v>176</v>
      </c>
      <c r="E394" s="244" t="s">
        <v>1</v>
      </c>
      <c r="F394" s="245" t="s">
        <v>606</v>
      </c>
      <c r="G394" s="242"/>
      <c r="H394" s="244" t="s">
        <v>1</v>
      </c>
      <c r="I394" s="246"/>
      <c r="J394" s="242"/>
      <c r="K394" s="242"/>
      <c r="L394" s="247"/>
      <c r="M394" s="248"/>
      <c r="N394" s="249"/>
      <c r="O394" s="249"/>
      <c r="P394" s="249"/>
      <c r="Q394" s="249"/>
      <c r="R394" s="249"/>
      <c r="S394" s="249"/>
      <c r="T394" s="25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1" t="s">
        <v>176</v>
      </c>
      <c r="AU394" s="251" t="s">
        <v>92</v>
      </c>
      <c r="AV394" s="13" t="s">
        <v>90</v>
      </c>
      <c r="AW394" s="13" t="s">
        <v>36</v>
      </c>
      <c r="AX394" s="13" t="s">
        <v>83</v>
      </c>
      <c r="AY394" s="251" t="s">
        <v>266</v>
      </c>
    </row>
    <row r="395" s="14" customFormat="1">
      <c r="A395" s="14"/>
      <c r="B395" s="252"/>
      <c r="C395" s="253"/>
      <c r="D395" s="243" t="s">
        <v>176</v>
      </c>
      <c r="E395" s="254" t="s">
        <v>1</v>
      </c>
      <c r="F395" s="255" t="s">
        <v>607</v>
      </c>
      <c r="G395" s="253"/>
      <c r="H395" s="256">
        <v>0.28100000000000003</v>
      </c>
      <c r="I395" s="257"/>
      <c r="J395" s="253"/>
      <c r="K395" s="253"/>
      <c r="L395" s="258"/>
      <c r="M395" s="259"/>
      <c r="N395" s="260"/>
      <c r="O395" s="260"/>
      <c r="P395" s="260"/>
      <c r="Q395" s="260"/>
      <c r="R395" s="260"/>
      <c r="S395" s="260"/>
      <c r="T395" s="261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2" t="s">
        <v>176</v>
      </c>
      <c r="AU395" s="262" t="s">
        <v>92</v>
      </c>
      <c r="AV395" s="14" t="s">
        <v>92</v>
      </c>
      <c r="AW395" s="14" t="s">
        <v>36</v>
      </c>
      <c r="AX395" s="14" t="s">
        <v>83</v>
      </c>
      <c r="AY395" s="262" t="s">
        <v>266</v>
      </c>
    </row>
    <row r="396" s="14" customFormat="1">
      <c r="A396" s="14"/>
      <c r="B396" s="252"/>
      <c r="C396" s="253"/>
      <c r="D396" s="243" t="s">
        <v>176</v>
      </c>
      <c r="E396" s="254" t="s">
        <v>1</v>
      </c>
      <c r="F396" s="255" t="s">
        <v>608</v>
      </c>
      <c r="G396" s="253"/>
      <c r="H396" s="256">
        <v>0.375</v>
      </c>
      <c r="I396" s="257"/>
      <c r="J396" s="253"/>
      <c r="K396" s="253"/>
      <c r="L396" s="258"/>
      <c r="M396" s="259"/>
      <c r="N396" s="260"/>
      <c r="O396" s="260"/>
      <c r="P396" s="260"/>
      <c r="Q396" s="260"/>
      <c r="R396" s="260"/>
      <c r="S396" s="260"/>
      <c r="T396" s="261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2" t="s">
        <v>176</v>
      </c>
      <c r="AU396" s="262" t="s">
        <v>92</v>
      </c>
      <c r="AV396" s="14" t="s">
        <v>92</v>
      </c>
      <c r="AW396" s="14" t="s">
        <v>36</v>
      </c>
      <c r="AX396" s="14" t="s">
        <v>83</v>
      </c>
      <c r="AY396" s="262" t="s">
        <v>266</v>
      </c>
    </row>
    <row r="397" s="14" customFormat="1">
      <c r="A397" s="14"/>
      <c r="B397" s="252"/>
      <c r="C397" s="253"/>
      <c r="D397" s="243" t="s">
        <v>176</v>
      </c>
      <c r="E397" s="254" t="s">
        <v>1</v>
      </c>
      <c r="F397" s="255" t="s">
        <v>609</v>
      </c>
      <c r="G397" s="253"/>
      <c r="H397" s="256">
        <v>0.113</v>
      </c>
      <c r="I397" s="257"/>
      <c r="J397" s="253"/>
      <c r="K397" s="253"/>
      <c r="L397" s="258"/>
      <c r="M397" s="259"/>
      <c r="N397" s="260"/>
      <c r="O397" s="260"/>
      <c r="P397" s="260"/>
      <c r="Q397" s="260"/>
      <c r="R397" s="260"/>
      <c r="S397" s="260"/>
      <c r="T397" s="261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2" t="s">
        <v>176</v>
      </c>
      <c r="AU397" s="262" t="s">
        <v>92</v>
      </c>
      <c r="AV397" s="14" t="s">
        <v>92</v>
      </c>
      <c r="AW397" s="14" t="s">
        <v>36</v>
      </c>
      <c r="AX397" s="14" t="s">
        <v>83</v>
      </c>
      <c r="AY397" s="262" t="s">
        <v>266</v>
      </c>
    </row>
    <row r="398" s="14" customFormat="1">
      <c r="A398" s="14"/>
      <c r="B398" s="252"/>
      <c r="C398" s="253"/>
      <c r="D398" s="243" t="s">
        <v>176</v>
      </c>
      <c r="E398" s="254" t="s">
        <v>1</v>
      </c>
      <c r="F398" s="255" t="s">
        <v>610</v>
      </c>
      <c r="G398" s="253"/>
      <c r="H398" s="256">
        <v>0.40500000000000003</v>
      </c>
      <c r="I398" s="257"/>
      <c r="J398" s="253"/>
      <c r="K398" s="253"/>
      <c r="L398" s="258"/>
      <c r="M398" s="259"/>
      <c r="N398" s="260"/>
      <c r="O398" s="260"/>
      <c r="P398" s="260"/>
      <c r="Q398" s="260"/>
      <c r="R398" s="260"/>
      <c r="S398" s="260"/>
      <c r="T398" s="261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2" t="s">
        <v>176</v>
      </c>
      <c r="AU398" s="262" t="s">
        <v>92</v>
      </c>
      <c r="AV398" s="14" t="s">
        <v>92</v>
      </c>
      <c r="AW398" s="14" t="s">
        <v>36</v>
      </c>
      <c r="AX398" s="14" t="s">
        <v>83</v>
      </c>
      <c r="AY398" s="262" t="s">
        <v>266</v>
      </c>
    </row>
    <row r="399" s="16" customFormat="1">
      <c r="A399" s="16"/>
      <c r="B399" s="281"/>
      <c r="C399" s="282"/>
      <c r="D399" s="243" t="s">
        <v>176</v>
      </c>
      <c r="E399" s="283" t="s">
        <v>1</v>
      </c>
      <c r="F399" s="284" t="s">
        <v>448</v>
      </c>
      <c r="G399" s="282"/>
      <c r="H399" s="285">
        <v>4.2489999999999997</v>
      </c>
      <c r="I399" s="286"/>
      <c r="J399" s="282"/>
      <c r="K399" s="282"/>
      <c r="L399" s="287"/>
      <c r="M399" s="288"/>
      <c r="N399" s="289"/>
      <c r="O399" s="289"/>
      <c r="P399" s="289"/>
      <c r="Q399" s="289"/>
      <c r="R399" s="289"/>
      <c r="S399" s="289"/>
      <c r="T399" s="290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T399" s="291" t="s">
        <v>176</v>
      </c>
      <c r="AU399" s="291" t="s">
        <v>92</v>
      </c>
      <c r="AV399" s="16" t="s">
        <v>103</v>
      </c>
      <c r="AW399" s="16" t="s">
        <v>36</v>
      </c>
      <c r="AX399" s="16" t="s">
        <v>83</v>
      </c>
      <c r="AY399" s="291" t="s">
        <v>266</v>
      </c>
    </row>
    <row r="400" s="13" customFormat="1">
      <c r="A400" s="13"/>
      <c r="B400" s="241"/>
      <c r="C400" s="242"/>
      <c r="D400" s="243" t="s">
        <v>176</v>
      </c>
      <c r="E400" s="244" t="s">
        <v>1</v>
      </c>
      <c r="F400" s="245" t="s">
        <v>517</v>
      </c>
      <c r="G400" s="242"/>
      <c r="H400" s="244" t="s">
        <v>1</v>
      </c>
      <c r="I400" s="246"/>
      <c r="J400" s="242"/>
      <c r="K400" s="242"/>
      <c r="L400" s="247"/>
      <c r="M400" s="248"/>
      <c r="N400" s="249"/>
      <c r="O400" s="249"/>
      <c r="P400" s="249"/>
      <c r="Q400" s="249"/>
      <c r="R400" s="249"/>
      <c r="S400" s="249"/>
      <c r="T400" s="250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1" t="s">
        <v>176</v>
      </c>
      <c r="AU400" s="251" t="s">
        <v>92</v>
      </c>
      <c r="AV400" s="13" t="s">
        <v>90</v>
      </c>
      <c r="AW400" s="13" t="s">
        <v>36</v>
      </c>
      <c r="AX400" s="13" t="s">
        <v>83</v>
      </c>
      <c r="AY400" s="251" t="s">
        <v>266</v>
      </c>
    </row>
    <row r="401" s="13" customFormat="1">
      <c r="A401" s="13"/>
      <c r="B401" s="241"/>
      <c r="C401" s="242"/>
      <c r="D401" s="243" t="s">
        <v>176</v>
      </c>
      <c r="E401" s="244" t="s">
        <v>1</v>
      </c>
      <c r="F401" s="245" t="s">
        <v>606</v>
      </c>
      <c r="G401" s="242"/>
      <c r="H401" s="244" t="s">
        <v>1</v>
      </c>
      <c r="I401" s="246"/>
      <c r="J401" s="242"/>
      <c r="K401" s="242"/>
      <c r="L401" s="247"/>
      <c r="M401" s="248"/>
      <c r="N401" s="249"/>
      <c r="O401" s="249"/>
      <c r="P401" s="249"/>
      <c r="Q401" s="249"/>
      <c r="R401" s="249"/>
      <c r="S401" s="249"/>
      <c r="T401" s="25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1" t="s">
        <v>176</v>
      </c>
      <c r="AU401" s="251" t="s">
        <v>92</v>
      </c>
      <c r="AV401" s="13" t="s">
        <v>90</v>
      </c>
      <c r="AW401" s="13" t="s">
        <v>36</v>
      </c>
      <c r="AX401" s="13" t="s">
        <v>83</v>
      </c>
      <c r="AY401" s="251" t="s">
        <v>266</v>
      </c>
    </row>
    <row r="402" s="14" customFormat="1">
      <c r="A402" s="14"/>
      <c r="B402" s="252"/>
      <c r="C402" s="253"/>
      <c r="D402" s="243" t="s">
        <v>176</v>
      </c>
      <c r="E402" s="254" t="s">
        <v>1</v>
      </c>
      <c r="F402" s="255" t="s">
        <v>611</v>
      </c>
      <c r="G402" s="253"/>
      <c r="H402" s="256">
        <v>0.375</v>
      </c>
      <c r="I402" s="257"/>
      <c r="J402" s="253"/>
      <c r="K402" s="253"/>
      <c r="L402" s="258"/>
      <c r="M402" s="259"/>
      <c r="N402" s="260"/>
      <c r="O402" s="260"/>
      <c r="P402" s="260"/>
      <c r="Q402" s="260"/>
      <c r="R402" s="260"/>
      <c r="S402" s="260"/>
      <c r="T402" s="261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2" t="s">
        <v>176</v>
      </c>
      <c r="AU402" s="262" t="s">
        <v>92</v>
      </c>
      <c r="AV402" s="14" t="s">
        <v>92</v>
      </c>
      <c r="AW402" s="14" t="s">
        <v>36</v>
      </c>
      <c r="AX402" s="14" t="s">
        <v>83</v>
      </c>
      <c r="AY402" s="262" t="s">
        <v>266</v>
      </c>
    </row>
    <row r="403" s="14" customFormat="1">
      <c r="A403" s="14"/>
      <c r="B403" s="252"/>
      <c r="C403" s="253"/>
      <c r="D403" s="243" t="s">
        <v>176</v>
      </c>
      <c r="E403" s="254" t="s">
        <v>1</v>
      </c>
      <c r="F403" s="255" t="s">
        <v>612</v>
      </c>
      <c r="G403" s="253"/>
      <c r="H403" s="256">
        <v>0.10000000000000001</v>
      </c>
      <c r="I403" s="257"/>
      <c r="J403" s="253"/>
      <c r="K403" s="253"/>
      <c r="L403" s="258"/>
      <c r="M403" s="259"/>
      <c r="N403" s="260"/>
      <c r="O403" s="260"/>
      <c r="P403" s="260"/>
      <c r="Q403" s="260"/>
      <c r="R403" s="260"/>
      <c r="S403" s="260"/>
      <c r="T403" s="261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2" t="s">
        <v>176</v>
      </c>
      <c r="AU403" s="262" t="s">
        <v>92</v>
      </c>
      <c r="AV403" s="14" t="s">
        <v>92</v>
      </c>
      <c r="AW403" s="14" t="s">
        <v>36</v>
      </c>
      <c r="AX403" s="14" t="s">
        <v>83</v>
      </c>
      <c r="AY403" s="262" t="s">
        <v>266</v>
      </c>
    </row>
    <row r="404" s="16" customFormat="1">
      <c r="A404" s="16"/>
      <c r="B404" s="281"/>
      <c r="C404" s="282"/>
      <c r="D404" s="243" t="s">
        <v>176</v>
      </c>
      <c r="E404" s="283" t="s">
        <v>1</v>
      </c>
      <c r="F404" s="284" t="s">
        <v>448</v>
      </c>
      <c r="G404" s="282"/>
      <c r="H404" s="285">
        <v>0.47499999999999998</v>
      </c>
      <c r="I404" s="286"/>
      <c r="J404" s="282"/>
      <c r="K404" s="282"/>
      <c r="L404" s="287"/>
      <c r="M404" s="288"/>
      <c r="N404" s="289"/>
      <c r="O404" s="289"/>
      <c r="P404" s="289"/>
      <c r="Q404" s="289"/>
      <c r="R404" s="289"/>
      <c r="S404" s="289"/>
      <c r="T404" s="290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T404" s="291" t="s">
        <v>176</v>
      </c>
      <c r="AU404" s="291" t="s">
        <v>92</v>
      </c>
      <c r="AV404" s="16" t="s">
        <v>103</v>
      </c>
      <c r="AW404" s="16" t="s">
        <v>36</v>
      </c>
      <c r="AX404" s="16" t="s">
        <v>83</v>
      </c>
      <c r="AY404" s="291" t="s">
        <v>266</v>
      </c>
    </row>
    <row r="405" s="15" customFormat="1">
      <c r="A405" s="15"/>
      <c r="B405" s="263"/>
      <c r="C405" s="264"/>
      <c r="D405" s="243" t="s">
        <v>176</v>
      </c>
      <c r="E405" s="265" t="s">
        <v>1</v>
      </c>
      <c r="F405" s="266" t="s">
        <v>276</v>
      </c>
      <c r="G405" s="264"/>
      <c r="H405" s="267">
        <v>4.7239999999999993</v>
      </c>
      <c r="I405" s="268"/>
      <c r="J405" s="264"/>
      <c r="K405" s="264"/>
      <c r="L405" s="269"/>
      <c r="M405" s="270"/>
      <c r="N405" s="271"/>
      <c r="O405" s="271"/>
      <c r="P405" s="271"/>
      <c r="Q405" s="271"/>
      <c r="R405" s="271"/>
      <c r="S405" s="271"/>
      <c r="T405" s="272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73" t="s">
        <v>176</v>
      </c>
      <c r="AU405" s="273" t="s">
        <v>92</v>
      </c>
      <c r="AV405" s="15" t="s">
        <v>114</v>
      </c>
      <c r="AW405" s="15" t="s">
        <v>36</v>
      </c>
      <c r="AX405" s="15" t="s">
        <v>90</v>
      </c>
      <c r="AY405" s="273" t="s">
        <v>266</v>
      </c>
    </row>
    <row r="406" s="2" customFormat="1" ht="37.8" customHeight="1">
      <c r="A406" s="39"/>
      <c r="B406" s="40"/>
      <c r="C406" s="228" t="s">
        <v>613</v>
      </c>
      <c r="D406" s="228" t="s">
        <v>268</v>
      </c>
      <c r="E406" s="229" t="s">
        <v>614</v>
      </c>
      <c r="F406" s="230" t="s">
        <v>615</v>
      </c>
      <c r="G406" s="231" t="s">
        <v>271</v>
      </c>
      <c r="H406" s="232">
        <v>60.960000000000001</v>
      </c>
      <c r="I406" s="233"/>
      <c r="J406" s="234">
        <f>ROUND(I406*H406,2)</f>
        <v>0</v>
      </c>
      <c r="K406" s="230" t="s">
        <v>272</v>
      </c>
      <c r="L406" s="45"/>
      <c r="M406" s="235" t="s">
        <v>1</v>
      </c>
      <c r="N406" s="236" t="s">
        <v>48</v>
      </c>
      <c r="O406" s="92"/>
      <c r="P406" s="237">
        <f>O406*H406</f>
        <v>0</v>
      </c>
      <c r="Q406" s="237">
        <v>0</v>
      </c>
      <c r="R406" s="237">
        <f>Q406*H406</f>
        <v>0</v>
      </c>
      <c r="S406" s="237">
        <v>0</v>
      </c>
      <c r="T406" s="238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9" t="s">
        <v>114</v>
      </c>
      <c r="AT406" s="239" t="s">
        <v>268</v>
      </c>
      <c r="AU406" s="239" t="s">
        <v>92</v>
      </c>
      <c r="AY406" s="18" t="s">
        <v>266</v>
      </c>
      <c r="BE406" s="240">
        <f>IF(N406="základní",J406,0)</f>
        <v>0</v>
      </c>
      <c r="BF406" s="240">
        <f>IF(N406="snížená",J406,0)</f>
        <v>0</v>
      </c>
      <c r="BG406" s="240">
        <f>IF(N406="zákl. přenesená",J406,0)</f>
        <v>0</v>
      </c>
      <c r="BH406" s="240">
        <f>IF(N406="sníž. přenesená",J406,0)</f>
        <v>0</v>
      </c>
      <c r="BI406" s="240">
        <f>IF(N406="nulová",J406,0)</f>
        <v>0</v>
      </c>
      <c r="BJ406" s="18" t="s">
        <v>90</v>
      </c>
      <c r="BK406" s="240">
        <f>ROUND(I406*H406,2)</f>
        <v>0</v>
      </c>
      <c r="BL406" s="18" t="s">
        <v>114</v>
      </c>
      <c r="BM406" s="239" t="s">
        <v>616</v>
      </c>
    </row>
    <row r="407" s="13" customFormat="1">
      <c r="A407" s="13"/>
      <c r="B407" s="241"/>
      <c r="C407" s="242"/>
      <c r="D407" s="243" t="s">
        <v>176</v>
      </c>
      <c r="E407" s="244" t="s">
        <v>1</v>
      </c>
      <c r="F407" s="245" t="s">
        <v>569</v>
      </c>
      <c r="G407" s="242"/>
      <c r="H407" s="244" t="s">
        <v>1</v>
      </c>
      <c r="I407" s="246"/>
      <c r="J407" s="242"/>
      <c r="K407" s="242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176</v>
      </c>
      <c r="AU407" s="251" t="s">
        <v>92</v>
      </c>
      <c r="AV407" s="13" t="s">
        <v>90</v>
      </c>
      <c r="AW407" s="13" t="s">
        <v>36</v>
      </c>
      <c r="AX407" s="13" t="s">
        <v>83</v>
      </c>
      <c r="AY407" s="251" t="s">
        <v>266</v>
      </c>
    </row>
    <row r="408" s="13" customFormat="1">
      <c r="A408" s="13"/>
      <c r="B408" s="241"/>
      <c r="C408" s="242"/>
      <c r="D408" s="243" t="s">
        <v>176</v>
      </c>
      <c r="E408" s="244" t="s">
        <v>1</v>
      </c>
      <c r="F408" s="245" t="s">
        <v>603</v>
      </c>
      <c r="G408" s="242"/>
      <c r="H408" s="244" t="s">
        <v>1</v>
      </c>
      <c r="I408" s="246"/>
      <c r="J408" s="242"/>
      <c r="K408" s="242"/>
      <c r="L408" s="247"/>
      <c r="M408" s="248"/>
      <c r="N408" s="249"/>
      <c r="O408" s="249"/>
      <c r="P408" s="249"/>
      <c r="Q408" s="249"/>
      <c r="R408" s="249"/>
      <c r="S408" s="249"/>
      <c r="T408" s="25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1" t="s">
        <v>176</v>
      </c>
      <c r="AU408" s="251" t="s">
        <v>92</v>
      </c>
      <c r="AV408" s="13" t="s">
        <v>90</v>
      </c>
      <c r="AW408" s="13" t="s">
        <v>36</v>
      </c>
      <c r="AX408" s="13" t="s">
        <v>83</v>
      </c>
      <c r="AY408" s="251" t="s">
        <v>266</v>
      </c>
    </row>
    <row r="409" s="14" customFormat="1">
      <c r="A409" s="14"/>
      <c r="B409" s="252"/>
      <c r="C409" s="253"/>
      <c r="D409" s="243" t="s">
        <v>176</v>
      </c>
      <c r="E409" s="254" t="s">
        <v>1</v>
      </c>
      <c r="F409" s="255" t="s">
        <v>617</v>
      </c>
      <c r="G409" s="253"/>
      <c r="H409" s="256">
        <v>26.280000000000001</v>
      </c>
      <c r="I409" s="257"/>
      <c r="J409" s="253"/>
      <c r="K409" s="253"/>
      <c r="L409" s="258"/>
      <c r="M409" s="259"/>
      <c r="N409" s="260"/>
      <c r="O409" s="260"/>
      <c r="P409" s="260"/>
      <c r="Q409" s="260"/>
      <c r="R409" s="260"/>
      <c r="S409" s="260"/>
      <c r="T409" s="261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2" t="s">
        <v>176</v>
      </c>
      <c r="AU409" s="262" t="s">
        <v>92</v>
      </c>
      <c r="AV409" s="14" t="s">
        <v>92</v>
      </c>
      <c r="AW409" s="14" t="s">
        <v>36</v>
      </c>
      <c r="AX409" s="14" t="s">
        <v>83</v>
      </c>
      <c r="AY409" s="262" t="s">
        <v>266</v>
      </c>
    </row>
    <row r="410" s="14" customFormat="1">
      <c r="A410" s="14"/>
      <c r="B410" s="252"/>
      <c r="C410" s="253"/>
      <c r="D410" s="243" t="s">
        <v>176</v>
      </c>
      <c r="E410" s="254" t="s">
        <v>1</v>
      </c>
      <c r="F410" s="255" t="s">
        <v>618</v>
      </c>
      <c r="G410" s="253"/>
      <c r="H410" s="256">
        <v>9.5850000000000009</v>
      </c>
      <c r="I410" s="257"/>
      <c r="J410" s="253"/>
      <c r="K410" s="253"/>
      <c r="L410" s="258"/>
      <c r="M410" s="259"/>
      <c r="N410" s="260"/>
      <c r="O410" s="260"/>
      <c r="P410" s="260"/>
      <c r="Q410" s="260"/>
      <c r="R410" s="260"/>
      <c r="S410" s="260"/>
      <c r="T410" s="261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2" t="s">
        <v>176</v>
      </c>
      <c r="AU410" s="262" t="s">
        <v>92</v>
      </c>
      <c r="AV410" s="14" t="s">
        <v>92</v>
      </c>
      <c r="AW410" s="14" t="s">
        <v>36</v>
      </c>
      <c r="AX410" s="14" t="s">
        <v>83</v>
      </c>
      <c r="AY410" s="262" t="s">
        <v>266</v>
      </c>
    </row>
    <row r="411" s="13" customFormat="1">
      <c r="A411" s="13"/>
      <c r="B411" s="241"/>
      <c r="C411" s="242"/>
      <c r="D411" s="243" t="s">
        <v>176</v>
      </c>
      <c r="E411" s="244" t="s">
        <v>1</v>
      </c>
      <c r="F411" s="245" t="s">
        <v>606</v>
      </c>
      <c r="G411" s="242"/>
      <c r="H411" s="244" t="s">
        <v>1</v>
      </c>
      <c r="I411" s="246"/>
      <c r="J411" s="242"/>
      <c r="K411" s="242"/>
      <c r="L411" s="247"/>
      <c r="M411" s="248"/>
      <c r="N411" s="249"/>
      <c r="O411" s="249"/>
      <c r="P411" s="249"/>
      <c r="Q411" s="249"/>
      <c r="R411" s="249"/>
      <c r="S411" s="249"/>
      <c r="T411" s="250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1" t="s">
        <v>176</v>
      </c>
      <c r="AU411" s="251" t="s">
        <v>92</v>
      </c>
      <c r="AV411" s="13" t="s">
        <v>90</v>
      </c>
      <c r="AW411" s="13" t="s">
        <v>36</v>
      </c>
      <c r="AX411" s="13" t="s">
        <v>83</v>
      </c>
      <c r="AY411" s="251" t="s">
        <v>266</v>
      </c>
    </row>
    <row r="412" s="14" customFormat="1">
      <c r="A412" s="14"/>
      <c r="B412" s="252"/>
      <c r="C412" s="253"/>
      <c r="D412" s="243" t="s">
        <v>176</v>
      </c>
      <c r="E412" s="254" t="s">
        <v>1</v>
      </c>
      <c r="F412" s="255" t="s">
        <v>619</v>
      </c>
      <c r="G412" s="253"/>
      <c r="H412" s="256">
        <v>4.0499999999999998</v>
      </c>
      <c r="I412" s="257"/>
      <c r="J412" s="253"/>
      <c r="K412" s="253"/>
      <c r="L412" s="258"/>
      <c r="M412" s="259"/>
      <c r="N412" s="260"/>
      <c r="O412" s="260"/>
      <c r="P412" s="260"/>
      <c r="Q412" s="260"/>
      <c r="R412" s="260"/>
      <c r="S412" s="260"/>
      <c r="T412" s="261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2" t="s">
        <v>176</v>
      </c>
      <c r="AU412" s="262" t="s">
        <v>92</v>
      </c>
      <c r="AV412" s="14" t="s">
        <v>92</v>
      </c>
      <c r="AW412" s="14" t="s">
        <v>36</v>
      </c>
      <c r="AX412" s="14" t="s">
        <v>83</v>
      </c>
      <c r="AY412" s="262" t="s">
        <v>266</v>
      </c>
    </row>
    <row r="413" s="14" customFormat="1">
      <c r="A413" s="14"/>
      <c r="B413" s="252"/>
      <c r="C413" s="253"/>
      <c r="D413" s="243" t="s">
        <v>176</v>
      </c>
      <c r="E413" s="254" t="s">
        <v>1</v>
      </c>
      <c r="F413" s="255" t="s">
        <v>620</v>
      </c>
      <c r="G413" s="253"/>
      <c r="H413" s="256">
        <v>5.25</v>
      </c>
      <c r="I413" s="257"/>
      <c r="J413" s="253"/>
      <c r="K413" s="253"/>
      <c r="L413" s="258"/>
      <c r="M413" s="259"/>
      <c r="N413" s="260"/>
      <c r="O413" s="260"/>
      <c r="P413" s="260"/>
      <c r="Q413" s="260"/>
      <c r="R413" s="260"/>
      <c r="S413" s="260"/>
      <c r="T413" s="261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2" t="s">
        <v>176</v>
      </c>
      <c r="AU413" s="262" t="s">
        <v>92</v>
      </c>
      <c r="AV413" s="14" t="s">
        <v>92</v>
      </c>
      <c r="AW413" s="14" t="s">
        <v>36</v>
      </c>
      <c r="AX413" s="14" t="s">
        <v>83</v>
      </c>
      <c r="AY413" s="262" t="s">
        <v>266</v>
      </c>
    </row>
    <row r="414" s="14" customFormat="1">
      <c r="A414" s="14"/>
      <c r="B414" s="252"/>
      <c r="C414" s="253"/>
      <c r="D414" s="243" t="s">
        <v>176</v>
      </c>
      <c r="E414" s="254" t="s">
        <v>1</v>
      </c>
      <c r="F414" s="255" t="s">
        <v>621</v>
      </c>
      <c r="G414" s="253"/>
      <c r="H414" s="256">
        <v>1.575</v>
      </c>
      <c r="I414" s="257"/>
      <c r="J414" s="253"/>
      <c r="K414" s="253"/>
      <c r="L414" s="258"/>
      <c r="M414" s="259"/>
      <c r="N414" s="260"/>
      <c r="O414" s="260"/>
      <c r="P414" s="260"/>
      <c r="Q414" s="260"/>
      <c r="R414" s="260"/>
      <c r="S414" s="260"/>
      <c r="T414" s="261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2" t="s">
        <v>176</v>
      </c>
      <c r="AU414" s="262" t="s">
        <v>92</v>
      </c>
      <c r="AV414" s="14" t="s">
        <v>92</v>
      </c>
      <c r="AW414" s="14" t="s">
        <v>36</v>
      </c>
      <c r="AX414" s="14" t="s">
        <v>83</v>
      </c>
      <c r="AY414" s="262" t="s">
        <v>266</v>
      </c>
    </row>
    <row r="415" s="14" customFormat="1">
      <c r="A415" s="14"/>
      <c r="B415" s="252"/>
      <c r="C415" s="253"/>
      <c r="D415" s="243" t="s">
        <v>176</v>
      </c>
      <c r="E415" s="254" t="s">
        <v>1</v>
      </c>
      <c r="F415" s="255" t="s">
        <v>622</v>
      </c>
      <c r="G415" s="253"/>
      <c r="H415" s="256">
        <v>5.6699999999999999</v>
      </c>
      <c r="I415" s="257"/>
      <c r="J415" s="253"/>
      <c r="K415" s="253"/>
      <c r="L415" s="258"/>
      <c r="M415" s="259"/>
      <c r="N415" s="260"/>
      <c r="O415" s="260"/>
      <c r="P415" s="260"/>
      <c r="Q415" s="260"/>
      <c r="R415" s="260"/>
      <c r="S415" s="260"/>
      <c r="T415" s="261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2" t="s">
        <v>176</v>
      </c>
      <c r="AU415" s="262" t="s">
        <v>92</v>
      </c>
      <c r="AV415" s="14" t="s">
        <v>92</v>
      </c>
      <c r="AW415" s="14" t="s">
        <v>36</v>
      </c>
      <c r="AX415" s="14" t="s">
        <v>83</v>
      </c>
      <c r="AY415" s="262" t="s">
        <v>266</v>
      </c>
    </row>
    <row r="416" s="16" customFormat="1">
      <c r="A416" s="16"/>
      <c r="B416" s="281"/>
      <c r="C416" s="282"/>
      <c r="D416" s="243" t="s">
        <v>176</v>
      </c>
      <c r="E416" s="283" t="s">
        <v>1</v>
      </c>
      <c r="F416" s="284" t="s">
        <v>448</v>
      </c>
      <c r="G416" s="282"/>
      <c r="H416" s="285">
        <v>52.410000000000004</v>
      </c>
      <c r="I416" s="286"/>
      <c r="J416" s="282"/>
      <c r="K416" s="282"/>
      <c r="L416" s="287"/>
      <c r="M416" s="288"/>
      <c r="N416" s="289"/>
      <c r="O416" s="289"/>
      <c r="P416" s="289"/>
      <c r="Q416" s="289"/>
      <c r="R416" s="289"/>
      <c r="S416" s="289"/>
      <c r="T416" s="290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T416" s="291" t="s">
        <v>176</v>
      </c>
      <c r="AU416" s="291" t="s">
        <v>92</v>
      </c>
      <c r="AV416" s="16" t="s">
        <v>103</v>
      </c>
      <c r="AW416" s="16" t="s">
        <v>36</v>
      </c>
      <c r="AX416" s="16" t="s">
        <v>83</v>
      </c>
      <c r="AY416" s="291" t="s">
        <v>266</v>
      </c>
    </row>
    <row r="417" s="13" customFormat="1">
      <c r="A417" s="13"/>
      <c r="B417" s="241"/>
      <c r="C417" s="242"/>
      <c r="D417" s="243" t="s">
        <v>176</v>
      </c>
      <c r="E417" s="244" t="s">
        <v>1</v>
      </c>
      <c r="F417" s="245" t="s">
        <v>517</v>
      </c>
      <c r="G417" s="242"/>
      <c r="H417" s="244" t="s">
        <v>1</v>
      </c>
      <c r="I417" s="246"/>
      <c r="J417" s="242"/>
      <c r="K417" s="242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176</v>
      </c>
      <c r="AU417" s="251" t="s">
        <v>92</v>
      </c>
      <c r="AV417" s="13" t="s">
        <v>90</v>
      </c>
      <c r="AW417" s="13" t="s">
        <v>36</v>
      </c>
      <c r="AX417" s="13" t="s">
        <v>83</v>
      </c>
      <c r="AY417" s="251" t="s">
        <v>266</v>
      </c>
    </row>
    <row r="418" s="13" customFormat="1">
      <c r="A418" s="13"/>
      <c r="B418" s="241"/>
      <c r="C418" s="242"/>
      <c r="D418" s="243" t="s">
        <v>176</v>
      </c>
      <c r="E418" s="244" t="s">
        <v>1</v>
      </c>
      <c r="F418" s="245" t="s">
        <v>606</v>
      </c>
      <c r="G418" s="242"/>
      <c r="H418" s="244" t="s">
        <v>1</v>
      </c>
      <c r="I418" s="246"/>
      <c r="J418" s="242"/>
      <c r="K418" s="242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176</v>
      </c>
      <c r="AU418" s="251" t="s">
        <v>92</v>
      </c>
      <c r="AV418" s="13" t="s">
        <v>90</v>
      </c>
      <c r="AW418" s="13" t="s">
        <v>36</v>
      </c>
      <c r="AX418" s="13" t="s">
        <v>83</v>
      </c>
      <c r="AY418" s="251" t="s">
        <v>266</v>
      </c>
    </row>
    <row r="419" s="14" customFormat="1">
      <c r="A419" s="14"/>
      <c r="B419" s="252"/>
      <c r="C419" s="253"/>
      <c r="D419" s="243" t="s">
        <v>176</v>
      </c>
      <c r="E419" s="254" t="s">
        <v>1</v>
      </c>
      <c r="F419" s="255" t="s">
        <v>623</v>
      </c>
      <c r="G419" s="253"/>
      <c r="H419" s="256">
        <v>6.75</v>
      </c>
      <c r="I419" s="257"/>
      <c r="J419" s="253"/>
      <c r="K419" s="253"/>
      <c r="L419" s="258"/>
      <c r="M419" s="259"/>
      <c r="N419" s="260"/>
      <c r="O419" s="260"/>
      <c r="P419" s="260"/>
      <c r="Q419" s="260"/>
      <c r="R419" s="260"/>
      <c r="S419" s="260"/>
      <c r="T419" s="261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2" t="s">
        <v>176</v>
      </c>
      <c r="AU419" s="262" t="s">
        <v>92</v>
      </c>
      <c r="AV419" s="14" t="s">
        <v>92</v>
      </c>
      <c r="AW419" s="14" t="s">
        <v>36</v>
      </c>
      <c r="AX419" s="14" t="s">
        <v>83</v>
      </c>
      <c r="AY419" s="262" t="s">
        <v>266</v>
      </c>
    </row>
    <row r="420" s="14" customFormat="1">
      <c r="A420" s="14"/>
      <c r="B420" s="252"/>
      <c r="C420" s="253"/>
      <c r="D420" s="243" t="s">
        <v>176</v>
      </c>
      <c r="E420" s="254" t="s">
        <v>1</v>
      </c>
      <c r="F420" s="255" t="s">
        <v>624</v>
      </c>
      <c r="G420" s="253"/>
      <c r="H420" s="256">
        <v>1.8</v>
      </c>
      <c r="I420" s="257"/>
      <c r="J420" s="253"/>
      <c r="K420" s="253"/>
      <c r="L420" s="258"/>
      <c r="M420" s="259"/>
      <c r="N420" s="260"/>
      <c r="O420" s="260"/>
      <c r="P420" s="260"/>
      <c r="Q420" s="260"/>
      <c r="R420" s="260"/>
      <c r="S420" s="260"/>
      <c r="T420" s="261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62" t="s">
        <v>176</v>
      </c>
      <c r="AU420" s="262" t="s">
        <v>92</v>
      </c>
      <c r="AV420" s="14" t="s">
        <v>92</v>
      </c>
      <c r="AW420" s="14" t="s">
        <v>36</v>
      </c>
      <c r="AX420" s="14" t="s">
        <v>83</v>
      </c>
      <c r="AY420" s="262" t="s">
        <v>266</v>
      </c>
    </row>
    <row r="421" s="16" customFormat="1">
      <c r="A421" s="16"/>
      <c r="B421" s="281"/>
      <c r="C421" s="282"/>
      <c r="D421" s="243" t="s">
        <v>176</v>
      </c>
      <c r="E421" s="283" t="s">
        <v>1</v>
      </c>
      <c r="F421" s="284" t="s">
        <v>448</v>
      </c>
      <c r="G421" s="282"/>
      <c r="H421" s="285">
        <v>8.5500000000000007</v>
      </c>
      <c r="I421" s="286"/>
      <c r="J421" s="282"/>
      <c r="K421" s="282"/>
      <c r="L421" s="287"/>
      <c r="M421" s="288"/>
      <c r="N421" s="289"/>
      <c r="O421" s="289"/>
      <c r="P421" s="289"/>
      <c r="Q421" s="289"/>
      <c r="R421" s="289"/>
      <c r="S421" s="289"/>
      <c r="T421" s="290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291" t="s">
        <v>176</v>
      </c>
      <c r="AU421" s="291" t="s">
        <v>92</v>
      </c>
      <c r="AV421" s="16" t="s">
        <v>103</v>
      </c>
      <c r="AW421" s="16" t="s">
        <v>36</v>
      </c>
      <c r="AX421" s="16" t="s">
        <v>83</v>
      </c>
      <c r="AY421" s="291" t="s">
        <v>266</v>
      </c>
    </row>
    <row r="422" s="15" customFormat="1">
      <c r="A422" s="15"/>
      <c r="B422" s="263"/>
      <c r="C422" s="264"/>
      <c r="D422" s="243" t="s">
        <v>176</v>
      </c>
      <c r="E422" s="265" t="s">
        <v>1</v>
      </c>
      <c r="F422" s="266" t="s">
        <v>276</v>
      </c>
      <c r="G422" s="264"/>
      <c r="H422" s="267">
        <v>60.960000000000001</v>
      </c>
      <c r="I422" s="268"/>
      <c r="J422" s="264"/>
      <c r="K422" s="264"/>
      <c r="L422" s="269"/>
      <c r="M422" s="270"/>
      <c r="N422" s="271"/>
      <c r="O422" s="271"/>
      <c r="P422" s="271"/>
      <c r="Q422" s="271"/>
      <c r="R422" s="271"/>
      <c r="S422" s="271"/>
      <c r="T422" s="272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3" t="s">
        <v>176</v>
      </c>
      <c r="AU422" s="273" t="s">
        <v>92</v>
      </c>
      <c r="AV422" s="15" t="s">
        <v>114</v>
      </c>
      <c r="AW422" s="15" t="s">
        <v>36</v>
      </c>
      <c r="AX422" s="15" t="s">
        <v>90</v>
      </c>
      <c r="AY422" s="273" t="s">
        <v>266</v>
      </c>
    </row>
    <row r="423" s="2" customFormat="1" ht="37.8" customHeight="1">
      <c r="A423" s="39"/>
      <c r="B423" s="40"/>
      <c r="C423" s="228" t="s">
        <v>348</v>
      </c>
      <c r="D423" s="228" t="s">
        <v>268</v>
      </c>
      <c r="E423" s="229" t="s">
        <v>625</v>
      </c>
      <c r="F423" s="230" t="s">
        <v>626</v>
      </c>
      <c r="G423" s="231" t="s">
        <v>271</v>
      </c>
      <c r="H423" s="232">
        <v>60.960000000000001</v>
      </c>
      <c r="I423" s="233"/>
      <c r="J423" s="234">
        <f>ROUND(I423*H423,2)</f>
        <v>0</v>
      </c>
      <c r="K423" s="230" t="s">
        <v>272</v>
      </c>
      <c r="L423" s="45"/>
      <c r="M423" s="235" t="s">
        <v>1</v>
      </c>
      <c r="N423" s="236" t="s">
        <v>48</v>
      </c>
      <c r="O423" s="92"/>
      <c r="P423" s="237">
        <f>O423*H423</f>
        <v>0</v>
      </c>
      <c r="Q423" s="237">
        <v>0</v>
      </c>
      <c r="R423" s="237">
        <f>Q423*H423</f>
        <v>0</v>
      </c>
      <c r="S423" s="237">
        <v>0</v>
      </c>
      <c r="T423" s="238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9" t="s">
        <v>114</v>
      </c>
      <c r="AT423" s="239" t="s">
        <v>268</v>
      </c>
      <c r="AU423" s="239" t="s">
        <v>92</v>
      </c>
      <c r="AY423" s="18" t="s">
        <v>266</v>
      </c>
      <c r="BE423" s="240">
        <f>IF(N423="základní",J423,0)</f>
        <v>0</v>
      </c>
      <c r="BF423" s="240">
        <f>IF(N423="snížená",J423,0)</f>
        <v>0</v>
      </c>
      <c r="BG423" s="240">
        <f>IF(N423="zákl. přenesená",J423,0)</f>
        <v>0</v>
      </c>
      <c r="BH423" s="240">
        <f>IF(N423="sníž. přenesená",J423,0)</f>
        <v>0</v>
      </c>
      <c r="BI423" s="240">
        <f>IF(N423="nulová",J423,0)</f>
        <v>0</v>
      </c>
      <c r="BJ423" s="18" t="s">
        <v>90</v>
      </c>
      <c r="BK423" s="240">
        <f>ROUND(I423*H423,2)</f>
        <v>0</v>
      </c>
      <c r="BL423" s="18" t="s">
        <v>114</v>
      </c>
      <c r="BM423" s="239" t="s">
        <v>627</v>
      </c>
    </row>
    <row r="424" s="2" customFormat="1" ht="37.8" customHeight="1">
      <c r="A424" s="39"/>
      <c r="B424" s="40"/>
      <c r="C424" s="228" t="s">
        <v>628</v>
      </c>
      <c r="D424" s="228" t="s">
        <v>268</v>
      </c>
      <c r="E424" s="229" t="s">
        <v>629</v>
      </c>
      <c r="F424" s="230" t="s">
        <v>630</v>
      </c>
      <c r="G424" s="231" t="s">
        <v>271</v>
      </c>
      <c r="H424" s="232">
        <v>20.32</v>
      </c>
      <c r="I424" s="233"/>
      <c r="J424" s="234">
        <f>ROUND(I424*H424,2)</f>
        <v>0</v>
      </c>
      <c r="K424" s="230" t="s">
        <v>272</v>
      </c>
      <c r="L424" s="45"/>
      <c r="M424" s="235" t="s">
        <v>1</v>
      </c>
      <c r="N424" s="236" t="s">
        <v>48</v>
      </c>
      <c r="O424" s="92"/>
      <c r="P424" s="237">
        <f>O424*H424</f>
        <v>0</v>
      </c>
      <c r="Q424" s="237">
        <v>0</v>
      </c>
      <c r="R424" s="237">
        <f>Q424*H424</f>
        <v>0</v>
      </c>
      <c r="S424" s="237">
        <v>0</v>
      </c>
      <c r="T424" s="238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9" t="s">
        <v>114</v>
      </c>
      <c r="AT424" s="239" t="s">
        <v>268</v>
      </c>
      <c r="AU424" s="239" t="s">
        <v>92</v>
      </c>
      <c r="AY424" s="18" t="s">
        <v>266</v>
      </c>
      <c r="BE424" s="240">
        <f>IF(N424="základní",J424,0)</f>
        <v>0</v>
      </c>
      <c r="BF424" s="240">
        <f>IF(N424="snížená",J424,0)</f>
        <v>0</v>
      </c>
      <c r="BG424" s="240">
        <f>IF(N424="zákl. přenesená",J424,0)</f>
        <v>0</v>
      </c>
      <c r="BH424" s="240">
        <f>IF(N424="sníž. přenesená",J424,0)</f>
        <v>0</v>
      </c>
      <c r="BI424" s="240">
        <f>IF(N424="nulová",J424,0)</f>
        <v>0</v>
      </c>
      <c r="BJ424" s="18" t="s">
        <v>90</v>
      </c>
      <c r="BK424" s="240">
        <f>ROUND(I424*H424,2)</f>
        <v>0</v>
      </c>
      <c r="BL424" s="18" t="s">
        <v>114</v>
      </c>
      <c r="BM424" s="239" t="s">
        <v>631</v>
      </c>
    </row>
    <row r="425" s="13" customFormat="1">
      <c r="A425" s="13"/>
      <c r="B425" s="241"/>
      <c r="C425" s="242"/>
      <c r="D425" s="243" t="s">
        <v>176</v>
      </c>
      <c r="E425" s="244" t="s">
        <v>1</v>
      </c>
      <c r="F425" s="245" t="s">
        <v>569</v>
      </c>
      <c r="G425" s="242"/>
      <c r="H425" s="244" t="s">
        <v>1</v>
      </c>
      <c r="I425" s="246"/>
      <c r="J425" s="242"/>
      <c r="K425" s="242"/>
      <c r="L425" s="247"/>
      <c r="M425" s="248"/>
      <c r="N425" s="249"/>
      <c r="O425" s="249"/>
      <c r="P425" s="249"/>
      <c r="Q425" s="249"/>
      <c r="R425" s="249"/>
      <c r="S425" s="249"/>
      <c r="T425" s="250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1" t="s">
        <v>176</v>
      </c>
      <c r="AU425" s="251" t="s">
        <v>92</v>
      </c>
      <c r="AV425" s="13" t="s">
        <v>90</v>
      </c>
      <c r="AW425" s="13" t="s">
        <v>36</v>
      </c>
      <c r="AX425" s="13" t="s">
        <v>83</v>
      </c>
      <c r="AY425" s="251" t="s">
        <v>266</v>
      </c>
    </row>
    <row r="426" s="13" customFormat="1">
      <c r="A426" s="13"/>
      <c r="B426" s="241"/>
      <c r="C426" s="242"/>
      <c r="D426" s="243" t="s">
        <v>176</v>
      </c>
      <c r="E426" s="244" t="s">
        <v>1</v>
      </c>
      <c r="F426" s="245" t="s">
        <v>603</v>
      </c>
      <c r="G426" s="242"/>
      <c r="H426" s="244" t="s">
        <v>1</v>
      </c>
      <c r="I426" s="246"/>
      <c r="J426" s="242"/>
      <c r="K426" s="242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176</v>
      </c>
      <c r="AU426" s="251" t="s">
        <v>92</v>
      </c>
      <c r="AV426" s="13" t="s">
        <v>90</v>
      </c>
      <c r="AW426" s="13" t="s">
        <v>36</v>
      </c>
      <c r="AX426" s="13" t="s">
        <v>83</v>
      </c>
      <c r="AY426" s="251" t="s">
        <v>266</v>
      </c>
    </row>
    <row r="427" s="14" customFormat="1">
      <c r="A427" s="14"/>
      <c r="B427" s="252"/>
      <c r="C427" s="253"/>
      <c r="D427" s="243" t="s">
        <v>176</v>
      </c>
      <c r="E427" s="254" t="s">
        <v>1</v>
      </c>
      <c r="F427" s="255" t="s">
        <v>632</v>
      </c>
      <c r="G427" s="253"/>
      <c r="H427" s="256">
        <v>8.7599999999999998</v>
      </c>
      <c r="I427" s="257"/>
      <c r="J427" s="253"/>
      <c r="K427" s="253"/>
      <c r="L427" s="258"/>
      <c r="M427" s="259"/>
      <c r="N427" s="260"/>
      <c r="O427" s="260"/>
      <c r="P427" s="260"/>
      <c r="Q427" s="260"/>
      <c r="R427" s="260"/>
      <c r="S427" s="260"/>
      <c r="T427" s="261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2" t="s">
        <v>176</v>
      </c>
      <c r="AU427" s="262" t="s">
        <v>92</v>
      </c>
      <c r="AV427" s="14" t="s">
        <v>92</v>
      </c>
      <c r="AW427" s="14" t="s">
        <v>36</v>
      </c>
      <c r="AX427" s="14" t="s">
        <v>83</v>
      </c>
      <c r="AY427" s="262" t="s">
        <v>266</v>
      </c>
    </row>
    <row r="428" s="14" customFormat="1">
      <c r="A428" s="14"/>
      <c r="B428" s="252"/>
      <c r="C428" s="253"/>
      <c r="D428" s="243" t="s">
        <v>176</v>
      </c>
      <c r="E428" s="254" t="s">
        <v>1</v>
      </c>
      <c r="F428" s="255" t="s">
        <v>633</v>
      </c>
      <c r="G428" s="253"/>
      <c r="H428" s="256">
        <v>3.1949999999999998</v>
      </c>
      <c r="I428" s="257"/>
      <c r="J428" s="253"/>
      <c r="K428" s="253"/>
      <c r="L428" s="258"/>
      <c r="M428" s="259"/>
      <c r="N428" s="260"/>
      <c r="O428" s="260"/>
      <c r="P428" s="260"/>
      <c r="Q428" s="260"/>
      <c r="R428" s="260"/>
      <c r="S428" s="260"/>
      <c r="T428" s="261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2" t="s">
        <v>176</v>
      </c>
      <c r="AU428" s="262" t="s">
        <v>92</v>
      </c>
      <c r="AV428" s="14" t="s">
        <v>92</v>
      </c>
      <c r="AW428" s="14" t="s">
        <v>36</v>
      </c>
      <c r="AX428" s="14" t="s">
        <v>83</v>
      </c>
      <c r="AY428" s="262" t="s">
        <v>266</v>
      </c>
    </row>
    <row r="429" s="13" customFormat="1">
      <c r="A429" s="13"/>
      <c r="B429" s="241"/>
      <c r="C429" s="242"/>
      <c r="D429" s="243" t="s">
        <v>176</v>
      </c>
      <c r="E429" s="244" t="s">
        <v>1</v>
      </c>
      <c r="F429" s="245" t="s">
        <v>606</v>
      </c>
      <c r="G429" s="242"/>
      <c r="H429" s="244" t="s">
        <v>1</v>
      </c>
      <c r="I429" s="246"/>
      <c r="J429" s="242"/>
      <c r="K429" s="242"/>
      <c r="L429" s="247"/>
      <c r="M429" s="248"/>
      <c r="N429" s="249"/>
      <c r="O429" s="249"/>
      <c r="P429" s="249"/>
      <c r="Q429" s="249"/>
      <c r="R429" s="249"/>
      <c r="S429" s="249"/>
      <c r="T429" s="250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1" t="s">
        <v>176</v>
      </c>
      <c r="AU429" s="251" t="s">
        <v>92</v>
      </c>
      <c r="AV429" s="13" t="s">
        <v>90</v>
      </c>
      <c r="AW429" s="13" t="s">
        <v>36</v>
      </c>
      <c r="AX429" s="13" t="s">
        <v>83</v>
      </c>
      <c r="AY429" s="251" t="s">
        <v>266</v>
      </c>
    </row>
    <row r="430" s="14" customFormat="1">
      <c r="A430" s="14"/>
      <c r="B430" s="252"/>
      <c r="C430" s="253"/>
      <c r="D430" s="243" t="s">
        <v>176</v>
      </c>
      <c r="E430" s="254" t="s">
        <v>1</v>
      </c>
      <c r="F430" s="255" t="s">
        <v>634</v>
      </c>
      <c r="G430" s="253"/>
      <c r="H430" s="256">
        <v>1.3500000000000001</v>
      </c>
      <c r="I430" s="257"/>
      <c r="J430" s="253"/>
      <c r="K430" s="253"/>
      <c r="L430" s="258"/>
      <c r="M430" s="259"/>
      <c r="N430" s="260"/>
      <c r="O430" s="260"/>
      <c r="P430" s="260"/>
      <c r="Q430" s="260"/>
      <c r="R430" s="260"/>
      <c r="S430" s="260"/>
      <c r="T430" s="261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2" t="s">
        <v>176</v>
      </c>
      <c r="AU430" s="262" t="s">
        <v>92</v>
      </c>
      <c r="AV430" s="14" t="s">
        <v>92</v>
      </c>
      <c r="AW430" s="14" t="s">
        <v>36</v>
      </c>
      <c r="AX430" s="14" t="s">
        <v>83</v>
      </c>
      <c r="AY430" s="262" t="s">
        <v>266</v>
      </c>
    </row>
    <row r="431" s="14" customFormat="1">
      <c r="A431" s="14"/>
      <c r="B431" s="252"/>
      <c r="C431" s="253"/>
      <c r="D431" s="243" t="s">
        <v>176</v>
      </c>
      <c r="E431" s="254" t="s">
        <v>1</v>
      </c>
      <c r="F431" s="255" t="s">
        <v>635</v>
      </c>
      <c r="G431" s="253"/>
      <c r="H431" s="256">
        <v>1.75</v>
      </c>
      <c r="I431" s="257"/>
      <c r="J431" s="253"/>
      <c r="K431" s="253"/>
      <c r="L431" s="258"/>
      <c r="M431" s="259"/>
      <c r="N431" s="260"/>
      <c r="O431" s="260"/>
      <c r="P431" s="260"/>
      <c r="Q431" s="260"/>
      <c r="R431" s="260"/>
      <c r="S431" s="260"/>
      <c r="T431" s="261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2" t="s">
        <v>176</v>
      </c>
      <c r="AU431" s="262" t="s">
        <v>92</v>
      </c>
      <c r="AV431" s="14" t="s">
        <v>92</v>
      </c>
      <c r="AW431" s="14" t="s">
        <v>36</v>
      </c>
      <c r="AX431" s="14" t="s">
        <v>83</v>
      </c>
      <c r="AY431" s="262" t="s">
        <v>266</v>
      </c>
    </row>
    <row r="432" s="14" customFormat="1">
      <c r="A432" s="14"/>
      <c r="B432" s="252"/>
      <c r="C432" s="253"/>
      <c r="D432" s="243" t="s">
        <v>176</v>
      </c>
      <c r="E432" s="254" t="s">
        <v>1</v>
      </c>
      <c r="F432" s="255" t="s">
        <v>636</v>
      </c>
      <c r="G432" s="253"/>
      <c r="H432" s="256">
        <v>0.52500000000000002</v>
      </c>
      <c r="I432" s="257"/>
      <c r="J432" s="253"/>
      <c r="K432" s="253"/>
      <c r="L432" s="258"/>
      <c r="M432" s="259"/>
      <c r="N432" s="260"/>
      <c r="O432" s="260"/>
      <c r="P432" s="260"/>
      <c r="Q432" s="260"/>
      <c r="R432" s="260"/>
      <c r="S432" s="260"/>
      <c r="T432" s="261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2" t="s">
        <v>176</v>
      </c>
      <c r="AU432" s="262" t="s">
        <v>92</v>
      </c>
      <c r="AV432" s="14" t="s">
        <v>92</v>
      </c>
      <c r="AW432" s="14" t="s">
        <v>36</v>
      </c>
      <c r="AX432" s="14" t="s">
        <v>83</v>
      </c>
      <c r="AY432" s="262" t="s">
        <v>266</v>
      </c>
    </row>
    <row r="433" s="14" customFormat="1">
      <c r="A433" s="14"/>
      <c r="B433" s="252"/>
      <c r="C433" s="253"/>
      <c r="D433" s="243" t="s">
        <v>176</v>
      </c>
      <c r="E433" s="254" t="s">
        <v>1</v>
      </c>
      <c r="F433" s="255" t="s">
        <v>637</v>
      </c>
      <c r="G433" s="253"/>
      <c r="H433" s="256">
        <v>1.8899999999999999</v>
      </c>
      <c r="I433" s="257"/>
      <c r="J433" s="253"/>
      <c r="K433" s="253"/>
      <c r="L433" s="258"/>
      <c r="M433" s="259"/>
      <c r="N433" s="260"/>
      <c r="O433" s="260"/>
      <c r="P433" s="260"/>
      <c r="Q433" s="260"/>
      <c r="R433" s="260"/>
      <c r="S433" s="260"/>
      <c r="T433" s="261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62" t="s">
        <v>176</v>
      </c>
      <c r="AU433" s="262" t="s">
        <v>92</v>
      </c>
      <c r="AV433" s="14" t="s">
        <v>92</v>
      </c>
      <c r="AW433" s="14" t="s">
        <v>36</v>
      </c>
      <c r="AX433" s="14" t="s">
        <v>83</v>
      </c>
      <c r="AY433" s="262" t="s">
        <v>266</v>
      </c>
    </row>
    <row r="434" s="16" customFormat="1">
      <c r="A434" s="16"/>
      <c r="B434" s="281"/>
      <c r="C434" s="282"/>
      <c r="D434" s="243" t="s">
        <v>176</v>
      </c>
      <c r="E434" s="283" t="s">
        <v>1</v>
      </c>
      <c r="F434" s="284" t="s">
        <v>448</v>
      </c>
      <c r="G434" s="282"/>
      <c r="H434" s="285">
        <v>17.469999999999999</v>
      </c>
      <c r="I434" s="286"/>
      <c r="J434" s="282"/>
      <c r="K434" s="282"/>
      <c r="L434" s="287"/>
      <c r="M434" s="288"/>
      <c r="N434" s="289"/>
      <c r="O434" s="289"/>
      <c r="P434" s="289"/>
      <c r="Q434" s="289"/>
      <c r="R434" s="289"/>
      <c r="S434" s="289"/>
      <c r="T434" s="290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T434" s="291" t="s">
        <v>176</v>
      </c>
      <c r="AU434" s="291" t="s">
        <v>92</v>
      </c>
      <c r="AV434" s="16" t="s">
        <v>103</v>
      </c>
      <c r="AW434" s="16" t="s">
        <v>36</v>
      </c>
      <c r="AX434" s="16" t="s">
        <v>83</v>
      </c>
      <c r="AY434" s="291" t="s">
        <v>266</v>
      </c>
    </row>
    <row r="435" s="13" customFormat="1">
      <c r="A435" s="13"/>
      <c r="B435" s="241"/>
      <c r="C435" s="242"/>
      <c r="D435" s="243" t="s">
        <v>176</v>
      </c>
      <c r="E435" s="244" t="s">
        <v>1</v>
      </c>
      <c r="F435" s="245" t="s">
        <v>517</v>
      </c>
      <c r="G435" s="242"/>
      <c r="H435" s="244" t="s">
        <v>1</v>
      </c>
      <c r="I435" s="246"/>
      <c r="J435" s="242"/>
      <c r="K435" s="242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176</v>
      </c>
      <c r="AU435" s="251" t="s">
        <v>92</v>
      </c>
      <c r="AV435" s="13" t="s">
        <v>90</v>
      </c>
      <c r="AW435" s="13" t="s">
        <v>36</v>
      </c>
      <c r="AX435" s="13" t="s">
        <v>83</v>
      </c>
      <c r="AY435" s="251" t="s">
        <v>266</v>
      </c>
    </row>
    <row r="436" s="13" customFormat="1">
      <c r="A436" s="13"/>
      <c r="B436" s="241"/>
      <c r="C436" s="242"/>
      <c r="D436" s="243" t="s">
        <v>176</v>
      </c>
      <c r="E436" s="244" t="s">
        <v>1</v>
      </c>
      <c r="F436" s="245" t="s">
        <v>606</v>
      </c>
      <c r="G436" s="242"/>
      <c r="H436" s="244" t="s">
        <v>1</v>
      </c>
      <c r="I436" s="246"/>
      <c r="J436" s="242"/>
      <c r="K436" s="242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176</v>
      </c>
      <c r="AU436" s="251" t="s">
        <v>92</v>
      </c>
      <c r="AV436" s="13" t="s">
        <v>90</v>
      </c>
      <c r="AW436" s="13" t="s">
        <v>36</v>
      </c>
      <c r="AX436" s="13" t="s">
        <v>83</v>
      </c>
      <c r="AY436" s="251" t="s">
        <v>266</v>
      </c>
    </row>
    <row r="437" s="14" customFormat="1">
      <c r="A437" s="14"/>
      <c r="B437" s="252"/>
      <c r="C437" s="253"/>
      <c r="D437" s="243" t="s">
        <v>176</v>
      </c>
      <c r="E437" s="254" t="s">
        <v>1</v>
      </c>
      <c r="F437" s="255" t="s">
        <v>638</v>
      </c>
      <c r="G437" s="253"/>
      <c r="H437" s="256">
        <v>2.25</v>
      </c>
      <c r="I437" s="257"/>
      <c r="J437" s="253"/>
      <c r="K437" s="253"/>
      <c r="L437" s="258"/>
      <c r="M437" s="259"/>
      <c r="N437" s="260"/>
      <c r="O437" s="260"/>
      <c r="P437" s="260"/>
      <c r="Q437" s="260"/>
      <c r="R437" s="260"/>
      <c r="S437" s="260"/>
      <c r="T437" s="261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2" t="s">
        <v>176</v>
      </c>
      <c r="AU437" s="262" t="s">
        <v>92</v>
      </c>
      <c r="AV437" s="14" t="s">
        <v>92</v>
      </c>
      <c r="AW437" s="14" t="s">
        <v>36</v>
      </c>
      <c r="AX437" s="14" t="s">
        <v>83</v>
      </c>
      <c r="AY437" s="262" t="s">
        <v>266</v>
      </c>
    </row>
    <row r="438" s="14" customFormat="1">
      <c r="A438" s="14"/>
      <c r="B438" s="252"/>
      <c r="C438" s="253"/>
      <c r="D438" s="243" t="s">
        <v>176</v>
      </c>
      <c r="E438" s="254" t="s">
        <v>1</v>
      </c>
      <c r="F438" s="255" t="s">
        <v>639</v>
      </c>
      <c r="G438" s="253"/>
      <c r="H438" s="256">
        <v>0.59999999999999998</v>
      </c>
      <c r="I438" s="257"/>
      <c r="J438" s="253"/>
      <c r="K438" s="253"/>
      <c r="L438" s="258"/>
      <c r="M438" s="259"/>
      <c r="N438" s="260"/>
      <c r="O438" s="260"/>
      <c r="P438" s="260"/>
      <c r="Q438" s="260"/>
      <c r="R438" s="260"/>
      <c r="S438" s="260"/>
      <c r="T438" s="261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2" t="s">
        <v>176</v>
      </c>
      <c r="AU438" s="262" t="s">
        <v>92</v>
      </c>
      <c r="AV438" s="14" t="s">
        <v>92</v>
      </c>
      <c r="AW438" s="14" t="s">
        <v>36</v>
      </c>
      <c r="AX438" s="14" t="s">
        <v>83</v>
      </c>
      <c r="AY438" s="262" t="s">
        <v>266</v>
      </c>
    </row>
    <row r="439" s="16" customFormat="1">
      <c r="A439" s="16"/>
      <c r="B439" s="281"/>
      <c r="C439" s="282"/>
      <c r="D439" s="243" t="s">
        <v>176</v>
      </c>
      <c r="E439" s="283" t="s">
        <v>1</v>
      </c>
      <c r="F439" s="284" t="s">
        <v>448</v>
      </c>
      <c r="G439" s="282"/>
      <c r="H439" s="285">
        <v>2.8500000000000001</v>
      </c>
      <c r="I439" s="286"/>
      <c r="J439" s="282"/>
      <c r="K439" s="282"/>
      <c r="L439" s="287"/>
      <c r="M439" s="288"/>
      <c r="N439" s="289"/>
      <c r="O439" s="289"/>
      <c r="P439" s="289"/>
      <c r="Q439" s="289"/>
      <c r="R439" s="289"/>
      <c r="S439" s="289"/>
      <c r="T439" s="290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T439" s="291" t="s">
        <v>176</v>
      </c>
      <c r="AU439" s="291" t="s">
        <v>92</v>
      </c>
      <c r="AV439" s="16" t="s">
        <v>103</v>
      </c>
      <c r="AW439" s="16" t="s">
        <v>36</v>
      </c>
      <c r="AX439" s="16" t="s">
        <v>83</v>
      </c>
      <c r="AY439" s="291" t="s">
        <v>266</v>
      </c>
    </row>
    <row r="440" s="15" customFormat="1">
      <c r="A440" s="15"/>
      <c r="B440" s="263"/>
      <c r="C440" s="264"/>
      <c r="D440" s="243" t="s">
        <v>176</v>
      </c>
      <c r="E440" s="265" t="s">
        <v>1</v>
      </c>
      <c r="F440" s="266" t="s">
        <v>276</v>
      </c>
      <c r="G440" s="264"/>
      <c r="H440" s="267">
        <v>20.32</v>
      </c>
      <c r="I440" s="268"/>
      <c r="J440" s="264"/>
      <c r="K440" s="264"/>
      <c r="L440" s="269"/>
      <c r="M440" s="270"/>
      <c r="N440" s="271"/>
      <c r="O440" s="271"/>
      <c r="P440" s="271"/>
      <c r="Q440" s="271"/>
      <c r="R440" s="271"/>
      <c r="S440" s="271"/>
      <c r="T440" s="272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73" t="s">
        <v>176</v>
      </c>
      <c r="AU440" s="273" t="s">
        <v>92</v>
      </c>
      <c r="AV440" s="15" t="s">
        <v>114</v>
      </c>
      <c r="AW440" s="15" t="s">
        <v>36</v>
      </c>
      <c r="AX440" s="15" t="s">
        <v>90</v>
      </c>
      <c r="AY440" s="273" t="s">
        <v>266</v>
      </c>
    </row>
    <row r="441" s="2" customFormat="1" ht="37.8" customHeight="1">
      <c r="A441" s="39"/>
      <c r="B441" s="40"/>
      <c r="C441" s="228" t="s">
        <v>354</v>
      </c>
      <c r="D441" s="228" t="s">
        <v>268</v>
      </c>
      <c r="E441" s="229" t="s">
        <v>640</v>
      </c>
      <c r="F441" s="230" t="s">
        <v>641</v>
      </c>
      <c r="G441" s="231" t="s">
        <v>271</v>
      </c>
      <c r="H441" s="232">
        <v>20.32</v>
      </c>
      <c r="I441" s="233"/>
      <c r="J441" s="234">
        <f>ROUND(I441*H441,2)</f>
        <v>0</v>
      </c>
      <c r="K441" s="230" t="s">
        <v>272</v>
      </c>
      <c r="L441" s="45"/>
      <c r="M441" s="235" t="s">
        <v>1</v>
      </c>
      <c r="N441" s="236" t="s">
        <v>48</v>
      </c>
      <c r="O441" s="92"/>
      <c r="P441" s="237">
        <f>O441*H441</f>
        <v>0</v>
      </c>
      <c r="Q441" s="237">
        <v>0</v>
      </c>
      <c r="R441" s="237">
        <f>Q441*H441</f>
        <v>0</v>
      </c>
      <c r="S441" s="237">
        <v>0</v>
      </c>
      <c r="T441" s="238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9" t="s">
        <v>114</v>
      </c>
      <c r="AT441" s="239" t="s">
        <v>268</v>
      </c>
      <c r="AU441" s="239" t="s">
        <v>92</v>
      </c>
      <c r="AY441" s="18" t="s">
        <v>266</v>
      </c>
      <c r="BE441" s="240">
        <f>IF(N441="základní",J441,0)</f>
        <v>0</v>
      </c>
      <c r="BF441" s="240">
        <f>IF(N441="snížená",J441,0)</f>
        <v>0</v>
      </c>
      <c r="BG441" s="240">
        <f>IF(N441="zákl. přenesená",J441,0)</f>
        <v>0</v>
      </c>
      <c r="BH441" s="240">
        <f>IF(N441="sníž. přenesená",J441,0)</f>
        <v>0</v>
      </c>
      <c r="BI441" s="240">
        <f>IF(N441="nulová",J441,0)</f>
        <v>0</v>
      </c>
      <c r="BJ441" s="18" t="s">
        <v>90</v>
      </c>
      <c r="BK441" s="240">
        <f>ROUND(I441*H441,2)</f>
        <v>0</v>
      </c>
      <c r="BL441" s="18" t="s">
        <v>114</v>
      </c>
      <c r="BM441" s="239" t="s">
        <v>642</v>
      </c>
    </row>
    <row r="442" s="2" customFormat="1" ht="66.75" customHeight="1">
      <c r="A442" s="39"/>
      <c r="B442" s="40"/>
      <c r="C442" s="228" t="s">
        <v>643</v>
      </c>
      <c r="D442" s="228" t="s">
        <v>268</v>
      </c>
      <c r="E442" s="229" t="s">
        <v>644</v>
      </c>
      <c r="F442" s="230" t="s">
        <v>645</v>
      </c>
      <c r="G442" s="231" t="s">
        <v>360</v>
      </c>
      <c r="H442" s="232">
        <v>0.47199999999999998</v>
      </c>
      <c r="I442" s="233"/>
      <c r="J442" s="234">
        <f>ROUND(I442*H442,2)</f>
        <v>0</v>
      </c>
      <c r="K442" s="230" t="s">
        <v>272</v>
      </c>
      <c r="L442" s="45"/>
      <c r="M442" s="235" t="s">
        <v>1</v>
      </c>
      <c r="N442" s="236" t="s">
        <v>48</v>
      </c>
      <c r="O442" s="92"/>
      <c r="P442" s="237">
        <f>O442*H442</f>
        <v>0</v>
      </c>
      <c r="Q442" s="237">
        <v>0</v>
      </c>
      <c r="R442" s="237">
        <f>Q442*H442</f>
        <v>0</v>
      </c>
      <c r="S442" s="237">
        <v>0</v>
      </c>
      <c r="T442" s="238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9" t="s">
        <v>114</v>
      </c>
      <c r="AT442" s="239" t="s">
        <v>268</v>
      </c>
      <c r="AU442" s="239" t="s">
        <v>92</v>
      </c>
      <c r="AY442" s="18" t="s">
        <v>266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8" t="s">
        <v>90</v>
      </c>
      <c r="BK442" s="240">
        <f>ROUND(I442*H442,2)</f>
        <v>0</v>
      </c>
      <c r="BL442" s="18" t="s">
        <v>114</v>
      </c>
      <c r="BM442" s="239" t="s">
        <v>646</v>
      </c>
    </row>
    <row r="443" s="2" customFormat="1" ht="24.15" customHeight="1">
      <c r="A443" s="39"/>
      <c r="B443" s="40"/>
      <c r="C443" s="228" t="s">
        <v>361</v>
      </c>
      <c r="D443" s="228" t="s">
        <v>268</v>
      </c>
      <c r="E443" s="229" t="s">
        <v>647</v>
      </c>
      <c r="F443" s="230" t="s">
        <v>648</v>
      </c>
      <c r="G443" s="231" t="s">
        <v>302</v>
      </c>
      <c r="H443" s="232">
        <v>10.026</v>
      </c>
      <c r="I443" s="233"/>
      <c r="J443" s="234">
        <f>ROUND(I443*H443,2)</f>
        <v>0</v>
      </c>
      <c r="K443" s="230" t="s">
        <v>272</v>
      </c>
      <c r="L443" s="45"/>
      <c r="M443" s="235" t="s">
        <v>1</v>
      </c>
      <c r="N443" s="236" t="s">
        <v>48</v>
      </c>
      <c r="O443" s="92"/>
      <c r="P443" s="237">
        <f>O443*H443</f>
        <v>0</v>
      </c>
      <c r="Q443" s="237">
        <v>0</v>
      </c>
      <c r="R443" s="237">
        <f>Q443*H443</f>
        <v>0</v>
      </c>
      <c r="S443" s="237">
        <v>0</v>
      </c>
      <c r="T443" s="238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9" t="s">
        <v>114</v>
      </c>
      <c r="AT443" s="239" t="s">
        <v>268</v>
      </c>
      <c r="AU443" s="239" t="s">
        <v>92</v>
      </c>
      <c r="AY443" s="18" t="s">
        <v>266</v>
      </c>
      <c r="BE443" s="240">
        <f>IF(N443="základní",J443,0)</f>
        <v>0</v>
      </c>
      <c r="BF443" s="240">
        <f>IF(N443="snížená",J443,0)</f>
        <v>0</v>
      </c>
      <c r="BG443" s="240">
        <f>IF(N443="zákl. přenesená",J443,0)</f>
        <v>0</v>
      </c>
      <c r="BH443" s="240">
        <f>IF(N443="sníž. přenesená",J443,0)</f>
        <v>0</v>
      </c>
      <c r="BI443" s="240">
        <f>IF(N443="nulová",J443,0)</f>
        <v>0</v>
      </c>
      <c r="BJ443" s="18" t="s">
        <v>90</v>
      </c>
      <c r="BK443" s="240">
        <f>ROUND(I443*H443,2)</f>
        <v>0</v>
      </c>
      <c r="BL443" s="18" t="s">
        <v>114</v>
      </c>
      <c r="BM443" s="239" t="s">
        <v>649</v>
      </c>
    </row>
    <row r="444" s="13" customFormat="1">
      <c r="A444" s="13"/>
      <c r="B444" s="241"/>
      <c r="C444" s="242"/>
      <c r="D444" s="243" t="s">
        <v>176</v>
      </c>
      <c r="E444" s="244" t="s">
        <v>1</v>
      </c>
      <c r="F444" s="245" t="s">
        <v>569</v>
      </c>
      <c r="G444" s="242"/>
      <c r="H444" s="244" t="s">
        <v>1</v>
      </c>
      <c r="I444" s="246"/>
      <c r="J444" s="242"/>
      <c r="K444" s="242"/>
      <c r="L444" s="247"/>
      <c r="M444" s="248"/>
      <c r="N444" s="249"/>
      <c r="O444" s="249"/>
      <c r="P444" s="249"/>
      <c r="Q444" s="249"/>
      <c r="R444" s="249"/>
      <c r="S444" s="249"/>
      <c r="T444" s="25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1" t="s">
        <v>176</v>
      </c>
      <c r="AU444" s="251" t="s">
        <v>92</v>
      </c>
      <c r="AV444" s="13" t="s">
        <v>90</v>
      </c>
      <c r="AW444" s="13" t="s">
        <v>36</v>
      </c>
      <c r="AX444" s="13" t="s">
        <v>83</v>
      </c>
      <c r="AY444" s="251" t="s">
        <v>266</v>
      </c>
    </row>
    <row r="445" s="13" customFormat="1">
      <c r="A445" s="13"/>
      <c r="B445" s="241"/>
      <c r="C445" s="242"/>
      <c r="D445" s="243" t="s">
        <v>176</v>
      </c>
      <c r="E445" s="244" t="s">
        <v>1</v>
      </c>
      <c r="F445" s="245" t="s">
        <v>650</v>
      </c>
      <c r="G445" s="242"/>
      <c r="H445" s="244" t="s">
        <v>1</v>
      </c>
      <c r="I445" s="246"/>
      <c r="J445" s="242"/>
      <c r="K445" s="242"/>
      <c r="L445" s="247"/>
      <c r="M445" s="248"/>
      <c r="N445" s="249"/>
      <c r="O445" s="249"/>
      <c r="P445" s="249"/>
      <c r="Q445" s="249"/>
      <c r="R445" s="249"/>
      <c r="S445" s="249"/>
      <c r="T445" s="250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1" t="s">
        <v>176</v>
      </c>
      <c r="AU445" s="251" t="s">
        <v>92</v>
      </c>
      <c r="AV445" s="13" t="s">
        <v>90</v>
      </c>
      <c r="AW445" s="13" t="s">
        <v>36</v>
      </c>
      <c r="AX445" s="13" t="s">
        <v>83</v>
      </c>
      <c r="AY445" s="251" t="s">
        <v>266</v>
      </c>
    </row>
    <row r="446" s="14" customFormat="1">
      <c r="A446" s="14"/>
      <c r="B446" s="252"/>
      <c r="C446" s="253"/>
      <c r="D446" s="243" t="s">
        <v>176</v>
      </c>
      <c r="E446" s="254" t="s">
        <v>1</v>
      </c>
      <c r="F446" s="255" t="s">
        <v>651</v>
      </c>
      <c r="G446" s="253"/>
      <c r="H446" s="256">
        <v>1.6459999999999999</v>
      </c>
      <c r="I446" s="257"/>
      <c r="J446" s="253"/>
      <c r="K446" s="253"/>
      <c r="L446" s="258"/>
      <c r="M446" s="259"/>
      <c r="N446" s="260"/>
      <c r="O446" s="260"/>
      <c r="P446" s="260"/>
      <c r="Q446" s="260"/>
      <c r="R446" s="260"/>
      <c r="S446" s="260"/>
      <c r="T446" s="261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2" t="s">
        <v>176</v>
      </c>
      <c r="AU446" s="262" t="s">
        <v>92</v>
      </c>
      <c r="AV446" s="14" t="s">
        <v>92</v>
      </c>
      <c r="AW446" s="14" t="s">
        <v>36</v>
      </c>
      <c r="AX446" s="14" t="s">
        <v>83</v>
      </c>
      <c r="AY446" s="262" t="s">
        <v>266</v>
      </c>
    </row>
    <row r="447" s="14" customFormat="1">
      <c r="A447" s="14"/>
      <c r="B447" s="252"/>
      <c r="C447" s="253"/>
      <c r="D447" s="243" t="s">
        <v>176</v>
      </c>
      <c r="E447" s="254" t="s">
        <v>1</v>
      </c>
      <c r="F447" s="255" t="s">
        <v>652</v>
      </c>
      <c r="G447" s="253"/>
      <c r="H447" s="256">
        <v>0.89600000000000002</v>
      </c>
      <c r="I447" s="257"/>
      <c r="J447" s="253"/>
      <c r="K447" s="253"/>
      <c r="L447" s="258"/>
      <c r="M447" s="259"/>
      <c r="N447" s="260"/>
      <c r="O447" s="260"/>
      <c r="P447" s="260"/>
      <c r="Q447" s="260"/>
      <c r="R447" s="260"/>
      <c r="S447" s="260"/>
      <c r="T447" s="261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2" t="s">
        <v>176</v>
      </c>
      <c r="AU447" s="262" t="s">
        <v>92</v>
      </c>
      <c r="AV447" s="14" t="s">
        <v>92</v>
      </c>
      <c r="AW447" s="14" t="s">
        <v>36</v>
      </c>
      <c r="AX447" s="14" t="s">
        <v>83</v>
      </c>
      <c r="AY447" s="262" t="s">
        <v>266</v>
      </c>
    </row>
    <row r="448" s="14" customFormat="1">
      <c r="A448" s="14"/>
      <c r="B448" s="252"/>
      <c r="C448" s="253"/>
      <c r="D448" s="243" t="s">
        <v>176</v>
      </c>
      <c r="E448" s="254" t="s">
        <v>1</v>
      </c>
      <c r="F448" s="255" t="s">
        <v>653</v>
      </c>
      <c r="G448" s="253"/>
      <c r="H448" s="256">
        <v>0.876</v>
      </c>
      <c r="I448" s="257"/>
      <c r="J448" s="253"/>
      <c r="K448" s="253"/>
      <c r="L448" s="258"/>
      <c r="M448" s="259"/>
      <c r="N448" s="260"/>
      <c r="O448" s="260"/>
      <c r="P448" s="260"/>
      <c r="Q448" s="260"/>
      <c r="R448" s="260"/>
      <c r="S448" s="260"/>
      <c r="T448" s="261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2" t="s">
        <v>176</v>
      </c>
      <c r="AU448" s="262" t="s">
        <v>92</v>
      </c>
      <c r="AV448" s="14" t="s">
        <v>92</v>
      </c>
      <c r="AW448" s="14" t="s">
        <v>36</v>
      </c>
      <c r="AX448" s="14" t="s">
        <v>83</v>
      </c>
      <c r="AY448" s="262" t="s">
        <v>266</v>
      </c>
    </row>
    <row r="449" s="14" customFormat="1">
      <c r="A449" s="14"/>
      <c r="B449" s="252"/>
      <c r="C449" s="253"/>
      <c r="D449" s="243" t="s">
        <v>176</v>
      </c>
      <c r="E449" s="254" t="s">
        <v>1</v>
      </c>
      <c r="F449" s="255" t="s">
        <v>654</v>
      </c>
      <c r="G449" s="253"/>
      <c r="H449" s="256">
        <v>1.46</v>
      </c>
      <c r="I449" s="257"/>
      <c r="J449" s="253"/>
      <c r="K449" s="253"/>
      <c r="L449" s="258"/>
      <c r="M449" s="259"/>
      <c r="N449" s="260"/>
      <c r="O449" s="260"/>
      <c r="P449" s="260"/>
      <c r="Q449" s="260"/>
      <c r="R449" s="260"/>
      <c r="S449" s="260"/>
      <c r="T449" s="261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2" t="s">
        <v>176</v>
      </c>
      <c r="AU449" s="262" t="s">
        <v>92</v>
      </c>
      <c r="AV449" s="14" t="s">
        <v>92</v>
      </c>
      <c r="AW449" s="14" t="s">
        <v>36</v>
      </c>
      <c r="AX449" s="14" t="s">
        <v>83</v>
      </c>
      <c r="AY449" s="262" t="s">
        <v>266</v>
      </c>
    </row>
    <row r="450" s="16" customFormat="1">
      <c r="A450" s="16"/>
      <c r="B450" s="281"/>
      <c r="C450" s="282"/>
      <c r="D450" s="243" t="s">
        <v>176</v>
      </c>
      <c r="E450" s="283" t="s">
        <v>1</v>
      </c>
      <c r="F450" s="284" t="s">
        <v>448</v>
      </c>
      <c r="G450" s="282"/>
      <c r="H450" s="285">
        <v>4.8780000000000001</v>
      </c>
      <c r="I450" s="286"/>
      <c r="J450" s="282"/>
      <c r="K450" s="282"/>
      <c r="L450" s="287"/>
      <c r="M450" s="288"/>
      <c r="N450" s="289"/>
      <c r="O450" s="289"/>
      <c r="P450" s="289"/>
      <c r="Q450" s="289"/>
      <c r="R450" s="289"/>
      <c r="S450" s="289"/>
      <c r="T450" s="290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291" t="s">
        <v>176</v>
      </c>
      <c r="AU450" s="291" t="s">
        <v>92</v>
      </c>
      <c r="AV450" s="16" t="s">
        <v>103</v>
      </c>
      <c r="AW450" s="16" t="s">
        <v>36</v>
      </c>
      <c r="AX450" s="16" t="s">
        <v>83</v>
      </c>
      <c r="AY450" s="291" t="s">
        <v>266</v>
      </c>
    </row>
    <row r="451" s="13" customFormat="1">
      <c r="A451" s="13"/>
      <c r="B451" s="241"/>
      <c r="C451" s="242"/>
      <c r="D451" s="243" t="s">
        <v>176</v>
      </c>
      <c r="E451" s="244" t="s">
        <v>1</v>
      </c>
      <c r="F451" s="245" t="s">
        <v>517</v>
      </c>
      <c r="G451" s="242"/>
      <c r="H451" s="244" t="s">
        <v>1</v>
      </c>
      <c r="I451" s="246"/>
      <c r="J451" s="242"/>
      <c r="K451" s="242"/>
      <c r="L451" s="247"/>
      <c r="M451" s="248"/>
      <c r="N451" s="249"/>
      <c r="O451" s="249"/>
      <c r="P451" s="249"/>
      <c r="Q451" s="249"/>
      <c r="R451" s="249"/>
      <c r="S451" s="249"/>
      <c r="T451" s="250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1" t="s">
        <v>176</v>
      </c>
      <c r="AU451" s="251" t="s">
        <v>92</v>
      </c>
      <c r="AV451" s="13" t="s">
        <v>90</v>
      </c>
      <c r="AW451" s="13" t="s">
        <v>36</v>
      </c>
      <c r="AX451" s="13" t="s">
        <v>83</v>
      </c>
      <c r="AY451" s="251" t="s">
        <v>266</v>
      </c>
    </row>
    <row r="452" s="13" customFormat="1">
      <c r="A452" s="13"/>
      <c r="B452" s="241"/>
      <c r="C452" s="242"/>
      <c r="D452" s="243" t="s">
        <v>176</v>
      </c>
      <c r="E452" s="244" t="s">
        <v>1</v>
      </c>
      <c r="F452" s="245" t="s">
        <v>650</v>
      </c>
      <c r="G452" s="242"/>
      <c r="H452" s="244" t="s">
        <v>1</v>
      </c>
      <c r="I452" s="246"/>
      <c r="J452" s="242"/>
      <c r="K452" s="242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176</v>
      </c>
      <c r="AU452" s="251" t="s">
        <v>92</v>
      </c>
      <c r="AV452" s="13" t="s">
        <v>90</v>
      </c>
      <c r="AW452" s="13" t="s">
        <v>36</v>
      </c>
      <c r="AX452" s="13" t="s">
        <v>83</v>
      </c>
      <c r="AY452" s="251" t="s">
        <v>266</v>
      </c>
    </row>
    <row r="453" s="13" customFormat="1">
      <c r="A453" s="13"/>
      <c r="B453" s="241"/>
      <c r="C453" s="242"/>
      <c r="D453" s="243" t="s">
        <v>176</v>
      </c>
      <c r="E453" s="244" t="s">
        <v>1</v>
      </c>
      <c r="F453" s="245" t="s">
        <v>526</v>
      </c>
      <c r="G453" s="242"/>
      <c r="H453" s="244" t="s">
        <v>1</v>
      </c>
      <c r="I453" s="246"/>
      <c r="J453" s="242"/>
      <c r="K453" s="242"/>
      <c r="L453" s="247"/>
      <c r="M453" s="248"/>
      <c r="N453" s="249"/>
      <c r="O453" s="249"/>
      <c r="P453" s="249"/>
      <c r="Q453" s="249"/>
      <c r="R453" s="249"/>
      <c r="S453" s="249"/>
      <c r="T453" s="250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1" t="s">
        <v>176</v>
      </c>
      <c r="AU453" s="251" t="s">
        <v>92</v>
      </c>
      <c r="AV453" s="13" t="s">
        <v>90</v>
      </c>
      <c r="AW453" s="13" t="s">
        <v>36</v>
      </c>
      <c r="AX453" s="13" t="s">
        <v>83</v>
      </c>
      <c r="AY453" s="251" t="s">
        <v>266</v>
      </c>
    </row>
    <row r="454" s="14" customFormat="1">
      <c r="A454" s="14"/>
      <c r="B454" s="252"/>
      <c r="C454" s="253"/>
      <c r="D454" s="243" t="s">
        <v>176</v>
      </c>
      <c r="E454" s="254" t="s">
        <v>1</v>
      </c>
      <c r="F454" s="255" t="s">
        <v>655</v>
      </c>
      <c r="G454" s="253"/>
      <c r="H454" s="256">
        <v>4.5449999999999999</v>
      </c>
      <c r="I454" s="257"/>
      <c r="J454" s="253"/>
      <c r="K454" s="253"/>
      <c r="L454" s="258"/>
      <c r="M454" s="259"/>
      <c r="N454" s="260"/>
      <c r="O454" s="260"/>
      <c r="P454" s="260"/>
      <c r="Q454" s="260"/>
      <c r="R454" s="260"/>
      <c r="S454" s="260"/>
      <c r="T454" s="261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2" t="s">
        <v>176</v>
      </c>
      <c r="AU454" s="262" t="s">
        <v>92</v>
      </c>
      <c r="AV454" s="14" t="s">
        <v>92</v>
      </c>
      <c r="AW454" s="14" t="s">
        <v>36</v>
      </c>
      <c r="AX454" s="14" t="s">
        <v>83</v>
      </c>
      <c r="AY454" s="262" t="s">
        <v>266</v>
      </c>
    </row>
    <row r="455" s="13" customFormat="1">
      <c r="A455" s="13"/>
      <c r="B455" s="241"/>
      <c r="C455" s="242"/>
      <c r="D455" s="243" t="s">
        <v>176</v>
      </c>
      <c r="E455" s="244" t="s">
        <v>1</v>
      </c>
      <c r="F455" s="245" t="s">
        <v>656</v>
      </c>
      <c r="G455" s="242"/>
      <c r="H455" s="244" t="s">
        <v>1</v>
      </c>
      <c r="I455" s="246"/>
      <c r="J455" s="242"/>
      <c r="K455" s="242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176</v>
      </c>
      <c r="AU455" s="251" t="s">
        <v>92</v>
      </c>
      <c r="AV455" s="13" t="s">
        <v>90</v>
      </c>
      <c r="AW455" s="13" t="s">
        <v>36</v>
      </c>
      <c r="AX455" s="13" t="s">
        <v>83</v>
      </c>
      <c r="AY455" s="251" t="s">
        <v>266</v>
      </c>
    </row>
    <row r="456" s="14" customFormat="1">
      <c r="A456" s="14"/>
      <c r="B456" s="252"/>
      <c r="C456" s="253"/>
      <c r="D456" s="243" t="s">
        <v>176</v>
      </c>
      <c r="E456" s="254" t="s">
        <v>1</v>
      </c>
      <c r="F456" s="255" t="s">
        <v>657</v>
      </c>
      <c r="G456" s="253"/>
      <c r="H456" s="256">
        <v>0.60299999999999998</v>
      </c>
      <c r="I456" s="257"/>
      <c r="J456" s="253"/>
      <c r="K456" s="253"/>
      <c r="L456" s="258"/>
      <c r="M456" s="259"/>
      <c r="N456" s="260"/>
      <c r="O456" s="260"/>
      <c r="P456" s="260"/>
      <c r="Q456" s="260"/>
      <c r="R456" s="260"/>
      <c r="S456" s="260"/>
      <c r="T456" s="261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2" t="s">
        <v>176</v>
      </c>
      <c r="AU456" s="262" t="s">
        <v>92</v>
      </c>
      <c r="AV456" s="14" t="s">
        <v>92</v>
      </c>
      <c r="AW456" s="14" t="s">
        <v>36</v>
      </c>
      <c r="AX456" s="14" t="s">
        <v>83</v>
      </c>
      <c r="AY456" s="262" t="s">
        <v>266</v>
      </c>
    </row>
    <row r="457" s="16" customFormat="1">
      <c r="A457" s="16"/>
      <c r="B457" s="281"/>
      <c r="C457" s="282"/>
      <c r="D457" s="243" t="s">
        <v>176</v>
      </c>
      <c r="E457" s="283" t="s">
        <v>1</v>
      </c>
      <c r="F457" s="284" t="s">
        <v>448</v>
      </c>
      <c r="G457" s="282"/>
      <c r="H457" s="285">
        <v>5.1479999999999997</v>
      </c>
      <c r="I457" s="286"/>
      <c r="J457" s="282"/>
      <c r="K457" s="282"/>
      <c r="L457" s="287"/>
      <c r="M457" s="288"/>
      <c r="N457" s="289"/>
      <c r="O457" s="289"/>
      <c r="P457" s="289"/>
      <c r="Q457" s="289"/>
      <c r="R457" s="289"/>
      <c r="S457" s="289"/>
      <c r="T457" s="290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T457" s="291" t="s">
        <v>176</v>
      </c>
      <c r="AU457" s="291" t="s">
        <v>92</v>
      </c>
      <c r="AV457" s="16" t="s">
        <v>103</v>
      </c>
      <c r="AW457" s="16" t="s">
        <v>36</v>
      </c>
      <c r="AX457" s="16" t="s">
        <v>83</v>
      </c>
      <c r="AY457" s="291" t="s">
        <v>266</v>
      </c>
    </row>
    <row r="458" s="15" customFormat="1">
      <c r="A458" s="15"/>
      <c r="B458" s="263"/>
      <c r="C458" s="264"/>
      <c r="D458" s="243" t="s">
        <v>176</v>
      </c>
      <c r="E458" s="265" t="s">
        <v>1</v>
      </c>
      <c r="F458" s="266" t="s">
        <v>276</v>
      </c>
      <c r="G458" s="264"/>
      <c r="H458" s="267">
        <v>10.026</v>
      </c>
      <c r="I458" s="268"/>
      <c r="J458" s="264"/>
      <c r="K458" s="264"/>
      <c r="L458" s="269"/>
      <c r="M458" s="270"/>
      <c r="N458" s="271"/>
      <c r="O458" s="271"/>
      <c r="P458" s="271"/>
      <c r="Q458" s="271"/>
      <c r="R458" s="271"/>
      <c r="S458" s="271"/>
      <c r="T458" s="272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73" t="s">
        <v>176</v>
      </c>
      <c r="AU458" s="273" t="s">
        <v>92</v>
      </c>
      <c r="AV458" s="15" t="s">
        <v>114</v>
      </c>
      <c r="AW458" s="15" t="s">
        <v>36</v>
      </c>
      <c r="AX458" s="15" t="s">
        <v>90</v>
      </c>
      <c r="AY458" s="273" t="s">
        <v>266</v>
      </c>
    </row>
    <row r="459" s="2" customFormat="1" ht="24.15" customHeight="1">
      <c r="A459" s="39"/>
      <c r="B459" s="40"/>
      <c r="C459" s="228" t="s">
        <v>658</v>
      </c>
      <c r="D459" s="228" t="s">
        <v>268</v>
      </c>
      <c r="E459" s="229" t="s">
        <v>659</v>
      </c>
      <c r="F459" s="230" t="s">
        <v>660</v>
      </c>
      <c r="G459" s="231" t="s">
        <v>271</v>
      </c>
      <c r="H459" s="232">
        <v>104.86</v>
      </c>
      <c r="I459" s="233"/>
      <c r="J459" s="234">
        <f>ROUND(I459*H459,2)</f>
        <v>0</v>
      </c>
      <c r="K459" s="230" t="s">
        <v>272</v>
      </c>
      <c r="L459" s="45"/>
      <c r="M459" s="235" t="s">
        <v>1</v>
      </c>
      <c r="N459" s="236" t="s">
        <v>48</v>
      </c>
      <c r="O459" s="92"/>
      <c r="P459" s="237">
        <f>O459*H459</f>
        <v>0</v>
      </c>
      <c r="Q459" s="237">
        <v>0</v>
      </c>
      <c r="R459" s="237">
        <f>Q459*H459</f>
        <v>0</v>
      </c>
      <c r="S459" s="237">
        <v>0</v>
      </c>
      <c r="T459" s="238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9" t="s">
        <v>114</v>
      </c>
      <c r="AT459" s="239" t="s">
        <v>268</v>
      </c>
      <c r="AU459" s="239" t="s">
        <v>92</v>
      </c>
      <c r="AY459" s="18" t="s">
        <v>266</v>
      </c>
      <c r="BE459" s="240">
        <f>IF(N459="základní",J459,0)</f>
        <v>0</v>
      </c>
      <c r="BF459" s="240">
        <f>IF(N459="snížená",J459,0)</f>
        <v>0</v>
      </c>
      <c r="BG459" s="240">
        <f>IF(N459="zákl. přenesená",J459,0)</f>
        <v>0</v>
      </c>
      <c r="BH459" s="240">
        <f>IF(N459="sníž. přenesená",J459,0)</f>
        <v>0</v>
      </c>
      <c r="BI459" s="240">
        <f>IF(N459="nulová",J459,0)</f>
        <v>0</v>
      </c>
      <c r="BJ459" s="18" t="s">
        <v>90</v>
      </c>
      <c r="BK459" s="240">
        <f>ROUND(I459*H459,2)</f>
        <v>0</v>
      </c>
      <c r="BL459" s="18" t="s">
        <v>114</v>
      </c>
      <c r="BM459" s="239" t="s">
        <v>661</v>
      </c>
    </row>
    <row r="460" s="13" customFormat="1">
      <c r="A460" s="13"/>
      <c r="B460" s="241"/>
      <c r="C460" s="242"/>
      <c r="D460" s="243" t="s">
        <v>176</v>
      </c>
      <c r="E460" s="244" t="s">
        <v>1</v>
      </c>
      <c r="F460" s="245" t="s">
        <v>569</v>
      </c>
      <c r="G460" s="242"/>
      <c r="H460" s="244" t="s">
        <v>1</v>
      </c>
      <c r="I460" s="246"/>
      <c r="J460" s="242"/>
      <c r="K460" s="242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176</v>
      </c>
      <c r="AU460" s="251" t="s">
        <v>92</v>
      </c>
      <c r="AV460" s="13" t="s">
        <v>90</v>
      </c>
      <c r="AW460" s="13" t="s">
        <v>36</v>
      </c>
      <c r="AX460" s="13" t="s">
        <v>83</v>
      </c>
      <c r="AY460" s="251" t="s">
        <v>266</v>
      </c>
    </row>
    <row r="461" s="13" customFormat="1">
      <c r="A461" s="13"/>
      <c r="B461" s="241"/>
      <c r="C461" s="242"/>
      <c r="D461" s="243" t="s">
        <v>176</v>
      </c>
      <c r="E461" s="244" t="s">
        <v>1</v>
      </c>
      <c r="F461" s="245" t="s">
        <v>650</v>
      </c>
      <c r="G461" s="242"/>
      <c r="H461" s="244" t="s">
        <v>1</v>
      </c>
      <c r="I461" s="246"/>
      <c r="J461" s="242"/>
      <c r="K461" s="242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176</v>
      </c>
      <c r="AU461" s="251" t="s">
        <v>92</v>
      </c>
      <c r="AV461" s="13" t="s">
        <v>90</v>
      </c>
      <c r="AW461" s="13" t="s">
        <v>36</v>
      </c>
      <c r="AX461" s="13" t="s">
        <v>83</v>
      </c>
      <c r="AY461" s="251" t="s">
        <v>266</v>
      </c>
    </row>
    <row r="462" s="14" customFormat="1">
      <c r="A462" s="14"/>
      <c r="B462" s="252"/>
      <c r="C462" s="253"/>
      <c r="D462" s="243" t="s">
        <v>176</v>
      </c>
      <c r="E462" s="254" t="s">
        <v>1</v>
      </c>
      <c r="F462" s="255" t="s">
        <v>662</v>
      </c>
      <c r="G462" s="253"/>
      <c r="H462" s="256">
        <v>25.800000000000001</v>
      </c>
      <c r="I462" s="257"/>
      <c r="J462" s="253"/>
      <c r="K462" s="253"/>
      <c r="L462" s="258"/>
      <c r="M462" s="259"/>
      <c r="N462" s="260"/>
      <c r="O462" s="260"/>
      <c r="P462" s="260"/>
      <c r="Q462" s="260"/>
      <c r="R462" s="260"/>
      <c r="S462" s="260"/>
      <c r="T462" s="261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2" t="s">
        <v>176</v>
      </c>
      <c r="AU462" s="262" t="s">
        <v>92</v>
      </c>
      <c r="AV462" s="14" t="s">
        <v>92</v>
      </c>
      <c r="AW462" s="14" t="s">
        <v>36</v>
      </c>
      <c r="AX462" s="14" t="s">
        <v>83</v>
      </c>
      <c r="AY462" s="262" t="s">
        <v>266</v>
      </c>
    </row>
    <row r="463" s="16" customFormat="1">
      <c r="A463" s="16"/>
      <c r="B463" s="281"/>
      <c r="C463" s="282"/>
      <c r="D463" s="243" t="s">
        <v>176</v>
      </c>
      <c r="E463" s="283" t="s">
        <v>1</v>
      </c>
      <c r="F463" s="284" t="s">
        <v>448</v>
      </c>
      <c r="G463" s="282"/>
      <c r="H463" s="285">
        <v>25.800000000000001</v>
      </c>
      <c r="I463" s="286"/>
      <c r="J463" s="282"/>
      <c r="K463" s="282"/>
      <c r="L463" s="287"/>
      <c r="M463" s="288"/>
      <c r="N463" s="289"/>
      <c r="O463" s="289"/>
      <c r="P463" s="289"/>
      <c r="Q463" s="289"/>
      <c r="R463" s="289"/>
      <c r="S463" s="289"/>
      <c r="T463" s="290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T463" s="291" t="s">
        <v>176</v>
      </c>
      <c r="AU463" s="291" t="s">
        <v>92</v>
      </c>
      <c r="AV463" s="16" t="s">
        <v>103</v>
      </c>
      <c r="AW463" s="16" t="s">
        <v>36</v>
      </c>
      <c r="AX463" s="16" t="s">
        <v>83</v>
      </c>
      <c r="AY463" s="291" t="s">
        <v>266</v>
      </c>
    </row>
    <row r="464" s="13" customFormat="1">
      <c r="A464" s="13"/>
      <c r="B464" s="241"/>
      <c r="C464" s="242"/>
      <c r="D464" s="243" t="s">
        <v>176</v>
      </c>
      <c r="E464" s="244" t="s">
        <v>1</v>
      </c>
      <c r="F464" s="245" t="s">
        <v>517</v>
      </c>
      <c r="G464" s="242"/>
      <c r="H464" s="244" t="s">
        <v>1</v>
      </c>
      <c r="I464" s="246"/>
      <c r="J464" s="242"/>
      <c r="K464" s="242"/>
      <c r="L464" s="247"/>
      <c r="M464" s="248"/>
      <c r="N464" s="249"/>
      <c r="O464" s="249"/>
      <c r="P464" s="249"/>
      <c r="Q464" s="249"/>
      <c r="R464" s="249"/>
      <c r="S464" s="249"/>
      <c r="T464" s="25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1" t="s">
        <v>176</v>
      </c>
      <c r="AU464" s="251" t="s">
        <v>92</v>
      </c>
      <c r="AV464" s="13" t="s">
        <v>90</v>
      </c>
      <c r="AW464" s="13" t="s">
        <v>36</v>
      </c>
      <c r="AX464" s="13" t="s">
        <v>83</v>
      </c>
      <c r="AY464" s="251" t="s">
        <v>266</v>
      </c>
    </row>
    <row r="465" s="13" customFormat="1">
      <c r="A465" s="13"/>
      <c r="B465" s="241"/>
      <c r="C465" s="242"/>
      <c r="D465" s="243" t="s">
        <v>176</v>
      </c>
      <c r="E465" s="244" t="s">
        <v>1</v>
      </c>
      <c r="F465" s="245" t="s">
        <v>650</v>
      </c>
      <c r="G465" s="242"/>
      <c r="H465" s="244" t="s">
        <v>1</v>
      </c>
      <c r="I465" s="246"/>
      <c r="J465" s="242"/>
      <c r="K465" s="242"/>
      <c r="L465" s="247"/>
      <c r="M465" s="248"/>
      <c r="N465" s="249"/>
      <c r="O465" s="249"/>
      <c r="P465" s="249"/>
      <c r="Q465" s="249"/>
      <c r="R465" s="249"/>
      <c r="S465" s="249"/>
      <c r="T465" s="25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1" t="s">
        <v>176</v>
      </c>
      <c r="AU465" s="251" t="s">
        <v>92</v>
      </c>
      <c r="AV465" s="13" t="s">
        <v>90</v>
      </c>
      <c r="AW465" s="13" t="s">
        <v>36</v>
      </c>
      <c r="AX465" s="13" t="s">
        <v>83</v>
      </c>
      <c r="AY465" s="251" t="s">
        <v>266</v>
      </c>
    </row>
    <row r="466" s="13" customFormat="1">
      <c r="A466" s="13"/>
      <c r="B466" s="241"/>
      <c r="C466" s="242"/>
      <c r="D466" s="243" t="s">
        <v>176</v>
      </c>
      <c r="E466" s="244" t="s">
        <v>1</v>
      </c>
      <c r="F466" s="245" t="s">
        <v>526</v>
      </c>
      <c r="G466" s="242"/>
      <c r="H466" s="244" t="s">
        <v>1</v>
      </c>
      <c r="I466" s="246"/>
      <c r="J466" s="242"/>
      <c r="K466" s="242"/>
      <c r="L466" s="247"/>
      <c r="M466" s="248"/>
      <c r="N466" s="249"/>
      <c r="O466" s="249"/>
      <c r="P466" s="249"/>
      <c r="Q466" s="249"/>
      <c r="R466" s="249"/>
      <c r="S466" s="249"/>
      <c r="T466" s="25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1" t="s">
        <v>176</v>
      </c>
      <c r="AU466" s="251" t="s">
        <v>92</v>
      </c>
      <c r="AV466" s="13" t="s">
        <v>90</v>
      </c>
      <c r="AW466" s="13" t="s">
        <v>36</v>
      </c>
      <c r="AX466" s="13" t="s">
        <v>83</v>
      </c>
      <c r="AY466" s="251" t="s">
        <v>266</v>
      </c>
    </row>
    <row r="467" s="14" customFormat="1">
      <c r="A467" s="14"/>
      <c r="B467" s="252"/>
      <c r="C467" s="253"/>
      <c r="D467" s="243" t="s">
        <v>176</v>
      </c>
      <c r="E467" s="254" t="s">
        <v>1</v>
      </c>
      <c r="F467" s="255" t="s">
        <v>663</v>
      </c>
      <c r="G467" s="253"/>
      <c r="H467" s="256">
        <v>63.630000000000003</v>
      </c>
      <c r="I467" s="257"/>
      <c r="J467" s="253"/>
      <c r="K467" s="253"/>
      <c r="L467" s="258"/>
      <c r="M467" s="259"/>
      <c r="N467" s="260"/>
      <c r="O467" s="260"/>
      <c r="P467" s="260"/>
      <c r="Q467" s="260"/>
      <c r="R467" s="260"/>
      <c r="S467" s="260"/>
      <c r="T467" s="261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2" t="s">
        <v>176</v>
      </c>
      <c r="AU467" s="262" t="s">
        <v>92</v>
      </c>
      <c r="AV467" s="14" t="s">
        <v>92</v>
      </c>
      <c r="AW467" s="14" t="s">
        <v>36</v>
      </c>
      <c r="AX467" s="14" t="s">
        <v>83</v>
      </c>
      <c r="AY467" s="262" t="s">
        <v>266</v>
      </c>
    </row>
    <row r="468" s="13" customFormat="1">
      <c r="A468" s="13"/>
      <c r="B468" s="241"/>
      <c r="C468" s="242"/>
      <c r="D468" s="243" t="s">
        <v>176</v>
      </c>
      <c r="E468" s="244" t="s">
        <v>1</v>
      </c>
      <c r="F468" s="245" t="s">
        <v>656</v>
      </c>
      <c r="G468" s="242"/>
      <c r="H468" s="244" t="s">
        <v>1</v>
      </c>
      <c r="I468" s="246"/>
      <c r="J468" s="242"/>
      <c r="K468" s="242"/>
      <c r="L468" s="247"/>
      <c r="M468" s="248"/>
      <c r="N468" s="249"/>
      <c r="O468" s="249"/>
      <c r="P468" s="249"/>
      <c r="Q468" s="249"/>
      <c r="R468" s="249"/>
      <c r="S468" s="249"/>
      <c r="T468" s="250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1" t="s">
        <v>176</v>
      </c>
      <c r="AU468" s="251" t="s">
        <v>92</v>
      </c>
      <c r="AV468" s="13" t="s">
        <v>90</v>
      </c>
      <c r="AW468" s="13" t="s">
        <v>36</v>
      </c>
      <c r="AX468" s="13" t="s">
        <v>83</v>
      </c>
      <c r="AY468" s="251" t="s">
        <v>266</v>
      </c>
    </row>
    <row r="469" s="14" customFormat="1">
      <c r="A469" s="14"/>
      <c r="B469" s="252"/>
      <c r="C469" s="253"/>
      <c r="D469" s="243" t="s">
        <v>176</v>
      </c>
      <c r="E469" s="254" t="s">
        <v>1</v>
      </c>
      <c r="F469" s="255" t="s">
        <v>664</v>
      </c>
      <c r="G469" s="253"/>
      <c r="H469" s="256">
        <v>15.43</v>
      </c>
      <c r="I469" s="257"/>
      <c r="J469" s="253"/>
      <c r="K469" s="253"/>
      <c r="L469" s="258"/>
      <c r="M469" s="259"/>
      <c r="N469" s="260"/>
      <c r="O469" s="260"/>
      <c r="P469" s="260"/>
      <c r="Q469" s="260"/>
      <c r="R469" s="260"/>
      <c r="S469" s="260"/>
      <c r="T469" s="261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2" t="s">
        <v>176</v>
      </c>
      <c r="AU469" s="262" t="s">
        <v>92</v>
      </c>
      <c r="AV469" s="14" t="s">
        <v>92</v>
      </c>
      <c r="AW469" s="14" t="s">
        <v>36</v>
      </c>
      <c r="AX469" s="14" t="s">
        <v>83</v>
      </c>
      <c r="AY469" s="262" t="s">
        <v>266</v>
      </c>
    </row>
    <row r="470" s="16" customFormat="1">
      <c r="A470" s="16"/>
      <c r="B470" s="281"/>
      <c r="C470" s="282"/>
      <c r="D470" s="243" t="s">
        <v>176</v>
      </c>
      <c r="E470" s="283" t="s">
        <v>1</v>
      </c>
      <c r="F470" s="284" t="s">
        <v>448</v>
      </c>
      <c r="G470" s="282"/>
      <c r="H470" s="285">
        <v>79.060000000000002</v>
      </c>
      <c r="I470" s="286"/>
      <c r="J470" s="282"/>
      <c r="K470" s="282"/>
      <c r="L470" s="287"/>
      <c r="M470" s="288"/>
      <c r="N470" s="289"/>
      <c r="O470" s="289"/>
      <c r="P470" s="289"/>
      <c r="Q470" s="289"/>
      <c r="R470" s="289"/>
      <c r="S470" s="289"/>
      <c r="T470" s="290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T470" s="291" t="s">
        <v>176</v>
      </c>
      <c r="AU470" s="291" t="s">
        <v>92</v>
      </c>
      <c r="AV470" s="16" t="s">
        <v>103</v>
      </c>
      <c r="AW470" s="16" t="s">
        <v>36</v>
      </c>
      <c r="AX470" s="16" t="s">
        <v>83</v>
      </c>
      <c r="AY470" s="291" t="s">
        <v>266</v>
      </c>
    </row>
    <row r="471" s="15" customFormat="1">
      <c r="A471" s="15"/>
      <c r="B471" s="263"/>
      <c r="C471" s="264"/>
      <c r="D471" s="243" t="s">
        <v>176</v>
      </c>
      <c r="E471" s="265" t="s">
        <v>1</v>
      </c>
      <c r="F471" s="266" t="s">
        <v>276</v>
      </c>
      <c r="G471" s="264"/>
      <c r="H471" s="267">
        <v>104.86000000000001</v>
      </c>
      <c r="I471" s="268"/>
      <c r="J471" s="264"/>
      <c r="K471" s="264"/>
      <c r="L471" s="269"/>
      <c r="M471" s="270"/>
      <c r="N471" s="271"/>
      <c r="O471" s="271"/>
      <c r="P471" s="271"/>
      <c r="Q471" s="271"/>
      <c r="R471" s="271"/>
      <c r="S471" s="271"/>
      <c r="T471" s="272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73" t="s">
        <v>176</v>
      </c>
      <c r="AU471" s="273" t="s">
        <v>92</v>
      </c>
      <c r="AV471" s="15" t="s">
        <v>114</v>
      </c>
      <c r="AW471" s="15" t="s">
        <v>36</v>
      </c>
      <c r="AX471" s="15" t="s">
        <v>90</v>
      </c>
      <c r="AY471" s="273" t="s">
        <v>266</v>
      </c>
    </row>
    <row r="472" s="2" customFormat="1" ht="24.15" customHeight="1">
      <c r="A472" s="39"/>
      <c r="B472" s="40"/>
      <c r="C472" s="228" t="s">
        <v>365</v>
      </c>
      <c r="D472" s="228" t="s">
        <v>268</v>
      </c>
      <c r="E472" s="229" t="s">
        <v>665</v>
      </c>
      <c r="F472" s="230" t="s">
        <v>666</v>
      </c>
      <c r="G472" s="231" t="s">
        <v>271</v>
      </c>
      <c r="H472" s="232">
        <v>104.86</v>
      </c>
      <c r="I472" s="233"/>
      <c r="J472" s="234">
        <f>ROUND(I472*H472,2)</f>
        <v>0</v>
      </c>
      <c r="K472" s="230" t="s">
        <v>272</v>
      </c>
      <c r="L472" s="45"/>
      <c r="M472" s="235" t="s">
        <v>1</v>
      </c>
      <c r="N472" s="236" t="s">
        <v>48</v>
      </c>
      <c r="O472" s="92"/>
      <c r="P472" s="237">
        <f>O472*H472</f>
        <v>0</v>
      </c>
      <c r="Q472" s="237">
        <v>0</v>
      </c>
      <c r="R472" s="237">
        <f>Q472*H472</f>
        <v>0</v>
      </c>
      <c r="S472" s="237">
        <v>0</v>
      </c>
      <c r="T472" s="238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9" t="s">
        <v>114</v>
      </c>
      <c r="AT472" s="239" t="s">
        <v>268</v>
      </c>
      <c r="AU472" s="239" t="s">
        <v>92</v>
      </c>
      <c r="AY472" s="18" t="s">
        <v>266</v>
      </c>
      <c r="BE472" s="240">
        <f>IF(N472="základní",J472,0)</f>
        <v>0</v>
      </c>
      <c r="BF472" s="240">
        <f>IF(N472="snížená",J472,0)</f>
        <v>0</v>
      </c>
      <c r="BG472" s="240">
        <f>IF(N472="zákl. přenesená",J472,0)</f>
        <v>0</v>
      </c>
      <c r="BH472" s="240">
        <f>IF(N472="sníž. přenesená",J472,0)</f>
        <v>0</v>
      </c>
      <c r="BI472" s="240">
        <f>IF(N472="nulová",J472,0)</f>
        <v>0</v>
      </c>
      <c r="BJ472" s="18" t="s">
        <v>90</v>
      </c>
      <c r="BK472" s="240">
        <f>ROUND(I472*H472,2)</f>
        <v>0</v>
      </c>
      <c r="BL472" s="18" t="s">
        <v>114</v>
      </c>
      <c r="BM472" s="239" t="s">
        <v>667</v>
      </c>
    </row>
    <row r="473" s="2" customFormat="1" ht="24.15" customHeight="1">
      <c r="A473" s="39"/>
      <c r="B473" s="40"/>
      <c r="C473" s="228" t="s">
        <v>668</v>
      </c>
      <c r="D473" s="228" t="s">
        <v>268</v>
      </c>
      <c r="E473" s="229" t="s">
        <v>669</v>
      </c>
      <c r="F473" s="230" t="s">
        <v>670</v>
      </c>
      <c r="G473" s="231" t="s">
        <v>360</v>
      </c>
      <c r="H473" s="232">
        <v>1.0029999999999999</v>
      </c>
      <c r="I473" s="233"/>
      <c r="J473" s="234">
        <f>ROUND(I473*H473,2)</f>
        <v>0</v>
      </c>
      <c r="K473" s="230" t="s">
        <v>272</v>
      </c>
      <c r="L473" s="45"/>
      <c r="M473" s="235" t="s">
        <v>1</v>
      </c>
      <c r="N473" s="236" t="s">
        <v>48</v>
      </c>
      <c r="O473" s="92"/>
      <c r="P473" s="237">
        <f>O473*H473</f>
        <v>0</v>
      </c>
      <c r="Q473" s="237">
        <v>0</v>
      </c>
      <c r="R473" s="237">
        <f>Q473*H473</f>
        <v>0</v>
      </c>
      <c r="S473" s="237">
        <v>0</v>
      </c>
      <c r="T473" s="238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39" t="s">
        <v>114</v>
      </c>
      <c r="AT473" s="239" t="s">
        <v>268</v>
      </c>
      <c r="AU473" s="239" t="s">
        <v>92</v>
      </c>
      <c r="AY473" s="18" t="s">
        <v>266</v>
      </c>
      <c r="BE473" s="240">
        <f>IF(N473="základní",J473,0)</f>
        <v>0</v>
      </c>
      <c r="BF473" s="240">
        <f>IF(N473="snížená",J473,0)</f>
        <v>0</v>
      </c>
      <c r="BG473" s="240">
        <f>IF(N473="zákl. přenesená",J473,0)</f>
        <v>0</v>
      </c>
      <c r="BH473" s="240">
        <f>IF(N473="sníž. přenesená",J473,0)</f>
        <v>0</v>
      </c>
      <c r="BI473" s="240">
        <f>IF(N473="nulová",J473,0)</f>
        <v>0</v>
      </c>
      <c r="BJ473" s="18" t="s">
        <v>90</v>
      </c>
      <c r="BK473" s="240">
        <f>ROUND(I473*H473,2)</f>
        <v>0</v>
      </c>
      <c r="BL473" s="18" t="s">
        <v>114</v>
      </c>
      <c r="BM473" s="239" t="s">
        <v>671</v>
      </c>
    </row>
    <row r="474" s="12" customFormat="1" ht="22.8" customHeight="1">
      <c r="A474" s="12"/>
      <c r="B474" s="212"/>
      <c r="C474" s="213"/>
      <c r="D474" s="214" t="s">
        <v>82</v>
      </c>
      <c r="E474" s="226" t="s">
        <v>283</v>
      </c>
      <c r="F474" s="226" t="s">
        <v>672</v>
      </c>
      <c r="G474" s="213"/>
      <c r="H474" s="213"/>
      <c r="I474" s="216"/>
      <c r="J474" s="227">
        <f>BK474</f>
        <v>0</v>
      </c>
      <c r="K474" s="213"/>
      <c r="L474" s="218"/>
      <c r="M474" s="219"/>
      <c r="N474" s="220"/>
      <c r="O474" s="220"/>
      <c r="P474" s="221">
        <f>SUM(P475:P552)</f>
        <v>0</v>
      </c>
      <c r="Q474" s="220"/>
      <c r="R474" s="221">
        <f>SUM(R475:R552)</f>
        <v>0</v>
      </c>
      <c r="S474" s="220"/>
      <c r="T474" s="222">
        <f>SUM(T475:T552)</f>
        <v>0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223" t="s">
        <v>90</v>
      </c>
      <c r="AT474" s="224" t="s">
        <v>82</v>
      </c>
      <c r="AU474" s="224" t="s">
        <v>90</v>
      </c>
      <c r="AY474" s="223" t="s">
        <v>266</v>
      </c>
      <c r="BK474" s="225">
        <f>SUM(BK475:BK552)</f>
        <v>0</v>
      </c>
    </row>
    <row r="475" s="2" customFormat="1" ht="24.15" customHeight="1">
      <c r="A475" s="39"/>
      <c r="B475" s="40"/>
      <c r="C475" s="228" t="s">
        <v>673</v>
      </c>
      <c r="D475" s="228" t="s">
        <v>268</v>
      </c>
      <c r="E475" s="229" t="s">
        <v>674</v>
      </c>
      <c r="F475" s="230" t="s">
        <v>675</v>
      </c>
      <c r="G475" s="231" t="s">
        <v>271</v>
      </c>
      <c r="H475" s="232">
        <v>8</v>
      </c>
      <c r="I475" s="233"/>
      <c r="J475" s="234">
        <f>ROUND(I475*H475,2)</f>
        <v>0</v>
      </c>
      <c r="K475" s="230" t="s">
        <v>272</v>
      </c>
      <c r="L475" s="45"/>
      <c r="M475" s="235" t="s">
        <v>1</v>
      </c>
      <c r="N475" s="236" t="s">
        <v>48</v>
      </c>
      <c r="O475" s="92"/>
      <c r="P475" s="237">
        <f>O475*H475</f>
        <v>0</v>
      </c>
      <c r="Q475" s="237">
        <v>0</v>
      </c>
      <c r="R475" s="237">
        <f>Q475*H475</f>
        <v>0</v>
      </c>
      <c r="S475" s="237">
        <v>0</v>
      </c>
      <c r="T475" s="238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9" t="s">
        <v>114</v>
      </c>
      <c r="AT475" s="239" t="s">
        <v>268</v>
      </c>
      <c r="AU475" s="239" t="s">
        <v>92</v>
      </c>
      <c r="AY475" s="18" t="s">
        <v>266</v>
      </c>
      <c r="BE475" s="240">
        <f>IF(N475="základní",J475,0)</f>
        <v>0</v>
      </c>
      <c r="BF475" s="240">
        <f>IF(N475="snížená",J475,0)</f>
        <v>0</v>
      </c>
      <c r="BG475" s="240">
        <f>IF(N475="zákl. přenesená",J475,0)</f>
        <v>0</v>
      </c>
      <c r="BH475" s="240">
        <f>IF(N475="sníž. přenesená",J475,0)</f>
        <v>0</v>
      </c>
      <c r="BI475" s="240">
        <f>IF(N475="nulová",J475,0)</f>
        <v>0</v>
      </c>
      <c r="BJ475" s="18" t="s">
        <v>90</v>
      </c>
      <c r="BK475" s="240">
        <f>ROUND(I475*H475,2)</f>
        <v>0</v>
      </c>
      <c r="BL475" s="18" t="s">
        <v>114</v>
      </c>
      <c r="BM475" s="239" t="s">
        <v>676</v>
      </c>
    </row>
    <row r="476" s="14" customFormat="1">
      <c r="A476" s="14"/>
      <c r="B476" s="252"/>
      <c r="C476" s="253"/>
      <c r="D476" s="243" t="s">
        <v>176</v>
      </c>
      <c r="E476" s="254" t="s">
        <v>1</v>
      </c>
      <c r="F476" s="255" t="s">
        <v>677</v>
      </c>
      <c r="G476" s="253"/>
      <c r="H476" s="256">
        <v>8</v>
      </c>
      <c r="I476" s="257"/>
      <c r="J476" s="253"/>
      <c r="K476" s="253"/>
      <c r="L476" s="258"/>
      <c r="M476" s="259"/>
      <c r="N476" s="260"/>
      <c r="O476" s="260"/>
      <c r="P476" s="260"/>
      <c r="Q476" s="260"/>
      <c r="R476" s="260"/>
      <c r="S476" s="260"/>
      <c r="T476" s="261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2" t="s">
        <v>176</v>
      </c>
      <c r="AU476" s="262" t="s">
        <v>92</v>
      </c>
      <c r="AV476" s="14" t="s">
        <v>92</v>
      </c>
      <c r="AW476" s="14" t="s">
        <v>36</v>
      </c>
      <c r="AX476" s="14" t="s">
        <v>83</v>
      </c>
      <c r="AY476" s="262" t="s">
        <v>266</v>
      </c>
    </row>
    <row r="477" s="15" customFormat="1">
      <c r="A477" s="15"/>
      <c r="B477" s="263"/>
      <c r="C477" s="264"/>
      <c r="D477" s="243" t="s">
        <v>176</v>
      </c>
      <c r="E477" s="265" t="s">
        <v>1</v>
      </c>
      <c r="F477" s="266" t="s">
        <v>276</v>
      </c>
      <c r="G477" s="264"/>
      <c r="H477" s="267">
        <v>8</v>
      </c>
      <c r="I477" s="268"/>
      <c r="J477" s="264"/>
      <c r="K477" s="264"/>
      <c r="L477" s="269"/>
      <c r="M477" s="270"/>
      <c r="N477" s="271"/>
      <c r="O477" s="271"/>
      <c r="P477" s="271"/>
      <c r="Q477" s="271"/>
      <c r="R477" s="271"/>
      <c r="S477" s="271"/>
      <c r="T477" s="272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73" t="s">
        <v>176</v>
      </c>
      <c r="AU477" s="273" t="s">
        <v>92</v>
      </c>
      <c r="AV477" s="15" t="s">
        <v>114</v>
      </c>
      <c r="AW477" s="15" t="s">
        <v>36</v>
      </c>
      <c r="AX477" s="15" t="s">
        <v>90</v>
      </c>
      <c r="AY477" s="273" t="s">
        <v>266</v>
      </c>
    </row>
    <row r="478" s="2" customFormat="1" ht="37.8" customHeight="1">
      <c r="A478" s="39"/>
      <c r="B478" s="40"/>
      <c r="C478" s="228" t="s">
        <v>678</v>
      </c>
      <c r="D478" s="228" t="s">
        <v>268</v>
      </c>
      <c r="E478" s="229" t="s">
        <v>679</v>
      </c>
      <c r="F478" s="230" t="s">
        <v>680</v>
      </c>
      <c r="G478" s="231" t="s">
        <v>271</v>
      </c>
      <c r="H478" s="232">
        <v>159.81100000000001</v>
      </c>
      <c r="I478" s="233"/>
      <c r="J478" s="234">
        <f>ROUND(I478*H478,2)</f>
        <v>0</v>
      </c>
      <c r="K478" s="230" t="s">
        <v>272</v>
      </c>
      <c r="L478" s="45"/>
      <c r="M478" s="235" t="s">
        <v>1</v>
      </c>
      <c r="N478" s="236" t="s">
        <v>48</v>
      </c>
      <c r="O478" s="92"/>
      <c r="P478" s="237">
        <f>O478*H478</f>
        <v>0</v>
      </c>
      <c r="Q478" s="237">
        <v>0</v>
      </c>
      <c r="R478" s="237">
        <f>Q478*H478</f>
        <v>0</v>
      </c>
      <c r="S478" s="237">
        <v>0</v>
      </c>
      <c r="T478" s="238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9" t="s">
        <v>114</v>
      </c>
      <c r="AT478" s="239" t="s">
        <v>268</v>
      </c>
      <c r="AU478" s="239" t="s">
        <v>92</v>
      </c>
      <c r="AY478" s="18" t="s">
        <v>266</v>
      </c>
      <c r="BE478" s="240">
        <f>IF(N478="základní",J478,0)</f>
        <v>0</v>
      </c>
      <c r="BF478" s="240">
        <f>IF(N478="snížená",J478,0)</f>
        <v>0</v>
      </c>
      <c r="BG478" s="240">
        <f>IF(N478="zákl. přenesená",J478,0)</f>
        <v>0</v>
      </c>
      <c r="BH478" s="240">
        <f>IF(N478="sníž. přenesená",J478,0)</f>
        <v>0</v>
      </c>
      <c r="BI478" s="240">
        <f>IF(N478="nulová",J478,0)</f>
        <v>0</v>
      </c>
      <c r="BJ478" s="18" t="s">
        <v>90</v>
      </c>
      <c r="BK478" s="240">
        <f>ROUND(I478*H478,2)</f>
        <v>0</v>
      </c>
      <c r="BL478" s="18" t="s">
        <v>114</v>
      </c>
      <c r="BM478" s="239" t="s">
        <v>681</v>
      </c>
    </row>
    <row r="479" s="2" customFormat="1" ht="44.25" customHeight="1">
      <c r="A479" s="39"/>
      <c r="B479" s="40"/>
      <c r="C479" s="228" t="s">
        <v>376</v>
      </c>
      <c r="D479" s="228" t="s">
        <v>268</v>
      </c>
      <c r="E479" s="229" t="s">
        <v>682</v>
      </c>
      <c r="F479" s="230" t="s">
        <v>683</v>
      </c>
      <c r="G479" s="231" t="s">
        <v>271</v>
      </c>
      <c r="H479" s="232">
        <v>982.04399999999998</v>
      </c>
      <c r="I479" s="233"/>
      <c r="J479" s="234">
        <f>ROUND(I479*H479,2)</f>
        <v>0</v>
      </c>
      <c r="K479" s="230" t="s">
        <v>272</v>
      </c>
      <c r="L479" s="45"/>
      <c r="M479" s="235" t="s">
        <v>1</v>
      </c>
      <c r="N479" s="236" t="s">
        <v>48</v>
      </c>
      <c r="O479" s="92"/>
      <c r="P479" s="237">
        <f>O479*H479</f>
        <v>0</v>
      </c>
      <c r="Q479" s="237">
        <v>0</v>
      </c>
      <c r="R479" s="237">
        <f>Q479*H479</f>
        <v>0</v>
      </c>
      <c r="S479" s="237">
        <v>0</v>
      </c>
      <c r="T479" s="238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39" t="s">
        <v>114</v>
      </c>
      <c r="AT479" s="239" t="s">
        <v>268</v>
      </c>
      <c r="AU479" s="239" t="s">
        <v>92</v>
      </c>
      <c r="AY479" s="18" t="s">
        <v>266</v>
      </c>
      <c r="BE479" s="240">
        <f>IF(N479="základní",J479,0)</f>
        <v>0</v>
      </c>
      <c r="BF479" s="240">
        <f>IF(N479="snížená",J479,0)</f>
        <v>0</v>
      </c>
      <c r="BG479" s="240">
        <f>IF(N479="zákl. přenesená",J479,0)</f>
        <v>0</v>
      </c>
      <c r="BH479" s="240">
        <f>IF(N479="sníž. přenesená",J479,0)</f>
        <v>0</v>
      </c>
      <c r="BI479" s="240">
        <f>IF(N479="nulová",J479,0)</f>
        <v>0</v>
      </c>
      <c r="BJ479" s="18" t="s">
        <v>90</v>
      </c>
      <c r="BK479" s="240">
        <f>ROUND(I479*H479,2)</f>
        <v>0</v>
      </c>
      <c r="BL479" s="18" t="s">
        <v>114</v>
      </c>
      <c r="BM479" s="239" t="s">
        <v>684</v>
      </c>
    </row>
    <row r="480" s="2" customFormat="1" ht="24.15" customHeight="1">
      <c r="A480" s="39"/>
      <c r="B480" s="40"/>
      <c r="C480" s="228" t="s">
        <v>685</v>
      </c>
      <c r="D480" s="228" t="s">
        <v>268</v>
      </c>
      <c r="E480" s="229" t="s">
        <v>686</v>
      </c>
      <c r="F480" s="230" t="s">
        <v>687</v>
      </c>
      <c r="G480" s="231" t="s">
        <v>271</v>
      </c>
      <c r="H480" s="232">
        <v>323.47800000000001</v>
      </c>
      <c r="I480" s="233"/>
      <c r="J480" s="234">
        <f>ROUND(I480*H480,2)</f>
        <v>0</v>
      </c>
      <c r="K480" s="230" t="s">
        <v>272</v>
      </c>
      <c r="L480" s="45"/>
      <c r="M480" s="235" t="s">
        <v>1</v>
      </c>
      <c r="N480" s="236" t="s">
        <v>48</v>
      </c>
      <c r="O480" s="92"/>
      <c r="P480" s="237">
        <f>O480*H480</f>
        <v>0</v>
      </c>
      <c r="Q480" s="237">
        <v>0</v>
      </c>
      <c r="R480" s="237">
        <f>Q480*H480</f>
        <v>0</v>
      </c>
      <c r="S480" s="237">
        <v>0</v>
      </c>
      <c r="T480" s="238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9" t="s">
        <v>114</v>
      </c>
      <c r="AT480" s="239" t="s">
        <v>268</v>
      </c>
      <c r="AU480" s="239" t="s">
        <v>92</v>
      </c>
      <c r="AY480" s="18" t="s">
        <v>266</v>
      </c>
      <c r="BE480" s="240">
        <f>IF(N480="základní",J480,0)</f>
        <v>0</v>
      </c>
      <c r="BF480" s="240">
        <f>IF(N480="snížená",J480,0)</f>
        <v>0</v>
      </c>
      <c r="BG480" s="240">
        <f>IF(N480="zákl. přenesená",J480,0)</f>
        <v>0</v>
      </c>
      <c r="BH480" s="240">
        <f>IF(N480="sníž. přenesená",J480,0)</f>
        <v>0</v>
      </c>
      <c r="BI480" s="240">
        <f>IF(N480="nulová",J480,0)</f>
        <v>0</v>
      </c>
      <c r="BJ480" s="18" t="s">
        <v>90</v>
      </c>
      <c r="BK480" s="240">
        <f>ROUND(I480*H480,2)</f>
        <v>0</v>
      </c>
      <c r="BL480" s="18" t="s">
        <v>114</v>
      </c>
      <c r="BM480" s="239" t="s">
        <v>688</v>
      </c>
    </row>
    <row r="481" s="13" customFormat="1">
      <c r="A481" s="13"/>
      <c r="B481" s="241"/>
      <c r="C481" s="242"/>
      <c r="D481" s="243" t="s">
        <v>176</v>
      </c>
      <c r="E481" s="244" t="s">
        <v>1</v>
      </c>
      <c r="F481" s="245" t="s">
        <v>506</v>
      </c>
      <c r="G481" s="242"/>
      <c r="H481" s="244" t="s">
        <v>1</v>
      </c>
      <c r="I481" s="246"/>
      <c r="J481" s="242"/>
      <c r="K481" s="242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176</v>
      </c>
      <c r="AU481" s="251" t="s">
        <v>92</v>
      </c>
      <c r="AV481" s="13" t="s">
        <v>90</v>
      </c>
      <c r="AW481" s="13" t="s">
        <v>36</v>
      </c>
      <c r="AX481" s="13" t="s">
        <v>83</v>
      </c>
      <c r="AY481" s="251" t="s">
        <v>266</v>
      </c>
    </row>
    <row r="482" s="14" customFormat="1">
      <c r="A482" s="14"/>
      <c r="B482" s="252"/>
      <c r="C482" s="253"/>
      <c r="D482" s="243" t="s">
        <v>176</v>
      </c>
      <c r="E482" s="254" t="s">
        <v>1</v>
      </c>
      <c r="F482" s="255" t="s">
        <v>515</v>
      </c>
      <c r="G482" s="253"/>
      <c r="H482" s="256">
        <v>94.316000000000002</v>
      </c>
      <c r="I482" s="257"/>
      <c r="J482" s="253"/>
      <c r="K482" s="253"/>
      <c r="L482" s="258"/>
      <c r="M482" s="259"/>
      <c r="N482" s="260"/>
      <c r="O482" s="260"/>
      <c r="P482" s="260"/>
      <c r="Q482" s="260"/>
      <c r="R482" s="260"/>
      <c r="S482" s="260"/>
      <c r="T482" s="261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2" t="s">
        <v>176</v>
      </c>
      <c r="AU482" s="262" t="s">
        <v>92</v>
      </c>
      <c r="AV482" s="14" t="s">
        <v>92</v>
      </c>
      <c r="AW482" s="14" t="s">
        <v>36</v>
      </c>
      <c r="AX482" s="14" t="s">
        <v>83</v>
      </c>
      <c r="AY482" s="262" t="s">
        <v>266</v>
      </c>
    </row>
    <row r="483" s="14" customFormat="1">
      <c r="A483" s="14"/>
      <c r="B483" s="252"/>
      <c r="C483" s="253"/>
      <c r="D483" s="243" t="s">
        <v>176</v>
      </c>
      <c r="E483" s="254" t="s">
        <v>1</v>
      </c>
      <c r="F483" s="255" t="s">
        <v>516</v>
      </c>
      <c r="G483" s="253"/>
      <c r="H483" s="256">
        <v>-10.464</v>
      </c>
      <c r="I483" s="257"/>
      <c r="J483" s="253"/>
      <c r="K483" s="253"/>
      <c r="L483" s="258"/>
      <c r="M483" s="259"/>
      <c r="N483" s="260"/>
      <c r="O483" s="260"/>
      <c r="P483" s="260"/>
      <c r="Q483" s="260"/>
      <c r="R483" s="260"/>
      <c r="S483" s="260"/>
      <c r="T483" s="261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2" t="s">
        <v>176</v>
      </c>
      <c r="AU483" s="262" t="s">
        <v>92</v>
      </c>
      <c r="AV483" s="14" t="s">
        <v>92</v>
      </c>
      <c r="AW483" s="14" t="s">
        <v>36</v>
      </c>
      <c r="AX483" s="14" t="s">
        <v>83</v>
      </c>
      <c r="AY483" s="262" t="s">
        <v>266</v>
      </c>
    </row>
    <row r="484" s="16" customFormat="1">
      <c r="A484" s="16"/>
      <c r="B484" s="281"/>
      <c r="C484" s="282"/>
      <c r="D484" s="243" t="s">
        <v>176</v>
      </c>
      <c r="E484" s="283" t="s">
        <v>1</v>
      </c>
      <c r="F484" s="284" t="s">
        <v>448</v>
      </c>
      <c r="G484" s="282"/>
      <c r="H484" s="285">
        <v>83.852000000000004</v>
      </c>
      <c r="I484" s="286"/>
      <c r="J484" s="282"/>
      <c r="K484" s="282"/>
      <c r="L484" s="287"/>
      <c r="M484" s="288"/>
      <c r="N484" s="289"/>
      <c r="O484" s="289"/>
      <c r="P484" s="289"/>
      <c r="Q484" s="289"/>
      <c r="R484" s="289"/>
      <c r="S484" s="289"/>
      <c r="T484" s="290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T484" s="291" t="s">
        <v>176</v>
      </c>
      <c r="AU484" s="291" t="s">
        <v>92</v>
      </c>
      <c r="AV484" s="16" t="s">
        <v>103</v>
      </c>
      <c r="AW484" s="16" t="s">
        <v>36</v>
      </c>
      <c r="AX484" s="16" t="s">
        <v>83</v>
      </c>
      <c r="AY484" s="291" t="s">
        <v>266</v>
      </c>
    </row>
    <row r="485" s="13" customFormat="1">
      <c r="A485" s="13"/>
      <c r="B485" s="241"/>
      <c r="C485" s="242"/>
      <c r="D485" s="243" t="s">
        <v>176</v>
      </c>
      <c r="E485" s="244" t="s">
        <v>1</v>
      </c>
      <c r="F485" s="245" t="s">
        <v>517</v>
      </c>
      <c r="G485" s="242"/>
      <c r="H485" s="244" t="s">
        <v>1</v>
      </c>
      <c r="I485" s="246"/>
      <c r="J485" s="242"/>
      <c r="K485" s="242"/>
      <c r="L485" s="247"/>
      <c r="M485" s="248"/>
      <c r="N485" s="249"/>
      <c r="O485" s="249"/>
      <c r="P485" s="249"/>
      <c r="Q485" s="249"/>
      <c r="R485" s="249"/>
      <c r="S485" s="249"/>
      <c r="T485" s="250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1" t="s">
        <v>176</v>
      </c>
      <c r="AU485" s="251" t="s">
        <v>92</v>
      </c>
      <c r="AV485" s="13" t="s">
        <v>90</v>
      </c>
      <c r="AW485" s="13" t="s">
        <v>36</v>
      </c>
      <c r="AX485" s="13" t="s">
        <v>83</v>
      </c>
      <c r="AY485" s="251" t="s">
        <v>266</v>
      </c>
    </row>
    <row r="486" s="14" customFormat="1">
      <c r="A486" s="14"/>
      <c r="B486" s="252"/>
      <c r="C486" s="253"/>
      <c r="D486" s="243" t="s">
        <v>176</v>
      </c>
      <c r="E486" s="254" t="s">
        <v>1</v>
      </c>
      <c r="F486" s="255" t="s">
        <v>518</v>
      </c>
      <c r="G486" s="253"/>
      <c r="H486" s="256">
        <v>140.976</v>
      </c>
      <c r="I486" s="257"/>
      <c r="J486" s="253"/>
      <c r="K486" s="253"/>
      <c r="L486" s="258"/>
      <c r="M486" s="259"/>
      <c r="N486" s="260"/>
      <c r="O486" s="260"/>
      <c r="P486" s="260"/>
      <c r="Q486" s="260"/>
      <c r="R486" s="260"/>
      <c r="S486" s="260"/>
      <c r="T486" s="261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2" t="s">
        <v>176</v>
      </c>
      <c r="AU486" s="262" t="s">
        <v>92</v>
      </c>
      <c r="AV486" s="14" t="s">
        <v>92</v>
      </c>
      <c r="AW486" s="14" t="s">
        <v>36</v>
      </c>
      <c r="AX486" s="14" t="s">
        <v>83</v>
      </c>
      <c r="AY486" s="262" t="s">
        <v>266</v>
      </c>
    </row>
    <row r="487" s="14" customFormat="1">
      <c r="A487" s="14"/>
      <c r="B487" s="252"/>
      <c r="C487" s="253"/>
      <c r="D487" s="243" t="s">
        <v>176</v>
      </c>
      <c r="E487" s="254" t="s">
        <v>1</v>
      </c>
      <c r="F487" s="255" t="s">
        <v>519</v>
      </c>
      <c r="G487" s="253"/>
      <c r="H487" s="256">
        <v>-11.16</v>
      </c>
      <c r="I487" s="257"/>
      <c r="J487" s="253"/>
      <c r="K487" s="253"/>
      <c r="L487" s="258"/>
      <c r="M487" s="259"/>
      <c r="N487" s="260"/>
      <c r="O487" s="260"/>
      <c r="P487" s="260"/>
      <c r="Q487" s="260"/>
      <c r="R487" s="260"/>
      <c r="S487" s="260"/>
      <c r="T487" s="261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2" t="s">
        <v>176</v>
      </c>
      <c r="AU487" s="262" t="s">
        <v>92</v>
      </c>
      <c r="AV487" s="14" t="s">
        <v>92</v>
      </c>
      <c r="AW487" s="14" t="s">
        <v>36</v>
      </c>
      <c r="AX487" s="14" t="s">
        <v>83</v>
      </c>
      <c r="AY487" s="262" t="s">
        <v>266</v>
      </c>
    </row>
    <row r="488" s="14" customFormat="1">
      <c r="A488" s="14"/>
      <c r="B488" s="252"/>
      <c r="C488" s="253"/>
      <c r="D488" s="243" t="s">
        <v>176</v>
      </c>
      <c r="E488" s="254" t="s">
        <v>1</v>
      </c>
      <c r="F488" s="255" t="s">
        <v>689</v>
      </c>
      <c r="G488" s="253"/>
      <c r="H488" s="256">
        <v>134.90000000000001</v>
      </c>
      <c r="I488" s="257"/>
      <c r="J488" s="253"/>
      <c r="K488" s="253"/>
      <c r="L488" s="258"/>
      <c r="M488" s="259"/>
      <c r="N488" s="260"/>
      <c r="O488" s="260"/>
      <c r="P488" s="260"/>
      <c r="Q488" s="260"/>
      <c r="R488" s="260"/>
      <c r="S488" s="260"/>
      <c r="T488" s="261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2" t="s">
        <v>176</v>
      </c>
      <c r="AU488" s="262" t="s">
        <v>92</v>
      </c>
      <c r="AV488" s="14" t="s">
        <v>92</v>
      </c>
      <c r="AW488" s="14" t="s">
        <v>36</v>
      </c>
      <c r="AX488" s="14" t="s">
        <v>83</v>
      </c>
      <c r="AY488" s="262" t="s">
        <v>266</v>
      </c>
    </row>
    <row r="489" s="14" customFormat="1">
      <c r="A489" s="14"/>
      <c r="B489" s="252"/>
      <c r="C489" s="253"/>
      <c r="D489" s="243" t="s">
        <v>176</v>
      </c>
      <c r="E489" s="254" t="s">
        <v>1</v>
      </c>
      <c r="F489" s="255" t="s">
        <v>690</v>
      </c>
      <c r="G489" s="253"/>
      <c r="H489" s="256">
        <v>-25.09</v>
      </c>
      <c r="I489" s="257"/>
      <c r="J489" s="253"/>
      <c r="K489" s="253"/>
      <c r="L489" s="258"/>
      <c r="M489" s="259"/>
      <c r="N489" s="260"/>
      <c r="O489" s="260"/>
      <c r="P489" s="260"/>
      <c r="Q489" s="260"/>
      <c r="R489" s="260"/>
      <c r="S489" s="260"/>
      <c r="T489" s="261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2" t="s">
        <v>176</v>
      </c>
      <c r="AU489" s="262" t="s">
        <v>92</v>
      </c>
      <c r="AV489" s="14" t="s">
        <v>92</v>
      </c>
      <c r="AW489" s="14" t="s">
        <v>36</v>
      </c>
      <c r="AX489" s="14" t="s">
        <v>83</v>
      </c>
      <c r="AY489" s="262" t="s">
        <v>266</v>
      </c>
    </row>
    <row r="490" s="16" customFormat="1">
      <c r="A490" s="16"/>
      <c r="B490" s="281"/>
      <c r="C490" s="282"/>
      <c r="D490" s="243" t="s">
        <v>176</v>
      </c>
      <c r="E490" s="283" t="s">
        <v>1</v>
      </c>
      <c r="F490" s="284" t="s">
        <v>448</v>
      </c>
      <c r="G490" s="282"/>
      <c r="H490" s="285">
        <v>239.62600000000001</v>
      </c>
      <c r="I490" s="286"/>
      <c r="J490" s="282"/>
      <c r="K490" s="282"/>
      <c r="L490" s="287"/>
      <c r="M490" s="288"/>
      <c r="N490" s="289"/>
      <c r="O490" s="289"/>
      <c r="P490" s="289"/>
      <c r="Q490" s="289"/>
      <c r="R490" s="289"/>
      <c r="S490" s="289"/>
      <c r="T490" s="290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T490" s="291" t="s">
        <v>176</v>
      </c>
      <c r="AU490" s="291" t="s">
        <v>92</v>
      </c>
      <c r="AV490" s="16" t="s">
        <v>103</v>
      </c>
      <c r="AW490" s="16" t="s">
        <v>36</v>
      </c>
      <c r="AX490" s="16" t="s">
        <v>83</v>
      </c>
      <c r="AY490" s="291" t="s">
        <v>266</v>
      </c>
    </row>
    <row r="491" s="15" customFormat="1">
      <c r="A491" s="15"/>
      <c r="B491" s="263"/>
      <c r="C491" s="264"/>
      <c r="D491" s="243" t="s">
        <v>176</v>
      </c>
      <c r="E491" s="265" t="s">
        <v>1</v>
      </c>
      <c r="F491" s="266" t="s">
        <v>276</v>
      </c>
      <c r="G491" s="264"/>
      <c r="H491" s="267">
        <v>323.47800000000001</v>
      </c>
      <c r="I491" s="268"/>
      <c r="J491" s="264"/>
      <c r="K491" s="264"/>
      <c r="L491" s="269"/>
      <c r="M491" s="270"/>
      <c r="N491" s="271"/>
      <c r="O491" s="271"/>
      <c r="P491" s="271"/>
      <c r="Q491" s="271"/>
      <c r="R491" s="271"/>
      <c r="S491" s="271"/>
      <c r="T491" s="272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3" t="s">
        <v>176</v>
      </c>
      <c r="AU491" s="273" t="s">
        <v>92</v>
      </c>
      <c r="AV491" s="15" t="s">
        <v>114</v>
      </c>
      <c r="AW491" s="15" t="s">
        <v>36</v>
      </c>
      <c r="AX491" s="15" t="s">
        <v>90</v>
      </c>
      <c r="AY491" s="273" t="s">
        <v>266</v>
      </c>
    </row>
    <row r="492" s="2" customFormat="1" ht="37.8" customHeight="1">
      <c r="A492" s="39"/>
      <c r="B492" s="40"/>
      <c r="C492" s="228" t="s">
        <v>691</v>
      </c>
      <c r="D492" s="228" t="s">
        <v>268</v>
      </c>
      <c r="E492" s="229" t="s">
        <v>692</v>
      </c>
      <c r="F492" s="230" t="s">
        <v>693</v>
      </c>
      <c r="G492" s="231" t="s">
        <v>302</v>
      </c>
      <c r="H492" s="232">
        <v>24.099</v>
      </c>
      <c r="I492" s="233"/>
      <c r="J492" s="234">
        <f>ROUND(I492*H492,2)</f>
        <v>0</v>
      </c>
      <c r="K492" s="230" t="s">
        <v>272</v>
      </c>
      <c r="L492" s="45"/>
      <c r="M492" s="235" t="s">
        <v>1</v>
      </c>
      <c r="N492" s="236" t="s">
        <v>48</v>
      </c>
      <c r="O492" s="92"/>
      <c r="P492" s="237">
        <f>O492*H492</f>
        <v>0</v>
      </c>
      <c r="Q492" s="237">
        <v>0</v>
      </c>
      <c r="R492" s="237">
        <f>Q492*H492</f>
        <v>0</v>
      </c>
      <c r="S492" s="237">
        <v>0</v>
      </c>
      <c r="T492" s="238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39" t="s">
        <v>114</v>
      </c>
      <c r="AT492" s="239" t="s">
        <v>268</v>
      </c>
      <c r="AU492" s="239" t="s">
        <v>92</v>
      </c>
      <c r="AY492" s="18" t="s">
        <v>266</v>
      </c>
      <c r="BE492" s="240">
        <f>IF(N492="základní",J492,0)</f>
        <v>0</v>
      </c>
      <c r="BF492" s="240">
        <f>IF(N492="snížená",J492,0)</f>
        <v>0</v>
      </c>
      <c r="BG492" s="240">
        <f>IF(N492="zákl. přenesená",J492,0)</f>
        <v>0</v>
      </c>
      <c r="BH492" s="240">
        <f>IF(N492="sníž. přenesená",J492,0)</f>
        <v>0</v>
      </c>
      <c r="BI492" s="240">
        <f>IF(N492="nulová",J492,0)</f>
        <v>0</v>
      </c>
      <c r="BJ492" s="18" t="s">
        <v>90</v>
      </c>
      <c r="BK492" s="240">
        <f>ROUND(I492*H492,2)</f>
        <v>0</v>
      </c>
      <c r="BL492" s="18" t="s">
        <v>114</v>
      </c>
      <c r="BM492" s="239" t="s">
        <v>694</v>
      </c>
    </row>
    <row r="493" s="2" customFormat="1" ht="24.15" customHeight="1">
      <c r="A493" s="39"/>
      <c r="B493" s="40"/>
      <c r="C493" s="228" t="s">
        <v>381</v>
      </c>
      <c r="D493" s="228" t="s">
        <v>268</v>
      </c>
      <c r="E493" s="229" t="s">
        <v>695</v>
      </c>
      <c r="F493" s="230" t="s">
        <v>696</v>
      </c>
      <c r="G493" s="231" t="s">
        <v>271</v>
      </c>
      <c r="H493" s="232">
        <v>388.97000000000003</v>
      </c>
      <c r="I493" s="233"/>
      <c r="J493" s="234">
        <f>ROUND(I493*H493,2)</f>
        <v>0</v>
      </c>
      <c r="K493" s="230" t="s">
        <v>272</v>
      </c>
      <c r="L493" s="45"/>
      <c r="M493" s="235" t="s">
        <v>1</v>
      </c>
      <c r="N493" s="236" t="s">
        <v>48</v>
      </c>
      <c r="O493" s="92"/>
      <c r="P493" s="237">
        <f>O493*H493</f>
        <v>0</v>
      </c>
      <c r="Q493" s="237">
        <v>0</v>
      </c>
      <c r="R493" s="237">
        <f>Q493*H493</f>
        <v>0</v>
      </c>
      <c r="S493" s="237">
        <v>0</v>
      </c>
      <c r="T493" s="238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39" t="s">
        <v>114</v>
      </c>
      <c r="AT493" s="239" t="s">
        <v>268</v>
      </c>
      <c r="AU493" s="239" t="s">
        <v>92</v>
      </c>
      <c r="AY493" s="18" t="s">
        <v>266</v>
      </c>
      <c r="BE493" s="240">
        <f>IF(N493="základní",J493,0)</f>
        <v>0</v>
      </c>
      <c r="BF493" s="240">
        <f>IF(N493="snížená",J493,0)</f>
        <v>0</v>
      </c>
      <c r="BG493" s="240">
        <f>IF(N493="zákl. přenesená",J493,0)</f>
        <v>0</v>
      </c>
      <c r="BH493" s="240">
        <f>IF(N493="sníž. přenesená",J493,0)</f>
        <v>0</v>
      </c>
      <c r="BI493" s="240">
        <f>IF(N493="nulová",J493,0)</f>
        <v>0</v>
      </c>
      <c r="BJ493" s="18" t="s">
        <v>90</v>
      </c>
      <c r="BK493" s="240">
        <f>ROUND(I493*H493,2)</f>
        <v>0</v>
      </c>
      <c r="BL493" s="18" t="s">
        <v>114</v>
      </c>
      <c r="BM493" s="239" t="s">
        <v>697</v>
      </c>
    </row>
    <row r="494" s="2" customFormat="1" ht="37.8" customHeight="1">
      <c r="A494" s="39"/>
      <c r="B494" s="40"/>
      <c r="C494" s="228" t="s">
        <v>698</v>
      </c>
      <c r="D494" s="228" t="s">
        <v>268</v>
      </c>
      <c r="E494" s="229" t="s">
        <v>699</v>
      </c>
      <c r="F494" s="230" t="s">
        <v>700</v>
      </c>
      <c r="G494" s="231" t="s">
        <v>271</v>
      </c>
      <c r="H494" s="232">
        <v>930.29999999999995</v>
      </c>
      <c r="I494" s="233"/>
      <c r="J494" s="234">
        <f>ROUND(I494*H494,2)</f>
        <v>0</v>
      </c>
      <c r="K494" s="230" t="s">
        <v>272</v>
      </c>
      <c r="L494" s="45"/>
      <c r="M494" s="235" t="s">
        <v>1</v>
      </c>
      <c r="N494" s="236" t="s">
        <v>48</v>
      </c>
      <c r="O494" s="92"/>
      <c r="P494" s="237">
        <f>O494*H494</f>
        <v>0</v>
      </c>
      <c r="Q494" s="237">
        <v>0</v>
      </c>
      <c r="R494" s="237">
        <f>Q494*H494</f>
        <v>0</v>
      </c>
      <c r="S494" s="237">
        <v>0</v>
      </c>
      <c r="T494" s="238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39" t="s">
        <v>114</v>
      </c>
      <c r="AT494" s="239" t="s">
        <v>268</v>
      </c>
      <c r="AU494" s="239" t="s">
        <v>92</v>
      </c>
      <c r="AY494" s="18" t="s">
        <v>266</v>
      </c>
      <c r="BE494" s="240">
        <f>IF(N494="základní",J494,0)</f>
        <v>0</v>
      </c>
      <c r="BF494" s="240">
        <f>IF(N494="snížená",J494,0)</f>
        <v>0</v>
      </c>
      <c r="BG494" s="240">
        <f>IF(N494="zákl. přenesená",J494,0)</f>
        <v>0</v>
      </c>
      <c r="BH494" s="240">
        <f>IF(N494="sníž. přenesená",J494,0)</f>
        <v>0</v>
      </c>
      <c r="BI494" s="240">
        <f>IF(N494="nulová",J494,0)</f>
        <v>0</v>
      </c>
      <c r="BJ494" s="18" t="s">
        <v>90</v>
      </c>
      <c r="BK494" s="240">
        <f>ROUND(I494*H494,2)</f>
        <v>0</v>
      </c>
      <c r="BL494" s="18" t="s">
        <v>114</v>
      </c>
      <c r="BM494" s="239" t="s">
        <v>701</v>
      </c>
    </row>
    <row r="495" s="2" customFormat="1" ht="24.15" customHeight="1">
      <c r="A495" s="39"/>
      <c r="B495" s="40"/>
      <c r="C495" s="228" t="s">
        <v>539</v>
      </c>
      <c r="D495" s="228" t="s">
        <v>268</v>
      </c>
      <c r="E495" s="229" t="s">
        <v>702</v>
      </c>
      <c r="F495" s="230" t="s">
        <v>703</v>
      </c>
      <c r="G495" s="231" t="s">
        <v>271</v>
      </c>
      <c r="H495" s="232">
        <v>294.63999999999999</v>
      </c>
      <c r="I495" s="233"/>
      <c r="J495" s="234">
        <f>ROUND(I495*H495,2)</f>
        <v>0</v>
      </c>
      <c r="K495" s="230" t="s">
        <v>272</v>
      </c>
      <c r="L495" s="45"/>
      <c r="M495" s="235" t="s">
        <v>1</v>
      </c>
      <c r="N495" s="236" t="s">
        <v>48</v>
      </c>
      <c r="O495" s="92"/>
      <c r="P495" s="237">
        <f>O495*H495</f>
        <v>0</v>
      </c>
      <c r="Q495" s="237">
        <v>0</v>
      </c>
      <c r="R495" s="237">
        <f>Q495*H495</f>
        <v>0</v>
      </c>
      <c r="S495" s="237">
        <v>0</v>
      </c>
      <c r="T495" s="238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9" t="s">
        <v>114</v>
      </c>
      <c r="AT495" s="239" t="s">
        <v>268</v>
      </c>
      <c r="AU495" s="239" t="s">
        <v>92</v>
      </c>
      <c r="AY495" s="18" t="s">
        <v>266</v>
      </c>
      <c r="BE495" s="240">
        <f>IF(N495="základní",J495,0)</f>
        <v>0</v>
      </c>
      <c r="BF495" s="240">
        <f>IF(N495="snížená",J495,0)</f>
        <v>0</v>
      </c>
      <c r="BG495" s="240">
        <f>IF(N495="zákl. přenesená",J495,0)</f>
        <v>0</v>
      </c>
      <c r="BH495" s="240">
        <f>IF(N495="sníž. přenesená",J495,0)</f>
        <v>0</v>
      </c>
      <c r="BI495" s="240">
        <f>IF(N495="nulová",J495,0)</f>
        <v>0</v>
      </c>
      <c r="BJ495" s="18" t="s">
        <v>90</v>
      </c>
      <c r="BK495" s="240">
        <f>ROUND(I495*H495,2)</f>
        <v>0</v>
      </c>
      <c r="BL495" s="18" t="s">
        <v>114</v>
      </c>
      <c r="BM495" s="239" t="s">
        <v>704</v>
      </c>
    </row>
    <row r="496" s="2" customFormat="1" ht="37.8" customHeight="1">
      <c r="A496" s="39"/>
      <c r="B496" s="40"/>
      <c r="C496" s="228" t="s">
        <v>705</v>
      </c>
      <c r="D496" s="228" t="s">
        <v>268</v>
      </c>
      <c r="E496" s="229" t="s">
        <v>706</v>
      </c>
      <c r="F496" s="230" t="s">
        <v>707</v>
      </c>
      <c r="G496" s="231" t="s">
        <v>353</v>
      </c>
      <c r="H496" s="232">
        <v>366.14999999999998</v>
      </c>
      <c r="I496" s="233"/>
      <c r="J496" s="234">
        <f>ROUND(I496*H496,2)</f>
        <v>0</v>
      </c>
      <c r="K496" s="230" t="s">
        <v>272</v>
      </c>
      <c r="L496" s="45"/>
      <c r="M496" s="235" t="s">
        <v>1</v>
      </c>
      <c r="N496" s="236" t="s">
        <v>48</v>
      </c>
      <c r="O496" s="92"/>
      <c r="P496" s="237">
        <f>O496*H496</f>
        <v>0</v>
      </c>
      <c r="Q496" s="237">
        <v>0</v>
      </c>
      <c r="R496" s="237">
        <f>Q496*H496</f>
        <v>0</v>
      </c>
      <c r="S496" s="237">
        <v>0</v>
      </c>
      <c r="T496" s="238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39" t="s">
        <v>114</v>
      </c>
      <c r="AT496" s="239" t="s">
        <v>268</v>
      </c>
      <c r="AU496" s="239" t="s">
        <v>92</v>
      </c>
      <c r="AY496" s="18" t="s">
        <v>266</v>
      </c>
      <c r="BE496" s="240">
        <f>IF(N496="základní",J496,0)</f>
        <v>0</v>
      </c>
      <c r="BF496" s="240">
        <f>IF(N496="snížená",J496,0)</f>
        <v>0</v>
      </c>
      <c r="BG496" s="240">
        <f>IF(N496="zákl. přenesená",J496,0)</f>
        <v>0</v>
      </c>
      <c r="BH496" s="240">
        <f>IF(N496="sníž. přenesená",J496,0)</f>
        <v>0</v>
      </c>
      <c r="BI496" s="240">
        <f>IF(N496="nulová",J496,0)</f>
        <v>0</v>
      </c>
      <c r="BJ496" s="18" t="s">
        <v>90</v>
      </c>
      <c r="BK496" s="240">
        <f>ROUND(I496*H496,2)</f>
        <v>0</v>
      </c>
      <c r="BL496" s="18" t="s">
        <v>114</v>
      </c>
      <c r="BM496" s="239" t="s">
        <v>708</v>
      </c>
    </row>
    <row r="497" s="13" customFormat="1">
      <c r="A497" s="13"/>
      <c r="B497" s="241"/>
      <c r="C497" s="242"/>
      <c r="D497" s="243" t="s">
        <v>176</v>
      </c>
      <c r="E497" s="244" t="s">
        <v>1</v>
      </c>
      <c r="F497" s="245" t="s">
        <v>506</v>
      </c>
      <c r="G497" s="242"/>
      <c r="H497" s="244" t="s">
        <v>1</v>
      </c>
      <c r="I497" s="246"/>
      <c r="J497" s="242"/>
      <c r="K497" s="242"/>
      <c r="L497" s="247"/>
      <c r="M497" s="248"/>
      <c r="N497" s="249"/>
      <c r="O497" s="249"/>
      <c r="P497" s="249"/>
      <c r="Q497" s="249"/>
      <c r="R497" s="249"/>
      <c r="S497" s="249"/>
      <c r="T497" s="25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1" t="s">
        <v>176</v>
      </c>
      <c r="AU497" s="251" t="s">
        <v>92</v>
      </c>
      <c r="AV497" s="13" t="s">
        <v>90</v>
      </c>
      <c r="AW497" s="13" t="s">
        <v>36</v>
      </c>
      <c r="AX497" s="13" t="s">
        <v>83</v>
      </c>
      <c r="AY497" s="251" t="s">
        <v>266</v>
      </c>
    </row>
    <row r="498" s="13" customFormat="1">
      <c r="A498" s="13"/>
      <c r="B498" s="241"/>
      <c r="C498" s="242"/>
      <c r="D498" s="243" t="s">
        <v>176</v>
      </c>
      <c r="E498" s="244" t="s">
        <v>1</v>
      </c>
      <c r="F498" s="245" t="s">
        <v>709</v>
      </c>
      <c r="G498" s="242"/>
      <c r="H498" s="244" t="s">
        <v>1</v>
      </c>
      <c r="I498" s="246"/>
      <c r="J498" s="242"/>
      <c r="K498" s="242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176</v>
      </c>
      <c r="AU498" s="251" t="s">
        <v>92</v>
      </c>
      <c r="AV498" s="13" t="s">
        <v>90</v>
      </c>
      <c r="AW498" s="13" t="s">
        <v>36</v>
      </c>
      <c r="AX498" s="13" t="s">
        <v>83</v>
      </c>
      <c r="AY498" s="251" t="s">
        <v>266</v>
      </c>
    </row>
    <row r="499" s="13" customFormat="1">
      <c r="A499" s="13"/>
      <c r="B499" s="241"/>
      <c r="C499" s="242"/>
      <c r="D499" s="243" t="s">
        <v>176</v>
      </c>
      <c r="E499" s="244" t="s">
        <v>1</v>
      </c>
      <c r="F499" s="245" t="s">
        <v>710</v>
      </c>
      <c r="G499" s="242"/>
      <c r="H499" s="244" t="s">
        <v>1</v>
      </c>
      <c r="I499" s="246"/>
      <c r="J499" s="242"/>
      <c r="K499" s="242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176</v>
      </c>
      <c r="AU499" s="251" t="s">
        <v>92</v>
      </c>
      <c r="AV499" s="13" t="s">
        <v>90</v>
      </c>
      <c r="AW499" s="13" t="s">
        <v>36</v>
      </c>
      <c r="AX499" s="13" t="s">
        <v>83</v>
      </c>
      <c r="AY499" s="251" t="s">
        <v>266</v>
      </c>
    </row>
    <row r="500" s="14" customFormat="1">
      <c r="A500" s="14"/>
      <c r="B500" s="252"/>
      <c r="C500" s="253"/>
      <c r="D500" s="243" t="s">
        <v>176</v>
      </c>
      <c r="E500" s="254" t="s">
        <v>1</v>
      </c>
      <c r="F500" s="255" t="s">
        <v>711</v>
      </c>
      <c r="G500" s="253"/>
      <c r="H500" s="256">
        <v>140.59999999999999</v>
      </c>
      <c r="I500" s="257"/>
      <c r="J500" s="253"/>
      <c r="K500" s="253"/>
      <c r="L500" s="258"/>
      <c r="M500" s="259"/>
      <c r="N500" s="260"/>
      <c r="O500" s="260"/>
      <c r="P500" s="260"/>
      <c r="Q500" s="260"/>
      <c r="R500" s="260"/>
      <c r="S500" s="260"/>
      <c r="T500" s="261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2" t="s">
        <v>176</v>
      </c>
      <c r="AU500" s="262" t="s">
        <v>92</v>
      </c>
      <c r="AV500" s="14" t="s">
        <v>92</v>
      </c>
      <c r="AW500" s="14" t="s">
        <v>36</v>
      </c>
      <c r="AX500" s="14" t="s">
        <v>83</v>
      </c>
      <c r="AY500" s="262" t="s">
        <v>266</v>
      </c>
    </row>
    <row r="501" s="14" customFormat="1">
      <c r="A501" s="14"/>
      <c r="B501" s="252"/>
      <c r="C501" s="253"/>
      <c r="D501" s="243" t="s">
        <v>176</v>
      </c>
      <c r="E501" s="254" t="s">
        <v>1</v>
      </c>
      <c r="F501" s="255" t="s">
        <v>712</v>
      </c>
      <c r="G501" s="253"/>
      <c r="H501" s="256">
        <v>-35</v>
      </c>
      <c r="I501" s="257"/>
      <c r="J501" s="253"/>
      <c r="K501" s="253"/>
      <c r="L501" s="258"/>
      <c r="M501" s="259"/>
      <c r="N501" s="260"/>
      <c r="O501" s="260"/>
      <c r="P501" s="260"/>
      <c r="Q501" s="260"/>
      <c r="R501" s="260"/>
      <c r="S501" s="260"/>
      <c r="T501" s="261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2" t="s">
        <v>176</v>
      </c>
      <c r="AU501" s="262" t="s">
        <v>92</v>
      </c>
      <c r="AV501" s="14" t="s">
        <v>92</v>
      </c>
      <c r="AW501" s="14" t="s">
        <v>36</v>
      </c>
      <c r="AX501" s="14" t="s">
        <v>83</v>
      </c>
      <c r="AY501" s="262" t="s">
        <v>266</v>
      </c>
    </row>
    <row r="502" s="16" customFormat="1">
      <c r="A502" s="16"/>
      <c r="B502" s="281"/>
      <c r="C502" s="282"/>
      <c r="D502" s="243" t="s">
        <v>176</v>
      </c>
      <c r="E502" s="283" t="s">
        <v>1</v>
      </c>
      <c r="F502" s="284" t="s">
        <v>448</v>
      </c>
      <c r="G502" s="282"/>
      <c r="H502" s="285">
        <v>105.59999999999999</v>
      </c>
      <c r="I502" s="286"/>
      <c r="J502" s="282"/>
      <c r="K502" s="282"/>
      <c r="L502" s="287"/>
      <c r="M502" s="288"/>
      <c r="N502" s="289"/>
      <c r="O502" s="289"/>
      <c r="P502" s="289"/>
      <c r="Q502" s="289"/>
      <c r="R502" s="289"/>
      <c r="S502" s="289"/>
      <c r="T502" s="290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291" t="s">
        <v>176</v>
      </c>
      <c r="AU502" s="291" t="s">
        <v>92</v>
      </c>
      <c r="AV502" s="16" t="s">
        <v>103</v>
      </c>
      <c r="AW502" s="16" t="s">
        <v>36</v>
      </c>
      <c r="AX502" s="16" t="s">
        <v>83</v>
      </c>
      <c r="AY502" s="291" t="s">
        <v>266</v>
      </c>
    </row>
    <row r="503" s="13" customFormat="1">
      <c r="A503" s="13"/>
      <c r="B503" s="241"/>
      <c r="C503" s="242"/>
      <c r="D503" s="243" t="s">
        <v>176</v>
      </c>
      <c r="E503" s="244" t="s">
        <v>1</v>
      </c>
      <c r="F503" s="245" t="s">
        <v>525</v>
      </c>
      <c r="G503" s="242"/>
      <c r="H503" s="244" t="s">
        <v>1</v>
      </c>
      <c r="I503" s="246"/>
      <c r="J503" s="242"/>
      <c r="K503" s="242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176</v>
      </c>
      <c r="AU503" s="251" t="s">
        <v>92</v>
      </c>
      <c r="AV503" s="13" t="s">
        <v>90</v>
      </c>
      <c r="AW503" s="13" t="s">
        <v>36</v>
      </c>
      <c r="AX503" s="13" t="s">
        <v>83</v>
      </c>
      <c r="AY503" s="251" t="s">
        <v>266</v>
      </c>
    </row>
    <row r="504" s="13" customFormat="1">
      <c r="A504" s="13"/>
      <c r="B504" s="241"/>
      <c r="C504" s="242"/>
      <c r="D504" s="243" t="s">
        <v>176</v>
      </c>
      <c r="E504" s="244" t="s">
        <v>1</v>
      </c>
      <c r="F504" s="245" t="s">
        <v>713</v>
      </c>
      <c r="G504" s="242"/>
      <c r="H504" s="244" t="s">
        <v>1</v>
      </c>
      <c r="I504" s="246"/>
      <c r="J504" s="242"/>
      <c r="K504" s="242"/>
      <c r="L504" s="247"/>
      <c r="M504" s="248"/>
      <c r="N504" s="249"/>
      <c r="O504" s="249"/>
      <c r="P504" s="249"/>
      <c r="Q504" s="249"/>
      <c r="R504" s="249"/>
      <c r="S504" s="249"/>
      <c r="T504" s="250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1" t="s">
        <v>176</v>
      </c>
      <c r="AU504" s="251" t="s">
        <v>92</v>
      </c>
      <c r="AV504" s="13" t="s">
        <v>90</v>
      </c>
      <c r="AW504" s="13" t="s">
        <v>36</v>
      </c>
      <c r="AX504" s="13" t="s">
        <v>83</v>
      </c>
      <c r="AY504" s="251" t="s">
        <v>266</v>
      </c>
    </row>
    <row r="505" s="14" customFormat="1">
      <c r="A505" s="14"/>
      <c r="B505" s="252"/>
      <c r="C505" s="253"/>
      <c r="D505" s="243" t="s">
        <v>176</v>
      </c>
      <c r="E505" s="254" t="s">
        <v>1</v>
      </c>
      <c r="F505" s="255" t="s">
        <v>714</v>
      </c>
      <c r="G505" s="253"/>
      <c r="H505" s="256">
        <v>260.55000000000001</v>
      </c>
      <c r="I505" s="257"/>
      <c r="J505" s="253"/>
      <c r="K505" s="253"/>
      <c r="L505" s="258"/>
      <c r="M505" s="259"/>
      <c r="N505" s="260"/>
      <c r="O505" s="260"/>
      <c r="P505" s="260"/>
      <c r="Q505" s="260"/>
      <c r="R505" s="260"/>
      <c r="S505" s="260"/>
      <c r="T505" s="261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2" t="s">
        <v>176</v>
      </c>
      <c r="AU505" s="262" t="s">
        <v>92</v>
      </c>
      <c r="AV505" s="14" t="s">
        <v>92</v>
      </c>
      <c r="AW505" s="14" t="s">
        <v>36</v>
      </c>
      <c r="AX505" s="14" t="s">
        <v>83</v>
      </c>
      <c r="AY505" s="262" t="s">
        <v>266</v>
      </c>
    </row>
    <row r="506" s="16" customFormat="1">
      <c r="A506" s="16"/>
      <c r="B506" s="281"/>
      <c r="C506" s="282"/>
      <c r="D506" s="243" t="s">
        <v>176</v>
      </c>
      <c r="E506" s="283" t="s">
        <v>1</v>
      </c>
      <c r="F506" s="284" t="s">
        <v>448</v>
      </c>
      <c r="G506" s="282"/>
      <c r="H506" s="285">
        <v>260.55000000000001</v>
      </c>
      <c r="I506" s="286"/>
      <c r="J506" s="282"/>
      <c r="K506" s="282"/>
      <c r="L506" s="287"/>
      <c r="M506" s="288"/>
      <c r="N506" s="289"/>
      <c r="O506" s="289"/>
      <c r="P506" s="289"/>
      <c r="Q506" s="289"/>
      <c r="R506" s="289"/>
      <c r="S506" s="289"/>
      <c r="T506" s="290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T506" s="291" t="s">
        <v>176</v>
      </c>
      <c r="AU506" s="291" t="s">
        <v>92</v>
      </c>
      <c r="AV506" s="16" t="s">
        <v>103</v>
      </c>
      <c r="AW506" s="16" t="s">
        <v>36</v>
      </c>
      <c r="AX506" s="16" t="s">
        <v>83</v>
      </c>
      <c r="AY506" s="291" t="s">
        <v>266</v>
      </c>
    </row>
    <row r="507" s="15" customFormat="1">
      <c r="A507" s="15"/>
      <c r="B507" s="263"/>
      <c r="C507" s="264"/>
      <c r="D507" s="243" t="s">
        <v>176</v>
      </c>
      <c r="E507" s="265" t="s">
        <v>1</v>
      </c>
      <c r="F507" s="266" t="s">
        <v>276</v>
      </c>
      <c r="G507" s="264"/>
      <c r="H507" s="267">
        <v>366.14999999999998</v>
      </c>
      <c r="I507" s="268"/>
      <c r="J507" s="264"/>
      <c r="K507" s="264"/>
      <c r="L507" s="269"/>
      <c r="M507" s="270"/>
      <c r="N507" s="271"/>
      <c r="O507" s="271"/>
      <c r="P507" s="271"/>
      <c r="Q507" s="271"/>
      <c r="R507" s="271"/>
      <c r="S507" s="271"/>
      <c r="T507" s="272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3" t="s">
        <v>176</v>
      </c>
      <c r="AU507" s="273" t="s">
        <v>92</v>
      </c>
      <c r="AV507" s="15" t="s">
        <v>114</v>
      </c>
      <c r="AW507" s="15" t="s">
        <v>36</v>
      </c>
      <c r="AX507" s="15" t="s">
        <v>90</v>
      </c>
      <c r="AY507" s="273" t="s">
        <v>266</v>
      </c>
    </row>
    <row r="508" s="2" customFormat="1" ht="37.8" customHeight="1">
      <c r="A508" s="39"/>
      <c r="B508" s="40"/>
      <c r="C508" s="228" t="s">
        <v>543</v>
      </c>
      <c r="D508" s="228" t="s">
        <v>268</v>
      </c>
      <c r="E508" s="229" t="s">
        <v>715</v>
      </c>
      <c r="F508" s="230" t="s">
        <v>716</v>
      </c>
      <c r="G508" s="231" t="s">
        <v>279</v>
      </c>
      <c r="H508" s="232">
        <v>15</v>
      </c>
      <c r="I508" s="233"/>
      <c r="J508" s="234">
        <f>ROUND(I508*H508,2)</f>
        <v>0</v>
      </c>
      <c r="K508" s="230" t="s">
        <v>272</v>
      </c>
      <c r="L508" s="45"/>
      <c r="M508" s="235" t="s">
        <v>1</v>
      </c>
      <c r="N508" s="236" t="s">
        <v>48</v>
      </c>
      <c r="O508" s="92"/>
      <c r="P508" s="237">
        <f>O508*H508</f>
        <v>0</v>
      </c>
      <c r="Q508" s="237">
        <v>0</v>
      </c>
      <c r="R508" s="237">
        <f>Q508*H508</f>
        <v>0</v>
      </c>
      <c r="S508" s="237">
        <v>0</v>
      </c>
      <c r="T508" s="238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39" t="s">
        <v>114</v>
      </c>
      <c r="AT508" s="239" t="s">
        <v>268</v>
      </c>
      <c r="AU508" s="239" t="s">
        <v>92</v>
      </c>
      <c r="AY508" s="18" t="s">
        <v>266</v>
      </c>
      <c r="BE508" s="240">
        <f>IF(N508="základní",J508,0)</f>
        <v>0</v>
      </c>
      <c r="BF508" s="240">
        <f>IF(N508="snížená",J508,0)</f>
        <v>0</v>
      </c>
      <c r="BG508" s="240">
        <f>IF(N508="zákl. přenesená",J508,0)</f>
        <v>0</v>
      </c>
      <c r="BH508" s="240">
        <f>IF(N508="sníž. přenesená",J508,0)</f>
        <v>0</v>
      </c>
      <c r="BI508" s="240">
        <f>IF(N508="nulová",J508,0)</f>
        <v>0</v>
      </c>
      <c r="BJ508" s="18" t="s">
        <v>90</v>
      </c>
      <c r="BK508" s="240">
        <f>ROUND(I508*H508,2)</f>
        <v>0</v>
      </c>
      <c r="BL508" s="18" t="s">
        <v>114</v>
      </c>
      <c r="BM508" s="239" t="s">
        <v>717</v>
      </c>
    </row>
    <row r="509" s="13" customFormat="1">
      <c r="A509" s="13"/>
      <c r="B509" s="241"/>
      <c r="C509" s="242"/>
      <c r="D509" s="243" t="s">
        <v>176</v>
      </c>
      <c r="E509" s="244" t="s">
        <v>1</v>
      </c>
      <c r="F509" s="245" t="s">
        <v>718</v>
      </c>
      <c r="G509" s="242"/>
      <c r="H509" s="244" t="s">
        <v>1</v>
      </c>
      <c r="I509" s="246"/>
      <c r="J509" s="242"/>
      <c r="K509" s="242"/>
      <c r="L509" s="247"/>
      <c r="M509" s="248"/>
      <c r="N509" s="249"/>
      <c r="O509" s="249"/>
      <c r="P509" s="249"/>
      <c r="Q509" s="249"/>
      <c r="R509" s="249"/>
      <c r="S509" s="249"/>
      <c r="T509" s="25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1" t="s">
        <v>176</v>
      </c>
      <c r="AU509" s="251" t="s">
        <v>92</v>
      </c>
      <c r="AV509" s="13" t="s">
        <v>90</v>
      </c>
      <c r="AW509" s="13" t="s">
        <v>36</v>
      </c>
      <c r="AX509" s="13" t="s">
        <v>83</v>
      </c>
      <c r="AY509" s="251" t="s">
        <v>266</v>
      </c>
    </row>
    <row r="510" s="14" customFormat="1">
      <c r="A510" s="14"/>
      <c r="B510" s="252"/>
      <c r="C510" s="253"/>
      <c r="D510" s="243" t="s">
        <v>176</v>
      </c>
      <c r="E510" s="254" t="s">
        <v>1</v>
      </c>
      <c r="F510" s="255" t="s">
        <v>719</v>
      </c>
      <c r="G510" s="253"/>
      <c r="H510" s="256">
        <v>7</v>
      </c>
      <c r="I510" s="257"/>
      <c r="J510" s="253"/>
      <c r="K510" s="253"/>
      <c r="L510" s="258"/>
      <c r="M510" s="259"/>
      <c r="N510" s="260"/>
      <c r="O510" s="260"/>
      <c r="P510" s="260"/>
      <c r="Q510" s="260"/>
      <c r="R510" s="260"/>
      <c r="S510" s="260"/>
      <c r="T510" s="261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2" t="s">
        <v>176</v>
      </c>
      <c r="AU510" s="262" t="s">
        <v>92</v>
      </c>
      <c r="AV510" s="14" t="s">
        <v>92</v>
      </c>
      <c r="AW510" s="14" t="s">
        <v>36</v>
      </c>
      <c r="AX510" s="14" t="s">
        <v>83</v>
      </c>
      <c r="AY510" s="262" t="s">
        <v>266</v>
      </c>
    </row>
    <row r="511" s="14" customFormat="1">
      <c r="A511" s="14"/>
      <c r="B511" s="252"/>
      <c r="C511" s="253"/>
      <c r="D511" s="243" t="s">
        <v>176</v>
      </c>
      <c r="E511" s="254" t="s">
        <v>1</v>
      </c>
      <c r="F511" s="255" t="s">
        <v>720</v>
      </c>
      <c r="G511" s="253"/>
      <c r="H511" s="256">
        <v>5</v>
      </c>
      <c r="I511" s="257"/>
      <c r="J511" s="253"/>
      <c r="K511" s="253"/>
      <c r="L511" s="258"/>
      <c r="M511" s="259"/>
      <c r="N511" s="260"/>
      <c r="O511" s="260"/>
      <c r="P511" s="260"/>
      <c r="Q511" s="260"/>
      <c r="R511" s="260"/>
      <c r="S511" s="260"/>
      <c r="T511" s="261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2" t="s">
        <v>176</v>
      </c>
      <c r="AU511" s="262" t="s">
        <v>92</v>
      </c>
      <c r="AV511" s="14" t="s">
        <v>92</v>
      </c>
      <c r="AW511" s="14" t="s">
        <v>36</v>
      </c>
      <c r="AX511" s="14" t="s">
        <v>83</v>
      </c>
      <c r="AY511" s="262" t="s">
        <v>266</v>
      </c>
    </row>
    <row r="512" s="14" customFormat="1">
      <c r="A512" s="14"/>
      <c r="B512" s="252"/>
      <c r="C512" s="253"/>
      <c r="D512" s="243" t="s">
        <v>176</v>
      </c>
      <c r="E512" s="254" t="s">
        <v>1</v>
      </c>
      <c r="F512" s="255" t="s">
        <v>721</v>
      </c>
      <c r="G512" s="253"/>
      <c r="H512" s="256">
        <v>2</v>
      </c>
      <c r="I512" s="257"/>
      <c r="J512" s="253"/>
      <c r="K512" s="253"/>
      <c r="L512" s="258"/>
      <c r="M512" s="259"/>
      <c r="N512" s="260"/>
      <c r="O512" s="260"/>
      <c r="P512" s="260"/>
      <c r="Q512" s="260"/>
      <c r="R512" s="260"/>
      <c r="S512" s="260"/>
      <c r="T512" s="261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2" t="s">
        <v>176</v>
      </c>
      <c r="AU512" s="262" t="s">
        <v>92</v>
      </c>
      <c r="AV512" s="14" t="s">
        <v>92</v>
      </c>
      <c r="AW512" s="14" t="s">
        <v>36</v>
      </c>
      <c r="AX512" s="14" t="s">
        <v>83</v>
      </c>
      <c r="AY512" s="262" t="s">
        <v>266</v>
      </c>
    </row>
    <row r="513" s="14" customFormat="1">
      <c r="A513" s="14"/>
      <c r="B513" s="252"/>
      <c r="C513" s="253"/>
      <c r="D513" s="243" t="s">
        <v>176</v>
      </c>
      <c r="E513" s="254" t="s">
        <v>1</v>
      </c>
      <c r="F513" s="255" t="s">
        <v>722</v>
      </c>
      <c r="G513" s="253"/>
      <c r="H513" s="256">
        <v>1</v>
      </c>
      <c r="I513" s="257"/>
      <c r="J513" s="253"/>
      <c r="K513" s="253"/>
      <c r="L513" s="258"/>
      <c r="M513" s="259"/>
      <c r="N513" s="260"/>
      <c r="O513" s="260"/>
      <c r="P513" s="260"/>
      <c r="Q513" s="260"/>
      <c r="R513" s="260"/>
      <c r="S513" s="260"/>
      <c r="T513" s="261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2" t="s">
        <v>176</v>
      </c>
      <c r="AU513" s="262" t="s">
        <v>92</v>
      </c>
      <c r="AV513" s="14" t="s">
        <v>92</v>
      </c>
      <c r="AW513" s="14" t="s">
        <v>36</v>
      </c>
      <c r="AX513" s="14" t="s">
        <v>83</v>
      </c>
      <c r="AY513" s="262" t="s">
        <v>266</v>
      </c>
    </row>
    <row r="514" s="15" customFormat="1">
      <c r="A514" s="15"/>
      <c r="B514" s="263"/>
      <c r="C514" s="264"/>
      <c r="D514" s="243" t="s">
        <v>176</v>
      </c>
      <c r="E514" s="265" t="s">
        <v>1</v>
      </c>
      <c r="F514" s="266" t="s">
        <v>276</v>
      </c>
      <c r="G514" s="264"/>
      <c r="H514" s="267">
        <v>15</v>
      </c>
      <c r="I514" s="268"/>
      <c r="J514" s="264"/>
      <c r="K514" s="264"/>
      <c r="L514" s="269"/>
      <c r="M514" s="270"/>
      <c r="N514" s="271"/>
      <c r="O514" s="271"/>
      <c r="P514" s="271"/>
      <c r="Q514" s="271"/>
      <c r="R514" s="271"/>
      <c r="S514" s="271"/>
      <c r="T514" s="272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3" t="s">
        <v>176</v>
      </c>
      <c r="AU514" s="273" t="s">
        <v>92</v>
      </c>
      <c r="AV514" s="15" t="s">
        <v>114</v>
      </c>
      <c r="AW514" s="15" t="s">
        <v>36</v>
      </c>
      <c r="AX514" s="15" t="s">
        <v>90</v>
      </c>
      <c r="AY514" s="273" t="s">
        <v>266</v>
      </c>
    </row>
    <row r="515" s="2" customFormat="1" ht="24.15" customHeight="1">
      <c r="A515" s="39"/>
      <c r="B515" s="40"/>
      <c r="C515" s="292" t="s">
        <v>723</v>
      </c>
      <c r="D515" s="292" t="s">
        <v>580</v>
      </c>
      <c r="E515" s="293" t="s">
        <v>724</v>
      </c>
      <c r="F515" s="294" t="s">
        <v>725</v>
      </c>
      <c r="G515" s="295" t="s">
        <v>279</v>
      </c>
      <c r="H515" s="296">
        <v>12</v>
      </c>
      <c r="I515" s="297"/>
      <c r="J515" s="298">
        <f>ROUND(I515*H515,2)</f>
        <v>0</v>
      </c>
      <c r="K515" s="294" t="s">
        <v>272</v>
      </c>
      <c r="L515" s="299"/>
      <c r="M515" s="300" t="s">
        <v>1</v>
      </c>
      <c r="N515" s="301" t="s">
        <v>48</v>
      </c>
      <c r="O515" s="92"/>
      <c r="P515" s="237">
        <f>O515*H515</f>
        <v>0</v>
      </c>
      <c r="Q515" s="237">
        <v>0</v>
      </c>
      <c r="R515" s="237">
        <f>Q515*H515</f>
        <v>0</v>
      </c>
      <c r="S515" s="237">
        <v>0</v>
      </c>
      <c r="T515" s="238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39" t="s">
        <v>287</v>
      </c>
      <c r="AT515" s="239" t="s">
        <v>580</v>
      </c>
      <c r="AU515" s="239" t="s">
        <v>92</v>
      </c>
      <c r="AY515" s="18" t="s">
        <v>266</v>
      </c>
      <c r="BE515" s="240">
        <f>IF(N515="základní",J515,0)</f>
        <v>0</v>
      </c>
      <c r="BF515" s="240">
        <f>IF(N515="snížená",J515,0)</f>
        <v>0</v>
      </c>
      <c r="BG515" s="240">
        <f>IF(N515="zákl. přenesená",J515,0)</f>
        <v>0</v>
      </c>
      <c r="BH515" s="240">
        <f>IF(N515="sníž. přenesená",J515,0)</f>
        <v>0</v>
      </c>
      <c r="BI515" s="240">
        <f>IF(N515="nulová",J515,0)</f>
        <v>0</v>
      </c>
      <c r="BJ515" s="18" t="s">
        <v>90</v>
      </c>
      <c r="BK515" s="240">
        <f>ROUND(I515*H515,2)</f>
        <v>0</v>
      </c>
      <c r="BL515" s="18" t="s">
        <v>114</v>
      </c>
      <c r="BM515" s="239" t="s">
        <v>726</v>
      </c>
    </row>
    <row r="516" s="14" customFormat="1">
      <c r="A516" s="14"/>
      <c r="B516" s="252"/>
      <c r="C516" s="253"/>
      <c r="D516" s="243" t="s">
        <v>176</v>
      </c>
      <c r="E516" s="254" t="s">
        <v>1</v>
      </c>
      <c r="F516" s="255" t="s">
        <v>719</v>
      </c>
      <c r="G516" s="253"/>
      <c r="H516" s="256">
        <v>7</v>
      </c>
      <c r="I516" s="257"/>
      <c r="J516" s="253"/>
      <c r="K516" s="253"/>
      <c r="L516" s="258"/>
      <c r="M516" s="259"/>
      <c r="N516" s="260"/>
      <c r="O516" s="260"/>
      <c r="P516" s="260"/>
      <c r="Q516" s="260"/>
      <c r="R516" s="260"/>
      <c r="S516" s="260"/>
      <c r="T516" s="261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2" t="s">
        <v>176</v>
      </c>
      <c r="AU516" s="262" t="s">
        <v>92</v>
      </c>
      <c r="AV516" s="14" t="s">
        <v>92</v>
      </c>
      <c r="AW516" s="14" t="s">
        <v>36</v>
      </c>
      <c r="AX516" s="14" t="s">
        <v>83</v>
      </c>
      <c r="AY516" s="262" t="s">
        <v>266</v>
      </c>
    </row>
    <row r="517" s="14" customFormat="1">
      <c r="A517" s="14"/>
      <c r="B517" s="252"/>
      <c r="C517" s="253"/>
      <c r="D517" s="243" t="s">
        <v>176</v>
      </c>
      <c r="E517" s="254" t="s">
        <v>1</v>
      </c>
      <c r="F517" s="255" t="s">
        <v>720</v>
      </c>
      <c r="G517" s="253"/>
      <c r="H517" s="256">
        <v>5</v>
      </c>
      <c r="I517" s="257"/>
      <c r="J517" s="253"/>
      <c r="K517" s="253"/>
      <c r="L517" s="258"/>
      <c r="M517" s="259"/>
      <c r="N517" s="260"/>
      <c r="O517" s="260"/>
      <c r="P517" s="260"/>
      <c r="Q517" s="260"/>
      <c r="R517" s="260"/>
      <c r="S517" s="260"/>
      <c r="T517" s="261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2" t="s">
        <v>176</v>
      </c>
      <c r="AU517" s="262" t="s">
        <v>92</v>
      </c>
      <c r="AV517" s="14" t="s">
        <v>92</v>
      </c>
      <c r="AW517" s="14" t="s">
        <v>36</v>
      </c>
      <c r="AX517" s="14" t="s">
        <v>83</v>
      </c>
      <c r="AY517" s="262" t="s">
        <v>266</v>
      </c>
    </row>
    <row r="518" s="15" customFormat="1">
      <c r="A518" s="15"/>
      <c r="B518" s="263"/>
      <c r="C518" s="264"/>
      <c r="D518" s="243" t="s">
        <v>176</v>
      </c>
      <c r="E518" s="265" t="s">
        <v>1</v>
      </c>
      <c r="F518" s="266" t="s">
        <v>276</v>
      </c>
      <c r="G518" s="264"/>
      <c r="H518" s="267">
        <v>12</v>
      </c>
      <c r="I518" s="268"/>
      <c r="J518" s="264"/>
      <c r="K518" s="264"/>
      <c r="L518" s="269"/>
      <c r="M518" s="270"/>
      <c r="N518" s="271"/>
      <c r="O518" s="271"/>
      <c r="P518" s="271"/>
      <c r="Q518" s="271"/>
      <c r="R518" s="271"/>
      <c r="S518" s="271"/>
      <c r="T518" s="272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3" t="s">
        <v>176</v>
      </c>
      <c r="AU518" s="273" t="s">
        <v>92</v>
      </c>
      <c r="AV518" s="15" t="s">
        <v>114</v>
      </c>
      <c r="AW518" s="15" t="s">
        <v>36</v>
      </c>
      <c r="AX518" s="15" t="s">
        <v>90</v>
      </c>
      <c r="AY518" s="273" t="s">
        <v>266</v>
      </c>
    </row>
    <row r="519" s="2" customFormat="1" ht="24.15" customHeight="1">
      <c r="A519" s="39"/>
      <c r="B519" s="40"/>
      <c r="C519" s="292" t="s">
        <v>546</v>
      </c>
      <c r="D519" s="292" t="s">
        <v>580</v>
      </c>
      <c r="E519" s="293" t="s">
        <v>727</v>
      </c>
      <c r="F519" s="294" t="s">
        <v>728</v>
      </c>
      <c r="G519" s="295" t="s">
        <v>279</v>
      </c>
      <c r="H519" s="296">
        <v>3</v>
      </c>
      <c r="I519" s="297"/>
      <c r="J519" s="298">
        <f>ROUND(I519*H519,2)</f>
        <v>0</v>
      </c>
      <c r="K519" s="294" t="s">
        <v>272</v>
      </c>
      <c r="L519" s="299"/>
      <c r="M519" s="300" t="s">
        <v>1</v>
      </c>
      <c r="N519" s="301" t="s">
        <v>48</v>
      </c>
      <c r="O519" s="92"/>
      <c r="P519" s="237">
        <f>O519*H519</f>
        <v>0</v>
      </c>
      <c r="Q519" s="237">
        <v>0</v>
      </c>
      <c r="R519" s="237">
        <f>Q519*H519</f>
        <v>0</v>
      </c>
      <c r="S519" s="237">
        <v>0</v>
      </c>
      <c r="T519" s="238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39" t="s">
        <v>287</v>
      </c>
      <c r="AT519" s="239" t="s">
        <v>580</v>
      </c>
      <c r="AU519" s="239" t="s">
        <v>92</v>
      </c>
      <c r="AY519" s="18" t="s">
        <v>266</v>
      </c>
      <c r="BE519" s="240">
        <f>IF(N519="základní",J519,0)</f>
        <v>0</v>
      </c>
      <c r="BF519" s="240">
        <f>IF(N519="snížená",J519,0)</f>
        <v>0</v>
      </c>
      <c r="BG519" s="240">
        <f>IF(N519="zákl. přenesená",J519,0)</f>
        <v>0</v>
      </c>
      <c r="BH519" s="240">
        <f>IF(N519="sníž. přenesená",J519,0)</f>
        <v>0</v>
      </c>
      <c r="BI519" s="240">
        <f>IF(N519="nulová",J519,0)</f>
        <v>0</v>
      </c>
      <c r="BJ519" s="18" t="s">
        <v>90</v>
      </c>
      <c r="BK519" s="240">
        <f>ROUND(I519*H519,2)</f>
        <v>0</v>
      </c>
      <c r="BL519" s="18" t="s">
        <v>114</v>
      </c>
      <c r="BM519" s="239" t="s">
        <v>729</v>
      </c>
    </row>
    <row r="520" s="14" customFormat="1">
      <c r="A520" s="14"/>
      <c r="B520" s="252"/>
      <c r="C520" s="253"/>
      <c r="D520" s="243" t="s">
        <v>176</v>
      </c>
      <c r="E520" s="254" t="s">
        <v>1</v>
      </c>
      <c r="F520" s="255" t="s">
        <v>721</v>
      </c>
      <c r="G520" s="253"/>
      <c r="H520" s="256">
        <v>2</v>
      </c>
      <c r="I520" s="257"/>
      <c r="J520" s="253"/>
      <c r="K520" s="253"/>
      <c r="L520" s="258"/>
      <c r="M520" s="259"/>
      <c r="N520" s="260"/>
      <c r="O520" s="260"/>
      <c r="P520" s="260"/>
      <c r="Q520" s="260"/>
      <c r="R520" s="260"/>
      <c r="S520" s="260"/>
      <c r="T520" s="261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2" t="s">
        <v>176</v>
      </c>
      <c r="AU520" s="262" t="s">
        <v>92</v>
      </c>
      <c r="AV520" s="14" t="s">
        <v>92</v>
      </c>
      <c r="AW520" s="14" t="s">
        <v>36</v>
      </c>
      <c r="AX520" s="14" t="s">
        <v>83</v>
      </c>
      <c r="AY520" s="262" t="s">
        <v>266</v>
      </c>
    </row>
    <row r="521" s="14" customFormat="1">
      <c r="A521" s="14"/>
      <c r="B521" s="252"/>
      <c r="C521" s="253"/>
      <c r="D521" s="243" t="s">
        <v>176</v>
      </c>
      <c r="E521" s="254" t="s">
        <v>1</v>
      </c>
      <c r="F521" s="255" t="s">
        <v>722</v>
      </c>
      <c r="G521" s="253"/>
      <c r="H521" s="256">
        <v>1</v>
      </c>
      <c r="I521" s="257"/>
      <c r="J521" s="253"/>
      <c r="K521" s="253"/>
      <c r="L521" s="258"/>
      <c r="M521" s="259"/>
      <c r="N521" s="260"/>
      <c r="O521" s="260"/>
      <c r="P521" s="260"/>
      <c r="Q521" s="260"/>
      <c r="R521" s="260"/>
      <c r="S521" s="260"/>
      <c r="T521" s="261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2" t="s">
        <v>176</v>
      </c>
      <c r="AU521" s="262" t="s">
        <v>92</v>
      </c>
      <c r="AV521" s="14" t="s">
        <v>92</v>
      </c>
      <c r="AW521" s="14" t="s">
        <v>36</v>
      </c>
      <c r="AX521" s="14" t="s">
        <v>83</v>
      </c>
      <c r="AY521" s="262" t="s">
        <v>266</v>
      </c>
    </row>
    <row r="522" s="15" customFormat="1">
      <c r="A522" s="15"/>
      <c r="B522" s="263"/>
      <c r="C522" s="264"/>
      <c r="D522" s="243" t="s">
        <v>176</v>
      </c>
      <c r="E522" s="265" t="s">
        <v>1</v>
      </c>
      <c r="F522" s="266" t="s">
        <v>276</v>
      </c>
      <c r="G522" s="264"/>
      <c r="H522" s="267">
        <v>3</v>
      </c>
      <c r="I522" s="268"/>
      <c r="J522" s="264"/>
      <c r="K522" s="264"/>
      <c r="L522" s="269"/>
      <c r="M522" s="270"/>
      <c r="N522" s="271"/>
      <c r="O522" s="271"/>
      <c r="P522" s="271"/>
      <c r="Q522" s="271"/>
      <c r="R522" s="271"/>
      <c r="S522" s="271"/>
      <c r="T522" s="272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73" t="s">
        <v>176</v>
      </c>
      <c r="AU522" s="273" t="s">
        <v>92</v>
      </c>
      <c r="AV522" s="15" t="s">
        <v>114</v>
      </c>
      <c r="AW522" s="15" t="s">
        <v>36</v>
      </c>
      <c r="AX522" s="15" t="s">
        <v>90</v>
      </c>
      <c r="AY522" s="273" t="s">
        <v>266</v>
      </c>
    </row>
    <row r="523" s="2" customFormat="1" ht="37.8" customHeight="1">
      <c r="A523" s="39"/>
      <c r="B523" s="40"/>
      <c r="C523" s="228" t="s">
        <v>730</v>
      </c>
      <c r="D523" s="228" t="s">
        <v>268</v>
      </c>
      <c r="E523" s="229" t="s">
        <v>731</v>
      </c>
      <c r="F523" s="230" t="s">
        <v>732</v>
      </c>
      <c r="G523" s="231" t="s">
        <v>279</v>
      </c>
      <c r="H523" s="232">
        <v>6</v>
      </c>
      <c r="I523" s="233"/>
      <c r="J523" s="234">
        <f>ROUND(I523*H523,2)</f>
        <v>0</v>
      </c>
      <c r="K523" s="230" t="s">
        <v>272</v>
      </c>
      <c r="L523" s="45"/>
      <c r="M523" s="235" t="s">
        <v>1</v>
      </c>
      <c r="N523" s="236" t="s">
        <v>48</v>
      </c>
      <c r="O523" s="92"/>
      <c r="P523" s="237">
        <f>O523*H523</f>
        <v>0</v>
      </c>
      <c r="Q523" s="237">
        <v>0</v>
      </c>
      <c r="R523" s="237">
        <f>Q523*H523</f>
        <v>0</v>
      </c>
      <c r="S523" s="237">
        <v>0</v>
      </c>
      <c r="T523" s="238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9" t="s">
        <v>114</v>
      </c>
      <c r="AT523" s="239" t="s">
        <v>268</v>
      </c>
      <c r="AU523" s="239" t="s">
        <v>92</v>
      </c>
      <c r="AY523" s="18" t="s">
        <v>266</v>
      </c>
      <c r="BE523" s="240">
        <f>IF(N523="základní",J523,0)</f>
        <v>0</v>
      </c>
      <c r="BF523" s="240">
        <f>IF(N523="snížená",J523,0)</f>
        <v>0</v>
      </c>
      <c r="BG523" s="240">
        <f>IF(N523="zákl. přenesená",J523,0)</f>
        <v>0</v>
      </c>
      <c r="BH523" s="240">
        <f>IF(N523="sníž. přenesená",J523,0)</f>
        <v>0</v>
      </c>
      <c r="BI523" s="240">
        <f>IF(N523="nulová",J523,0)</f>
        <v>0</v>
      </c>
      <c r="BJ523" s="18" t="s">
        <v>90</v>
      </c>
      <c r="BK523" s="240">
        <f>ROUND(I523*H523,2)</f>
        <v>0</v>
      </c>
      <c r="BL523" s="18" t="s">
        <v>114</v>
      </c>
      <c r="BM523" s="239" t="s">
        <v>733</v>
      </c>
    </row>
    <row r="524" s="13" customFormat="1">
      <c r="A524" s="13"/>
      <c r="B524" s="241"/>
      <c r="C524" s="242"/>
      <c r="D524" s="243" t="s">
        <v>176</v>
      </c>
      <c r="E524" s="244" t="s">
        <v>1</v>
      </c>
      <c r="F524" s="245" t="s">
        <v>718</v>
      </c>
      <c r="G524" s="242"/>
      <c r="H524" s="244" t="s">
        <v>1</v>
      </c>
      <c r="I524" s="246"/>
      <c r="J524" s="242"/>
      <c r="K524" s="242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176</v>
      </c>
      <c r="AU524" s="251" t="s">
        <v>92</v>
      </c>
      <c r="AV524" s="13" t="s">
        <v>90</v>
      </c>
      <c r="AW524" s="13" t="s">
        <v>36</v>
      </c>
      <c r="AX524" s="13" t="s">
        <v>83</v>
      </c>
      <c r="AY524" s="251" t="s">
        <v>266</v>
      </c>
    </row>
    <row r="525" s="14" customFormat="1">
      <c r="A525" s="14"/>
      <c r="B525" s="252"/>
      <c r="C525" s="253"/>
      <c r="D525" s="243" t="s">
        <v>176</v>
      </c>
      <c r="E525" s="254" t="s">
        <v>1</v>
      </c>
      <c r="F525" s="255" t="s">
        <v>734</v>
      </c>
      <c r="G525" s="253"/>
      <c r="H525" s="256">
        <v>6</v>
      </c>
      <c r="I525" s="257"/>
      <c r="J525" s="253"/>
      <c r="K525" s="253"/>
      <c r="L525" s="258"/>
      <c r="M525" s="259"/>
      <c r="N525" s="260"/>
      <c r="O525" s="260"/>
      <c r="P525" s="260"/>
      <c r="Q525" s="260"/>
      <c r="R525" s="260"/>
      <c r="S525" s="260"/>
      <c r="T525" s="261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2" t="s">
        <v>176</v>
      </c>
      <c r="AU525" s="262" t="s">
        <v>92</v>
      </c>
      <c r="AV525" s="14" t="s">
        <v>92</v>
      </c>
      <c r="AW525" s="14" t="s">
        <v>36</v>
      </c>
      <c r="AX525" s="14" t="s">
        <v>83</v>
      </c>
      <c r="AY525" s="262" t="s">
        <v>266</v>
      </c>
    </row>
    <row r="526" s="15" customFormat="1">
      <c r="A526" s="15"/>
      <c r="B526" s="263"/>
      <c r="C526" s="264"/>
      <c r="D526" s="243" t="s">
        <v>176</v>
      </c>
      <c r="E526" s="265" t="s">
        <v>1</v>
      </c>
      <c r="F526" s="266" t="s">
        <v>276</v>
      </c>
      <c r="G526" s="264"/>
      <c r="H526" s="267">
        <v>6</v>
      </c>
      <c r="I526" s="268"/>
      <c r="J526" s="264"/>
      <c r="K526" s="264"/>
      <c r="L526" s="269"/>
      <c r="M526" s="270"/>
      <c r="N526" s="271"/>
      <c r="O526" s="271"/>
      <c r="P526" s="271"/>
      <c r="Q526" s="271"/>
      <c r="R526" s="271"/>
      <c r="S526" s="271"/>
      <c r="T526" s="272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73" t="s">
        <v>176</v>
      </c>
      <c r="AU526" s="273" t="s">
        <v>92</v>
      </c>
      <c r="AV526" s="15" t="s">
        <v>114</v>
      </c>
      <c r="AW526" s="15" t="s">
        <v>36</v>
      </c>
      <c r="AX526" s="15" t="s">
        <v>90</v>
      </c>
      <c r="AY526" s="273" t="s">
        <v>266</v>
      </c>
    </row>
    <row r="527" s="2" customFormat="1" ht="24.15" customHeight="1">
      <c r="A527" s="39"/>
      <c r="B527" s="40"/>
      <c r="C527" s="292" t="s">
        <v>551</v>
      </c>
      <c r="D527" s="292" t="s">
        <v>580</v>
      </c>
      <c r="E527" s="293" t="s">
        <v>735</v>
      </c>
      <c r="F527" s="294" t="s">
        <v>736</v>
      </c>
      <c r="G527" s="295" t="s">
        <v>279</v>
      </c>
      <c r="H527" s="296">
        <v>6</v>
      </c>
      <c r="I527" s="297"/>
      <c r="J527" s="298">
        <f>ROUND(I527*H527,2)</f>
        <v>0</v>
      </c>
      <c r="K527" s="294" t="s">
        <v>272</v>
      </c>
      <c r="L527" s="299"/>
      <c r="M527" s="300" t="s">
        <v>1</v>
      </c>
      <c r="N527" s="301" t="s">
        <v>48</v>
      </c>
      <c r="O527" s="92"/>
      <c r="P527" s="237">
        <f>O527*H527</f>
        <v>0</v>
      </c>
      <c r="Q527" s="237">
        <v>0</v>
      </c>
      <c r="R527" s="237">
        <f>Q527*H527</f>
        <v>0</v>
      </c>
      <c r="S527" s="237">
        <v>0</v>
      </c>
      <c r="T527" s="238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9" t="s">
        <v>287</v>
      </c>
      <c r="AT527" s="239" t="s">
        <v>580</v>
      </c>
      <c r="AU527" s="239" t="s">
        <v>92</v>
      </c>
      <c r="AY527" s="18" t="s">
        <v>266</v>
      </c>
      <c r="BE527" s="240">
        <f>IF(N527="základní",J527,0)</f>
        <v>0</v>
      </c>
      <c r="BF527" s="240">
        <f>IF(N527="snížená",J527,0)</f>
        <v>0</v>
      </c>
      <c r="BG527" s="240">
        <f>IF(N527="zákl. přenesená",J527,0)</f>
        <v>0</v>
      </c>
      <c r="BH527" s="240">
        <f>IF(N527="sníž. přenesená",J527,0)</f>
        <v>0</v>
      </c>
      <c r="BI527" s="240">
        <f>IF(N527="nulová",J527,0)</f>
        <v>0</v>
      </c>
      <c r="BJ527" s="18" t="s">
        <v>90</v>
      </c>
      <c r="BK527" s="240">
        <f>ROUND(I527*H527,2)</f>
        <v>0</v>
      </c>
      <c r="BL527" s="18" t="s">
        <v>114</v>
      </c>
      <c r="BM527" s="239" t="s">
        <v>737</v>
      </c>
    </row>
    <row r="528" s="2" customFormat="1" ht="37.8" customHeight="1">
      <c r="A528" s="39"/>
      <c r="B528" s="40"/>
      <c r="C528" s="228" t="s">
        <v>738</v>
      </c>
      <c r="D528" s="228" t="s">
        <v>268</v>
      </c>
      <c r="E528" s="229" t="s">
        <v>739</v>
      </c>
      <c r="F528" s="230" t="s">
        <v>740</v>
      </c>
      <c r="G528" s="231" t="s">
        <v>279</v>
      </c>
      <c r="H528" s="232">
        <v>1</v>
      </c>
      <c r="I528" s="233"/>
      <c r="J528" s="234">
        <f>ROUND(I528*H528,2)</f>
        <v>0</v>
      </c>
      <c r="K528" s="230" t="s">
        <v>272</v>
      </c>
      <c r="L528" s="45"/>
      <c r="M528" s="235" t="s">
        <v>1</v>
      </c>
      <c r="N528" s="236" t="s">
        <v>48</v>
      </c>
      <c r="O528" s="92"/>
      <c r="P528" s="237">
        <f>O528*H528</f>
        <v>0</v>
      </c>
      <c r="Q528" s="237">
        <v>0</v>
      </c>
      <c r="R528" s="237">
        <f>Q528*H528</f>
        <v>0</v>
      </c>
      <c r="S528" s="237">
        <v>0</v>
      </c>
      <c r="T528" s="238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39" t="s">
        <v>114</v>
      </c>
      <c r="AT528" s="239" t="s">
        <v>268</v>
      </c>
      <c r="AU528" s="239" t="s">
        <v>92</v>
      </c>
      <c r="AY528" s="18" t="s">
        <v>266</v>
      </c>
      <c r="BE528" s="240">
        <f>IF(N528="základní",J528,0)</f>
        <v>0</v>
      </c>
      <c r="BF528" s="240">
        <f>IF(N528="snížená",J528,0)</f>
        <v>0</v>
      </c>
      <c r="BG528" s="240">
        <f>IF(N528="zákl. přenesená",J528,0)</f>
        <v>0</v>
      </c>
      <c r="BH528" s="240">
        <f>IF(N528="sníž. přenesená",J528,0)</f>
        <v>0</v>
      </c>
      <c r="BI528" s="240">
        <f>IF(N528="nulová",J528,0)</f>
        <v>0</v>
      </c>
      <c r="BJ528" s="18" t="s">
        <v>90</v>
      </c>
      <c r="BK528" s="240">
        <f>ROUND(I528*H528,2)</f>
        <v>0</v>
      </c>
      <c r="BL528" s="18" t="s">
        <v>114</v>
      </c>
      <c r="BM528" s="239" t="s">
        <v>741</v>
      </c>
    </row>
    <row r="529" s="13" customFormat="1">
      <c r="A529" s="13"/>
      <c r="B529" s="241"/>
      <c r="C529" s="242"/>
      <c r="D529" s="243" t="s">
        <v>176</v>
      </c>
      <c r="E529" s="244" t="s">
        <v>1</v>
      </c>
      <c r="F529" s="245" t="s">
        <v>718</v>
      </c>
      <c r="G529" s="242"/>
      <c r="H529" s="244" t="s">
        <v>1</v>
      </c>
      <c r="I529" s="246"/>
      <c r="J529" s="242"/>
      <c r="K529" s="242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176</v>
      </c>
      <c r="AU529" s="251" t="s">
        <v>92</v>
      </c>
      <c r="AV529" s="13" t="s">
        <v>90</v>
      </c>
      <c r="AW529" s="13" t="s">
        <v>36</v>
      </c>
      <c r="AX529" s="13" t="s">
        <v>83</v>
      </c>
      <c r="AY529" s="251" t="s">
        <v>266</v>
      </c>
    </row>
    <row r="530" s="14" customFormat="1">
      <c r="A530" s="14"/>
      <c r="B530" s="252"/>
      <c r="C530" s="253"/>
      <c r="D530" s="243" t="s">
        <v>176</v>
      </c>
      <c r="E530" s="254" t="s">
        <v>1</v>
      </c>
      <c r="F530" s="255" t="s">
        <v>742</v>
      </c>
      <c r="G530" s="253"/>
      <c r="H530" s="256">
        <v>1</v>
      </c>
      <c r="I530" s="257"/>
      <c r="J530" s="253"/>
      <c r="K530" s="253"/>
      <c r="L530" s="258"/>
      <c r="M530" s="259"/>
      <c r="N530" s="260"/>
      <c r="O530" s="260"/>
      <c r="P530" s="260"/>
      <c r="Q530" s="260"/>
      <c r="R530" s="260"/>
      <c r="S530" s="260"/>
      <c r="T530" s="261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2" t="s">
        <v>176</v>
      </c>
      <c r="AU530" s="262" t="s">
        <v>92</v>
      </c>
      <c r="AV530" s="14" t="s">
        <v>92</v>
      </c>
      <c r="AW530" s="14" t="s">
        <v>36</v>
      </c>
      <c r="AX530" s="14" t="s">
        <v>83</v>
      </c>
      <c r="AY530" s="262" t="s">
        <v>266</v>
      </c>
    </row>
    <row r="531" s="15" customFormat="1">
      <c r="A531" s="15"/>
      <c r="B531" s="263"/>
      <c r="C531" s="264"/>
      <c r="D531" s="243" t="s">
        <v>176</v>
      </c>
      <c r="E531" s="265" t="s">
        <v>1</v>
      </c>
      <c r="F531" s="266" t="s">
        <v>276</v>
      </c>
      <c r="G531" s="264"/>
      <c r="H531" s="267">
        <v>1</v>
      </c>
      <c r="I531" s="268"/>
      <c r="J531" s="264"/>
      <c r="K531" s="264"/>
      <c r="L531" s="269"/>
      <c r="M531" s="270"/>
      <c r="N531" s="271"/>
      <c r="O531" s="271"/>
      <c r="P531" s="271"/>
      <c r="Q531" s="271"/>
      <c r="R531" s="271"/>
      <c r="S531" s="271"/>
      <c r="T531" s="272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73" t="s">
        <v>176</v>
      </c>
      <c r="AU531" s="273" t="s">
        <v>92</v>
      </c>
      <c r="AV531" s="15" t="s">
        <v>114</v>
      </c>
      <c r="AW531" s="15" t="s">
        <v>36</v>
      </c>
      <c r="AX531" s="15" t="s">
        <v>90</v>
      </c>
      <c r="AY531" s="273" t="s">
        <v>266</v>
      </c>
    </row>
    <row r="532" s="2" customFormat="1" ht="24.15" customHeight="1">
      <c r="A532" s="39"/>
      <c r="B532" s="40"/>
      <c r="C532" s="292" t="s">
        <v>554</v>
      </c>
      <c r="D532" s="292" t="s">
        <v>580</v>
      </c>
      <c r="E532" s="293" t="s">
        <v>743</v>
      </c>
      <c r="F532" s="294" t="s">
        <v>744</v>
      </c>
      <c r="G532" s="295" t="s">
        <v>279</v>
      </c>
      <c r="H532" s="296">
        <v>1</v>
      </c>
      <c r="I532" s="297"/>
      <c r="J532" s="298">
        <f>ROUND(I532*H532,2)</f>
        <v>0</v>
      </c>
      <c r="K532" s="294" t="s">
        <v>272</v>
      </c>
      <c r="L532" s="299"/>
      <c r="M532" s="300" t="s">
        <v>1</v>
      </c>
      <c r="N532" s="301" t="s">
        <v>48</v>
      </c>
      <c r="O532" s="92"/>
      <c r="P532" s="237">
        <f>O532*H532</f>
        <v>0</v>
      </c>
      <c r="Q532" s="237">
        <v>0</v>
      </c>
      <c r="R532" s="237">
        <f>Q532*H532</f>
        <v>0</v>
      </c>
      <c r="S532" s="237">
        <v>0</v>
      </c>
      <c r="T532" s="238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39" t="s">
        <v>287</v>
      </c>
      <c r="AT532" s="239" t="s">
        <v>580</v>
      </c>
      <c r="AU532" s="239" t="s">
        <v>92</v>
      </c>
      <c r="AY532" s="18" t="s">
        <v>266</v>
      </c>
      <c r="BE532" s="240">
        <f>IF(N532="základní",J532,0)</f>
        <v>0</v>
      </c>
      <c r="BF532" s="240">
        <f>IF(N532="snížená",J532,0)</f>
        <v>0</v>
      </c>
      <c r="BG532" s="240">
        <f>IF(N532="zákl. přenesená",J532,0)</f>
        <v>0</v>
      </c>
      <c r="BH532" s="240">
        <f>IF(N532="sníž. přenesená",J532,0)</f>
        <v>0</v>
      </c>
      <c r="BI532" s="240">
        <f>IF(N532="nulová",J532,0)</f>
        <v>0</v>
      </c>
      <c r="BJ532" s="18" t="s">
        <v>90</v>
      </c>
      <c r="BK532" s="240">
        <f>ROUND(I532*H532,2)</f>
        <v>0</v>
      </c>
      <c r="BL532" s="18" t="s">
        <v>114</v>
      </c>
      <c r="BM532" s="239" t="s">
        <v>745</v>
      </c>
    </row>
    <row r="533" s="2" customFormat="1" ht="24.15" customHeight="1">
      <c r="A533" s="39"/>
      <c r="B533" s="40"/>
      <c r="C533" s="228" t="s">
        <v>746</v>
      </c>
      <c r="D533" s="228" t="s">
        <v>268</v>
      </c>
      <c r="E533" s="229" t="s">
        <v>747</v>
      </c>
      <c r="F533" s="230" t="s">
        <v>748</v>
      </c>
      <c r="G533" s="231" t="s">
        <v>279</v>
      </c>
      <c r="H533" s="232">
        <v>6</v>
      </c>
      <c r="I533" s="233"/>
      <c r="J533" s="234">
        <f>ROUND(I533*H533,2)</f>
        <v>0</v>
      </c>
      <c r="K533" s="230" t="s">
        <v>272</v>
      </c>
      <c r="L533" s="45"/>
      <c r="M533" s="235" t="s">
        <v>1</v>
      </c>
      <c r="N533" s="236" t="s">
        <v>48</v>
      </c>
      <c r="O533" s="92"/>
      <c r="P533" s="237">
        <f>O533*H533</f>
        <v>0</v>
      </c>
      <c r="Q533" s="237">
        <v>0</v>
      </c>
      <c r="R533" s="237">
        <f>Q533*H533</f>
        <v>0</v>
      </c>
      <c r="S533" s="237">
        <v>0</v>
      </c>
      <c r="T533" s="238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39" t="s">
        <v>114</v>
      </c>
      <c r="AT533" s="239" t="s">
        <v>268</v>
      </c>
      <c r="AU533" s="239" t="s">
        <v>92</v>
      </c>
      <c r="AY533" s="18" t="s">
        <v>266</v>
      </c>
      <c r="BE533" s="240">
        <f>IF(N533="základní",J533,0)</f>
        <v>0</v>
      </c>
      <c r="BF533" s="240">
        <f>IF(N533="snížená",J533,0)</f>
        <v>0</v>
      </c>
      <c r="BG533" s="240">
        <f>IF(N533="zákl. přenesená",J533,0)</f>
        <v>0</v>
      </c>
      <c r="BH533" s="240">
        <f>IF(N533="sníž. přenesená",J533,0)</f>
        <v>0</v>
      </c>
      <c r="BI533" s="240">
        <f>IF(N533="nulová",J533,0)</f>
        <v>0</v>
      </c>
      <c r="BJ533" s="18" t="s">
        <v>90</v>
      </c>
      <c r="BK533" s="240">
        <f>ROUND(I533*H533,2)</f>
        <v>0</v>
      </c>
      <c r="BL533" s="18" t="s">
        <v>114</v>
      </c>
      <c r="BM533" s="239" t="s">
        <v>749</v>
      </c>
    </row>
    <row r="534" s="13" customFormat="1">
      <c r="A534" s="13"/>
      <c r="B534" s="241"/>
      <c r="C534" s="242"/>
      <c r="D534" s="243" t="s">
        <v>176</v>
      </c>
      <c r="E534" s="244" t="s">
        <v>1</v>
      </c>
      <c r="F534" s="245" t="s">
        <v>506</v>
      </c>
      <c r="G534" s="242"/>
      <c r="H534" s="244" t="s">
        <v>1</v>
      </c>
      <c r="I534" s="246"/>
      <c r="J534" s="242"/>
      <c r="K534" s="242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176</v>
      </c>
      <c r="AU534" s="251" t="s">
        <v>92</v>
      </c>
      <c r="AV534" s="13" t="s">
        <v>90</v>
      </c>
      <c r="AW534" s="13" t="s">
        <v>36</v>
      </c>
      <c r="AX534" s="13" t="s">
        <v>83</v>
      </c>
      <c r="AY534" s="251" t="s">
        <v>266</v>
      </c>
    </row>
    <row r="535" s="14" customFormat="1">
      <c r="A535" s="14"/>
      <c r="B535" s="252"/>
      <c r="C535" s="253"/>
      <c r="D535" s="243" t="s">
        <v>176</v>
      </c>
      <c r="E535" s="254" t="s">
        <v>1</v>
      </c>
      <c r="F535" s="255" t="s">
        <v>750</v>
      </c>
      <c r="G535" s="253"/>
      <c r="H535" s="256">
        <v>6</v>
      </c>
      <c r="I535" s="257"/>
      <c r="J535" s="253"/>
      <c r="K535" s="253"/>
      <c r="L535" s="258"/>
      <c r="M535" s="259"/>
      <c r="N535" s="260"/>
      <c r="O535" s="260"/>
      <c r="P535" s="260"/>
      <c r="Q535" s="260"/>
      <c r="R535" s="260"/>
      <c r="S535" s="260"/>
      <c r="T535" s="261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2" t="s">
        <v>176</v>
      </c>
      <c r="AU535" s="262" t="s">
        <v>92</v>
      </c>
      <c r="AV535" s="14" t="s">
        <v>92</v>
      </c>
      <c r="AW535" s="14" t="s">
        <v>36</v>
      </c>
      <c r="AX535" s="14" t="s">
        <v>83</v>
      </c>
      <c r="AY535" s="262" t="s">
        <v>266</v>
      </c>
    </row>
    <row r="536" s="15" customFormat="1">
      <c r="A536" s="15"/>
      <c r="B536" s="263"/>
      <c r="C536" s="264"/>
      <c r="D536" s="243" t="s">
        <v>176</v>
      </c>
      <c r="E536" s="265" t="s">
        <v>1</v>
      </c>
      <c r="F536" s="266" t="s">
        <v>276</v>
      </c>
      <c r="G536" s="264"/>
      <c r="H536" s="267">
        <v>6</v>
      </c>
      <c r="I536" s="268"/>
      <c r="J536" s="264"/>
      <c r="K536" s="264"/>
      <c r="L536" s="269"/>
      <c r="M536" s="270"/>
      <c r="N536" s="271"/>
      <c r="O536" s="271"/>
      <c r="P536" s="271"/>
      <c r="Q536" s="271"/>
      <c r="R536" s="271"/>
      <c r="S536" s="271"/>
      <c r="T536" s="272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73" t="s">
        <v>176</v>
      </c>
      <c r="AU536" s="273" t="s">
        <v>92</v>
      </c>
      <c r="AV536" s="15" t="s">
        <v>114</v>
      </c>
      <c r="AW536" s="15" t="s">
        <v>36</v>
      </c>
      <c r="AX536" s="15" t="s">
        <v>90</v>
      </c>
      <c r="AY536" s="273" t="s">
        <v>266</v>
      </c>
    </row>
    <row r="537" s="2" customFormat="1" ht="21.75" customHeight="1">
      <c r="A537" s="39"/>
      <c r="B537" s="40"/>
      <c r="C537" s="292" t="s">
        <v>560</v>
      </c>
      <c r="D537" s="292" t="s">
        <v>580</v>
      </c>
      <c r="E537" s="293" t="s">
        <v>751</v>
      </c>
      <c r="F537" s="294" t="s">
        <v>752</v>
      </c>
      <c r="G537" s="295" t="s">
        <v>279</v>
      </c>
      <c r="H537" s="296">
        <v>6</v>
      </c>
      <c r="I537" s="297"/>
      <c r="J537" s="298">
        <f>ROUND(I537*H537,2)</f>
        <v>0</v>
      </c>
      <c r="K537" s="294" t="s">
        <v>272</v>
      </c>
      <c r="L537" s="299"/>
      <c r="M537" s="300" t="s">
        <v>1</v>
      </c>
      <c r="N537" s="301" t="s">
        <v>48</v>
      </c>
      <c r="O537" s="92"/>
      <c r="P537" s="237">
        <f>O537*H537</f>
        <v>0</v>
      </c>
      <c r="Q537" s="237">
        <v>0</v>
      </c>
      <c r="R537" s="237">
        <f>Q537*H537</f>
        <v>0</v>
      </c>
      <c r="S537" s="237">
        <v>0</v>
      </c>
      <c r="T537" s="238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9" t="s">
        <v>287</v>
      </c>
      <c r="AT537" s="239" t="s">
        <v>580</v>
      </c>
      <c r="AU537" s="239" t="s">
        <v>92</v>
      </c>
      <c r="AY537" s="18" t="s">
        <v>266</v>
      </c>
      <c r="BE537" s="240">
        <f>IF(N537="základní",J537,0)</f>
        <v>0</v>
      </c>
      <c r="BF537" s="240">
        <f>IF(N537="snížená",J537,0)</f>
        <v>0</v>
      </c>
      <c r="BG537" s="240">
        <f>IF(N537="zákl. přenesená",J537,0)</f>
        <v>0</v>
      </c>
      <c r="BH537" s="240">
        <f>IF(N537="sníž. přenesená",J537,0)</f>
        <v>0</v>
      </c>
      <c r="BI537" s="240">
        <f>IF(N537="nulová",J537,0)</f>
        <v>0</v>
      </c>
      <c r="BJ537" s="18" t="s">
        <v>90</v>
      </c>
      <c r="BK537" s="240">
        <f>ROUND(I537*H537,2)</f>
        <v>0</v>
      </c>
      <c r="BL537" s="18" t="s">
        <v>114</v>
      </c>
      <c r="BM537" s="239" t="s">
        <v>753</v>
      </c>
    </row>
    <row r="538" s="2" customFormat="1" ht="24.15" customHeight="1">
      <c r="A538" s="39"/>
      <c r="B538" s="40"/>
      <c r="C538" s="228" t="s">
        <v>754</v>
      </c>
      <c r="D538" s="228" t="s">
        <v>268</v>
      </c>
      <c r="E538" s="229" t="s">
        <v>755</v>
      </c>
      <c r="F538" s="230" t="s">
        <v>756</v>
      </c>
      <c r="G538" s="231" t="s">
        <v>279</v>
      </c>
      <c r="H538" s="232">
        <v>4</v>
      </c>
      <c r="I538" s="233"/>
      <c r="J538" s="234">
        <f>ROUND(I538*H538,2)</f>
        <v>0</v>
      </c>
      <c r="K538" s="230" t="s">
        <v>272</v>
      </c>
      <c r="L538" s="45"/>
      <c r="M538" s="235" t="s">
        <v>1</v>
      </c>
      <c r="N538" s="236" t="s">
        <v>48</v>
      </c>
      <c r="O538" s="92"/>
      <c r="P538" s="237">
        <f>O538*H538</f>
        <v>0</v>
      </c>
      <c r="Q538" s="237">
        <v>0</v>
      </c>
      <c r="R538" s="237">
        <f>Q538*H538</f>
        <v>0</v>
      </c>
      <c r="S538" s="237">
        <v>0</v>
      </c>
      <c r="T538" s="238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9" t="s">
        <v>114</v>
      </c>
      <c r="AT538" s="239" t="s">
        <v>268</v>
      </c>
      <c r="AU538" s="239" t="s">
        <v>92</v>
      </c>
      <c r="AY538" s="18" t="s">
        <v>266</v>
      </c>
      <c r="BE538" s="240">
        <f>IF(N538="základní",J538,0)</f>
        <v>0</v>
      </c>
      <c r="BF538" s="240">
        <f>IF(N538="snížená",J538,0)</f>
        <v>0</v>
      </c>
      <c r="BG538" s="240">
        <f>IF(N538="zákl. přenesená",J538,0)</f>
        <v>0</v>
      </c>
      <c r="BH538" s="240">
        <f>IF(N538="sníž. přenesená",J538,0)</f>
        <v>0</v>
      </c>
      <c r="BI538" s="240">
        <f>IF(N538="nulová",J538,0)</f>
        <v>0</v>
      </c>
      <c r="BJ538" s="18" t="s">
        <v>90</v>
      </c>
      <c r="BK538" s="240">
        <f>ROUND(I538*H538,2)</f>
        <v>0</v>
      </c>
      <c r="BL538" s="18" t="s">
        <v>114</v>
      </c>
      <c r="BM538" s="239" t="s">
        <v>757</v>
      </c>
    </row>
    <row r="539" s="13" customFormat="1">
      <c r="A539" s="13"/>
      <c r="B539" s="241"/>
      <c r="C539" s="242"/>
      <c r="D539" s="243" t="s">
        <v>176</v>
      </c>
      <c r="E539" s="244" t="s">
        <v>1</v>
      </c>
      <c r="F539" s="245" t="s">
        <v>525</v>
      </c>
      <c r="G539" s="242"/>
      <c r="H539" s="244" t="s">
        <v>1</v>
      </c>
      <c r="I539" s="246"/>
      <c r="J539" s="242"/>
      <c r="K539" s="242"/>
      <c r="L539" s="247"/>
      <c r="M539" s="248"/>
      <c r="N539" s="249"/>
      <c r="O539" s="249"/>
      <c r="P539" s="249"/>
      <c r="Q539" s="249"/>
      <c r="R539" s="249"/>
      <c r="S539" s="249"/>
      <c r="T539" s="250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1" t="s">
        <v>176</v>
      </c>
      <c r="AU539" s="251" t="s">
        <v>92</v>
      </c>
      <c r="AV539" s="13" t="s">
        <v>90</v>
      </c>
      <c r="AW539" s="13" t="s">
        <v>36</v>
      </c>
      <c r="AX539" s="13" t="s">
        <v>83</v>
      </c>
      <c r="AY539" s="251" t="s">
        <v>266</v>
      </c>
    </row>
    <row r="540" s="14" customFormat="1">
      <c r="A540" s="14"/>
      <c r="B540" s="252"/>
      <c r="C540" s="253"/>
      <c r="D540" s="243" t="s">
        <v>176</v>
      </c>
      <c r="E540" s="254" t="s">
        <v>1</v>
      </c>
      <c r="F540" s="255" t="s">
        <v>758</v>
      </c>
      <c r="G540" s="253"/>
      <c r="H540" s="256">
        <v>4</v>
      </c>
      <c r="I540" s="257"/>
      <c r="J540" s="253"/>
      <c r="K540" s="253"/>
      <c r="L540" s="258"/>
      <c r="M540" s="259"/>
      <c r="N540" s="260"/>
      <c r="O540" s="260"/>
      <c r="P540" s="260"/>
      <c r="Q540" s="260"/>
      <c r="R540" s="260"/>
      <c r="S540" s="260"/>
      <c r="T540" s="261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2" t="s">
        <v>176</v>
      </c>
      <c r="AU540" s="262" t="s">
        <v>92</v>
      </c>
      <c r="AV540" s="14" t="s">
        <v>92</v>
      </c>
      <c r="AW540" s="14" t="s">
        <v>36</v>
      </c>
      <c r="AX540" s="14" t="s">
        <v>83</v>
      </c>
      <c r="AY540" s="262" t="s">
        <v>266</v>
      </c>
    </row>
    <row r="541" s="15" customFormat="1">
      <c r="A541" s="15"/>
      <c r="B541" s="263"/>
      <c r="C541" s="264"/>
      <c r="D541" s="243" t="s">
        <v>176</v>
      </c>
      <c r="E541" s="265" t="s">
        <v>1</v>
      </c>
      <c r="F541" s="266" t="s">
        <v>276</v>
      </c>
      <c r="G541" s="264"/>
      <c r="H541" s="267">
        <v>4</v>
      </c>
      <c r="I541" s="268"/>
      <c r="J541" s="264"/>
      <c r="K541" s="264"/>
      <c r="L541" s="269"/>
      <c r="M541" s="270"/>
      <c r="N541" s="271"/>
      <c r="O541" s="271"/>
      <c r="P541" s="271"/>
      <c r="Q541" s="271"/>
      <c r="R541" s="271"/>
      <c r="S541" s="271"/>
      <c r="T541" s="272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73" t="s">
        <v>176</v>
      </c>
      <c r="AU541" s="273" t="s">
        <v>92</v>
      </c>
      <c r="AV541" s="15" t="s">
        <v>114</v>
      </c>
      <c r="AW541" s="15" t="s">
        <v>36</v>
      </c>
      <c r="AX541" s="15" t="s">
        <v>90</v>
      </c>
      <c r="AY541" s="273" t="s">
        <v>266</v>
      </c>
    </row>
    <row r="542" s="2" customFormat="1" ht="21.75" customHeight="1">
      <c r="A542" s="39"/>
      <c r="B542" s="40"/>
      <c r="C542" s="292" t="s">
        <v>568</v>
      </c>
      <c r="D542" s="292" t="s">
        <v>580</v>
      </c>
      <c r="E542" s="293" t="s">
        <v>759</v>
      </c>
      <c r="F542" s="294" t="s">
        <v>760</v>
      </c>
      <c r="G542" s="295" t="s">
        <v>279</v>
      </c>
      <c r="H542" s="296">
        <v>4</v>
      </c>
      <c r="I542" s="297"/>
      <c r="J542" s="298">
        <f>ROUND(I542*H542,2)</f>
        <v>0</v>
      </c>
      <c r="K542" s="294" t="s">
        <v>1</v>
      </c>
      <c r="L542" s="299"/>
      <c r="M542" s="300" t="s">
        <v>1</v>
      </c>
      <c r="N542" s="301" t="s">
        <v>48</v>
      </c>
      <c r="O542" s="92"/>
      <c r="P542" s="237">
        <f>O542*H542</f>
        <v>0</v>
      </c>
      <c r="Q542" s="237">
        <v>0</v>
      </c>
      <c r="R542" s="237">
        <f>Q542*H542</f>
        <v>0</v>
      </c>
      <c r="S542" s="237">
        <v>0</v>
      </c>
      <c r="T542" s="238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9" t="s">
        <v>287</v>
      </c>
      <c r="AT542" s="239" t="s">
        <v>580</v>
      </c>
      <c r="AU542" s="239" t="s">
        <v>92</v>
      </c>
      <c r="AY542" s="18" t="s">
        <v>266</v>
      </c>
      <c r="BE542" s="240">
        <f>IF(N542="základní",J542,0)</f>
        <v>0</v>
      </c>
      <c r="BF542" s="240">
        <f>IF(N542="snížená",J542,0)</f>
        <v>0</v>
      </c>
      <c r="BG542" s="240">
        <f>IF(N542="zákl. přenesená",J542,0)</f>
        <v>0</v>
      </c>
      <c r="BH542" s="240">
        <f>IF(N542="sníž. přenesená",J542,0)</f>
        <v>0</v>
      </c>
      <c r="BI542" s="240">
        <f>IF(N542="nulová",J542,0)</f>
        <v>0</v>
      </c>
      <c r="BJ542" s="18" t="s">
        <v>90</v>
      </c>
      <c r="BK542" s="240">
        <f>ROUND(I542*H542,2)</f>
        <v>0</v>
      </c>
      <c r="BL542" s="18" t="s">
        <v>114</v>
      </c>
      <c r="BM542" s="239" t="s">
        <v>761</v>
      </c>
    </row>
    <row r="543" s="2" customFormat="1" ht="24.15" customHeight="1">
      <c r="A543" s="39"/>
      <c r="B543" s="40"/>
      <c r="C543" s="228" t="s">
        <v>762</v>
      </c>
      <c r="D543" s="228" t="s">
        <v>268</v>
      </c>
      <c r="E543" s="229" t="s">
        <v>763</v>
      </c>
      <c r="F543" s="230" t="s">
        <v>764</v>
      </c>
      <c r="G543" s="231" t="s">
        <v>279</v>
      </c>
      <c r="H543" s="232">
        <v>5</v>
      </c>
      <c r="I543" s="233"/>
      <c r="J543" s="234">
        <f>ROUND(I543*H543,2)</f>
        <v>0</v>
      </c>
      <c r="K543" s="230" t="s">
        <v>1</v>
      </c>
      <c r="L543" s="45"/>
      <c r="M543" s="235" t="s">
        <v>1</v>
      </c>
      <c r="N543" s="236" t="s">
        <v>48</v>
      </c>
      <c r="O543" s="92"/>
      <c r="P543" s="237">
        <f>O543*H543</f>
        <v>0</v>
      </c>
      <c r="Q543" s="237">
        <v>0</v>
      </c>
      <c r="R543" s="237">
        <f>Q543*H543</f>
        <v>0</v>
      </c>
      <c r="S543" s="237">
        <v>0</v>
      </c>
      <c r="T543" s="238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9" t="s">
        <v>114</v>
      </c>
      <c r="AT543" s="239" t="s">
        <v>268</v>
      </c>
      <c r="AU543" s="239" t="s">
        <v>92</v>
      </c>
      <c r="AY543" s="18" t="s">
        <v>266</v>
      </c>
      <c r="BE543" s="240">
        <f>IF(N543="základní",J543,0)</f>
        <v>0</v>
      </c>
      <c r="BF543" s="240">
        <f>IF(N543="snížená",J543,0)</f>
        <v>0</v>
      </c>
      <c r="BG543" s="240">
        <f>IF(N543="zákl. přenesená",J543,0)</f>
        <v>0</v>
      </c>
      <c r="BH543" s="240">
        <f>IF(N543="sníž. přenesená",J543,0)</f>
        <v>0</v>
      </c>
      <c r="BI543" s="240">
        <f>IF(N543="nulová",J543,0)</f>
        <v>0</v>
      </c>
      <c r="BJ543" s="18" t="s">
        <v>90</v>
      </c>
      <c r="BK543" s="240">
        <f>ROUND(I543*H543,2)</f>
        <v>0</v>
      </c>
      <c r="BL543" s="18" t="s">
        <v>114</v>
      </c>
      <c r="BM543" s="239" t="s">
        <v>765</v>
      </c>
    </row>
    <row r="544" s="13" customFormat="1">
      <c r="A544" s="13"/>
      <c r="B544" s="241"/>
      <c r="C544" s="242"/>
      <c r="D544" s="243" t="s">
        <v>176</v>
      </c>
      <c r="E544" s="244" t="s">
        <v>1</v>
      </c>
      <c r="F544" s="245" t="s">
        <v>506</v>
      </c>
      <c r="G544" s="242"/>
      <c r="H544" s="244" t="s">
        <v>1</v>
      </c>
      <c r="I544" s="246"/>
      <c r="J544" s="242"/>
      <c r="K544" s="242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176</v>
      </c>
      <c r="AU544" s="251" t="s">
        <v>92</v>
      </c>
      <c r="AV544" s="13" t="s">
        <v>90</v>
      </c>
      <c r="AW544" s="13" t="s">
        <v>36</v>
      </c>
      <c r="AX544" s="13" t="s">
        <v>83</v>
      </c>
      <c r="AY544" s="251" t="s">
        <v>266</v>
      </c>
    </row>
    <row r="545" s="14" customFormat="1">
      <c r="A545" s="14"/>
      <c r="B545" s="252"/>
      <c r="C545" s="253"/>
      <c r="D545" s="243" t="s">
        <v>176</v>
      </c>
      <c r="E545" s="254" t="s">
        <v>1</v>
      </c>
      <c r="F545" s="255" t="s">
        <v>103</v>
      </c>
      <c r="G545" s="253"/>
      <c r="H545" s="256">
        <v>3</v>
      </c>
      <c r="I545" s="257"/>
      <c r="J545" s="253"/>
      <c r="K545" s="253"/>
      <c r="L545" s="258"/>
      <c r="M545" s="259"/>
      <c r="N545" s="260"/>
      <c r="O545" s="260"/>
      <c r="P545" s="260"/>
      <c r="Q545" s="260"/>
      <c r="R545" s="260"/>
      <c r="S545" s="260"/>
      <c r="T545" s="261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2" t="s">
        <v>176</v>
      </c>
      <c r="AU545" s="262" t="s">
        <v>92</v>
      </c>
      <c r="AV545" s="14" t="s">
        <v>92</v>
      </c>
      <c r="AW545" s="14" t="s">
        <v>36</v>
      </c>
      <c r="AX545" s="14" t="s">
        <v>83</v>
      </c>
      <c r="AY545" s="262" t="s">
        <v>266</v>
      </c>
    </row>
    <row r="546" s="13" customFormat="1">
      <c r="A546" s="13"/>
      <c r="B546" s="241"/>
      <c r="C546" s="242"/>
      <c r="D546" s="243" t="s">
        <v>176</v>
      </c>
      <c r="E546" s="244" t="s">
        <v>1</v>
      </c>
      <c r="F546" s="245" t="s">
        <v>525</v>
      </c>
      <c r="G546" s="242"/>
      <c r="H546" s="244" t="s">
        <v>1</v>
      </c>
      <c r="I546" s="246"/>
      <c r="J546" s="242"/>
      <c r="K546" s="242"/>
      <c r="L546" s="247"/>
      <c r="M546" s="248"/>
      <c r="N546" s="249"/>
      <c r="O546" s="249"/>
      <c r="P546" s="249"/>
      <c r="Q546" s="249"/>
      <c r="R546" s="249"/>
      <c r="S546" s="249"/>
      <c r="T546" s="250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1" t="s">
        <v>176</v>
      </c>
      <c r="AU546" s="251" t="s">
        <v>92</v>
      </c>
      <c r="AV546" s="13" t="s">
        <v>90</v>
      </c>
      <c r="AW546" s="13" t="s">
        <v>36</v>
      </c>
      <c r="AX546" s="13" t="s">
        <v>83</v>
      </c>
      <c r="AY546" s="251" t="s">
        <v>266</v>
      </c>
    </row>
    <row r="547" s="14" customFormat="1">
      <c r="A547" s="14"/>
      <c r="B547" s="252"/>
      <c r="C547" s="253"/>
      <c r="D547" s="243" t="s">
        <v>176</v>
      </c>
      <c r="E547" s="254" t="s">
        <v>1</v>
      </c>
      <c r="F547" s="255" t="s">
        <v>92</v>
      </c>
      <c r="G547" s="253"/>
      <c r="H547" s="256">
        <v>2</v>
      </c>
      <c r="I547" s="257"/>
      <c r="J547" s="253"/>
      <c r="K547" s="253"/>
      <c r="L547" s="258"/>
      <c r="M547" s="259"/>
      <c r="N547" s="260"/>
      <c r="O547" s="260"/>
      <c r="P547" s="260"/>
      <c r="Q547" s="260"/>
      <c r="R547" s="260"/>
      <c r="S547" s="260"/>
      <c r="T547" s="261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62" t="s">
        <v>176</v>
      </c>
      <c r="AU547" s="262" t="s">
        <v>92</v>
      </c>
      <c r="AV547" s="14" t="s">
        <v>92</v>
      </c>
      <c r="AW547" s="14" t="s">
        <v>36</v>
      </c>
      <c r="AX547" s="14" t="s">
        <v>83</v>
      </c>
      <c r="AY547" s="262" t="s">
        <v>266</v>
      </c>
    </row>
    <row r="548" s="15" customFormat="1">
      <c r="A548" s="15"/>
      <c r="B548" s="263"/>
      <c r="C548" s="264"/>
      <c r="D548" s="243" t="s">
        <v>176</v>
      </c>
      <c r="E548" s="265" t="s">
        <v>1</v>
      </c>
      <c r="F548" s="266" t="s">
        <v>276</v>
      </c>
      <c r="G548" s="264"/>
      <c r="H548" s="267">
        <v>5</v>
      </c>
      <c r="I548" s="268"/>
      <c r="J548" s="264"/>
      <c r="K548" s="264"/>
      <c r="L548" s="269"/>
      <c r="M548" s="270"/>
      <c r="N548" s="271"/>
      <c r="O548" s="271"/>
      <c r="P548" s="271"/>
      <c r="Q548" s="271"/>
      <c r="R548" s="271"/>
      <c r="S548" s="271"/>
      <c r="T548" s="272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73" t="s">
        <v>176</v>
      </c>
      <c r="AU548" s="273" t="s">
        <v>92</v>
      </c>
      <c r="AV548" s="15" t="s">
        <v>114</v>
      </c>
      <c r="AW548" s="15" t="s">
        <v>36</v>
      </c>
      <c r="AX548" s="15" t="s">
        <v>90</v>
      </c>
      <c r="AY548" s="273" t="s">
        <v>266</v>
      </c>
    </row>
    <row r="549" s="2" customFormat="1" ht="16.5" customHeight="1">
      <c r="A549" s="39"/>
      <c r="B549" s="40"/>
      <c r="C549" s="292" t="s">
        <v>583</v>
      </c>
      <c r="D549" s="292" t="s">
        <v>580</v>
      </c>
      <c r="E549" s="293" t="s">
        <v>766</v>
      </c>
      <c r="F549" s="294" t="s">
        <v>767</v>
      </c>
      <c r="G549" s="295" t="s">
        <v>353</v>
      </c>
      <c r="H549" s="296">
        <v>3</v>
      </c>
      <c r="I549" s="297"/>
      <c r="J549" s="298">
        <f>ROUND(I549*H549,2)</f>
        <v>0</v>
      </c>
      <c r="K549" s="294" t="s">
        <v>272</v>
      </c>
      <c r="L549" s="299"/>
      <c r="M549" s="300" t="s">
        <v>1</v>
      </c>
      <c r="N549" s="301" t="s">
        <v>48</v>
      </c>
      <c r="O549" s="92"/>
      <c r="P549" s="237">
        <f>O549*H549</f>
        <v>0</v>
      </c>
      <c r="Q549" s="237">
        <v>0</v>
      </c>
      <c r="R549" s="237">
        <f>Q549*H549</f>
        <v>0</v>
      </c>
      <c r="S549" s="237">
        <v>0</v>
      </c>
      <c r="T549" s="238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9" t="s">
        <v>287</v>
      </c>
      <c r="AT549" s="239" t="s">
        <v>580</v>
      </c>
      <c r="AU549" s="239" t="s">
        <v>92</v>
      </c>
      <c r="AY549" s="18" t="s">
        <v>266</v>
      </c>
      <c r="BE549" s="240">
        <f>IF(N549="základní",J549,0)</f>
        <v>0</v>
      </c>
      <c r="BF549" s="240">
        <f>IF(N549="snížená",J549,0)</f>
        <v>0</v>
      </c>
      <c r="BG549" s="240">
        <f>IF(N549="zákl. přenesená",J549,0)</f>
        <v>0</v>
      </c>
      <c r="BH549" s="240">
        <f>IF(N549="sníž. přenesená",J549,0)</f>
        <v>0</v>
      </c>
      <c r="BI549" s="240">
        <f>IF(N549="nulová",J549,0)</f>
        <v>0</v>
      </c>
      <c r="BJ549" s="18" t="s">
        <v>90</v>
      </c>
      <c r="BK549" s="240">
        <f>ROUND(I549*H549,2)</f>
        <v>0</v>
      </c>
      <c r="BL549" s="18" t="s">
        <v>114</v>
      </c>
      <c r="BM549" s="239" t="s">
        <v>768</v>
      </c>
    </row>
    <row r="550" s="14" customFormat="1">
      <c r="A550" s="14"/>
      <c r="B550" s="252"/>
      <c r="C550" s="253"/>
      <c r="D550" s="243" t="s">
        <v>176</v>
      </c>
      <c r="E550" s="254" t="s">
        <v>1</v>
      </c>
      <c r="F550" s="255" t="s">
        <v>769</v>
      </c>
      <c r="G550" s="253"/>
      <c r="H550" s="256">
        <v>3</v>
      </c>
      <c r="I550" s="257"/>
      <c r="J550" s="253"/>
      <c r="K550" s="253"/>
      <c r="L550" s="258"/>
      <c r="M550" s="259"/>
      <c r="N550" s="260"/>
      <c r="O550" s="260"/>
      <c r="P550" s="260"/>
      <c r="Q550" s="260"/>
      <c r="R550" s="260"/>
      <c r="S550" s="260"/>
      <c r="T550" s="261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2" t="s">
        <v>176</v>
      </c>
      <c r="AU550" s="262" t="s">
        <v>92</v>
      </c>
      <c r="AV550" s="14" t="s">
        <v>92</v>
      </c>
      <c r="AW550" s="14" t="s">
        <v>36</v>
      </c>
      <c r="AX550" s="14" t="s">
        <v>83</v>
      </c>
      <c r="AY550" s="262" t="s">
        <v>266</v>
      </c>
    </row>
    <row r="551" s="15" customFormat="1">
      <c r="A551" s="15"/>
      <c r="B551" s="263"/>
      <c r="C551" s="264"/>
      <c r="D551" s="243" t="s">
        <v>176</v>
      </c>
      <c r="E551" s="265" t="s">
        <v>1</v>
      </c>
      <c r="F551" s="266" t="s">
        <v>276</v>
      </c>
      <c r="G551" s="264"/>
      <c r="H551" s="267">
        <v>3</v>
      </c>
      <c r="I551" s="268"/>
      <c r="J551" s="264"/>
      <c r="K551" s="264"/>
      <c r="L551" s="269"/>
      <c r="M551" s="270"/>
      <c r="N551" s="271"/>
      <c r="O551" s="271"/>
      <c r="P551" s="271"/>
      <c r="Q551" s="271"/>
      <c r="R551" s="271"/>
      <c r="S551" s="271"/>
      <c r="T551" s="272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3" t="s">
        <v>176</v>
      </c>
      <c r="AU551" s="273" t="s">
        <v>92</v>
      </c>
      <c r="AV551" s="15" t="s">
        <v>114</v>
      </c>
      <c r="AW551" s="15" t="s">
        <v>36</v>
      </c>
      <c r="AX551" s="15" t="s">
        <v>90</v>
      </c>
      <c r="AY551" s="273" t="s">
        <v>266</v>
      </c>
    </row>
    <row r="552" s="2" customFormat="1" ht="16.5" customHeight="1">
      <c r="A552" s="39"/>
      <c r="B552" s="40"/>
      <c r="C552" s="292" t="s">
        <v>770</v>
      </c>
      <c r="D552" s="292" t="s">
        <v>580</v>
      </c>
      <c r="E552" s="293" t="s">
        <v>771</v>
      </c>
      <c r="F552" s="294" t="s">
        <v>772</v>
      </c>
      <c r="G552" s="295" t="s">
        <v>353</v>
      </c>
      <c r="H552" s="296">
        <v>2</v>
      </c>
      <c r="I552" s="297"/>
      <c r="J552" s="298">
        <f>ROUND(I552*H552,2)</f>
        <v>0</v>
      </c>
      <c r="K552" s="294" t="s">
        <v>1</v>
      </c>
      <c r="L552" s="299"/>
      <c r="M552" s="300" t="s">
        <v>1</v>
      </c>
      <c r="N552" s="301" t="s">
        <v>48</v>
      </c>
      <c r="O552" s="92"/>
      <c r="P552" s="237">
        <f>O552*H552</f>
        <v>0</v>
      </c>
      <c r="Q552" s="237">
        <v>0</v>
      </c>
      <c r="R552" s="237">
        <f>Q552*H552</f>
        <v>0</v>
      </c>
      <c r="S552" s="237">
        <v>0</v>
      </c>
      <c r="T552" s="238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9" t="s">
        <v>287</v>
      </c>
      <c r="AT552" s="239" t="s">
        <v>580</v>
      </c>
      <c r="AU552" s="239" t="s">
        <v>92</v>
      </c>
      <c r="AY552" s="18" t="s">
        <v>266</v>
      </c>
      <c r="BE552" s="240">
        <f>IF(N552="základní",J552,0)</f>
        <v>0</v>
      </c>
      <c r="BF552" s="240">
        <f>IF(N552="snížená",J552,0)</f>
        <v>0</v>
      </c>
      <c r="BG552" s="240">
        <f>IF(N552="zákl. přenesená",J552,0)</f>
        <v>0</v>
      </c>
      <c r="BH552" s="240">
        <f>IF(N552="sníž. přenesená",J552,0)</f>
        <v>0</v>
      </c>
      <c r="BI552" s="240">
        <f>IF(N552="nulová",J552,0)</f>
        <v>0</v>
      </c>
      <c r="BJ552" s="18" t="s">
        <v>90</v>
      </c>
      <c r="BK552" s="240">
        <f>ROUND(I552*H552,2)</f>
        <v>0</v>
      </c>
      <c r="BL552" s="18" t="s">
        <v>114</v>
      </c>
      <c r="BM552" s="239" t="s">
        <v>773</v>
      </c>
    </row>
    <row r="553" s="12" customFormat="1" ht="22.8" customHeight="1">
      <c r="A553" s="12"/>
      <c r="B553" s="212"/>
      <c r="C553" s="213"/>
      <c r="D553" s="214" t="s">
        <v>82</v>
      </c>
      <c r="E553" s="226" t="s">
        <v>306</v>
      </c>
      <c r="F553" s="226" t="s">
        <v>350</v>
      </c>
      <c r="G553" s="213"/>
      <c r="H553" s="213"/>
      <c r="I553" s="216"/>
      <c r="J553" s="227">
        <f>BK553</f>
        <v>0</v>
      </c>
      <c r="K553" s="213"/>
      <c r="L553" s="218"/>
      <c r="M553" s="219"/>
      <c r="N553" s="220"/>
      <c r="O553" s="220"/>
      <c r="P553" s="221">
        <f>SUM(P554:P586)</f>
        <v>0</v>
      </c>
      <c r="Q553" s="220"/>
      <c r="R553" s="221">
        <f>SUM(R554:R586)</f>
        <v>0</v>
      </c>
      <c r="S553" s="220"/>
      <c r="T553" s="222">
        <f>SUM(T554:T586)</f>
        <v>0</v>
      </c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R553" s="223" t="s">
        <v>90</v>
      </c>
      <c r="AT553" s="224" t="s">
        <v>82</v>
      </c>
      <c r="AU553" s="224" t="s">
        <v>90</v>
      </c>
      <c r="AY553" s="223" t="s">
        <v>266</v>
      </c>
      <c r="BK553" s="225">
        <f>SUM(BK554:BK586)</f>
        <v>0</v>
      </c>
    </row>
    <row r="554" s="2" customFormat="1" ht="49.05" customHeight="1">
      <c r="A554" s="39"/>
      <c r="B554" s="40"/>
      <c r="C554" s="228" t="s">
        <v>589</v>
      </c>
      <c r="D554" s="228" t="s">
        <v>268</v>
      </c>
      <c r="E554" s="229" t="s">
        <v>774</v>
      </c>
      <c r="F554" s="230" t="s">
        <v>775</v>
      </c>
      <c r="G554" s="231" t="s">
        <v>353</v>
      </c>
      <c r="H554" s="232">
        <v>2</v>
      </c>
      <c r="I554" s="233"/>
      <c r="J554" s="234">
        <f>ROUND(I554*H554,2)</f>
        <v>0</v>
      </c>
      <c r="K554" s="230" t="s">
        <v>272</v>
      </c>
      <c r="L554" s="45"/>
      <c r="M554" s="235" t="s">
        <v>1</v>
      </c>
      <c r="N554" s="236" t="s">
        <v>48</v>
      </c>
      <c r="O554" s="92"/>
      <c r="P554" s="237">
        <f>O554*H554</f>
        <v>0</v>
      </c>
      <c r="Q554" s="237">
        <v>0</v>
      </c>
      <c r="R554" s="237">
        <f>Q554*H554</f>
        <v>0</v>
      </c>
      <c r="S554" s="237">
        <v>0</v>
      </c>
      <c r="T554" s="238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9" t="s">
        <v>114</v>
      </c>
      <c r="AT554" s="239" t="s">
        <v>268</v>
      </c>
      <c r="AU554" s="239" t="s">
        <v>92</v>
      </c>
      <c r="AY554" s="18" t="s">
        <v>266</v>
      </c>
      <c r="BE554" s="240">
        <f>IF(N554="základní",J554,0)</f>
        <v>0</v>
      </c>
      <c r="BF554" s="240">
        <f>IF(N554="snížená",J554,0)</f>
        <v>0</v>
      </c>
      <c r="BG554" s="240">
        <f>IF(N554="zákl. přenesená",J554,0)</f>
        <v>0</v>
      </c>
      <c r="BH554" s="240">
        <f>IF(N554="sníž. přenesená",J554,0)</f>
        <v>0</v>
      </c>
      <c r="BI554" s="240">
        <f>IF(N554="nulová",J554,0)</f>
        <v>0</v>
      </c>
      <c r="BJ554" s="18" t="s">
        <v>90</v>
      </c>
      <c r="BK554" s="240">
        <f>ROUND(I554*H554,2)</f>
        <v>0</v>
      </c>
      <c r="BL554" s="18" t="s">
        <v>114</v>
      </c>
      <c r="BM554" s="239" t="s">
        <v>776</v>
      </c>
    </row>
    <row r="555" s="13" customFormat="1">
      <c r="A555" s="13"/>
      <c r="B555" s="241"/>
      <c r="C555" s="242"/>
      <c r="D555" s="243" t="s">
        <v>176</v>
      </c>
      <c r="E555" s="244" t="s">
        <v>1</v>
      </c>
      <c r="F555" s="245" t="s">
        <v>506</v>
      </c>
      <c r="G555" s="242"/>
      <c r="H555" s="244" t="s">
        <v>1</v>
      </c>
      <c r="I555" s="246"/>
      <c r="J555" s="242"/>
      <c r="K555" s="242"/>
      <c r="L555" s="247"/>
      <c r="M555" s="248"/>
      <c r="N555" s="249"/>
      <c r="O555" s="249"/>
      <c r="P555" s="249"/>
      <c r="Q555" s="249"/>
      <c r="R555" s="249"/>
      <c r="S555" s="249"/>
      <c r="T555" s="250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1" t="s">
        <v>176</v>
      </c>
      <c r="AU555" s="251" t="s">
        <v>92</v>
      </c>
      <c r="AV555" s="13" t="s">
        <v>90</v>
      </c>
      <c r="AW555" s="13" t="s">
        <v>36</v>
      </c>
      <c r="AX555" s="13" t="s">
        <v>83</v>
      </c>
      <c r="AY555" s="251" t="s">
        <v>266</v>
      </c>
    </row>
    <row r="556" s="13" customFormat="1">
      <c r="A556" s="13"/>
      <c r="B556" s="241"/>
      <c r="C556" s="242"/>
      <c r="D556" s="243" t="s">
        <v>176</v>
      </c>
      <c r="E556" s="244" t="s">
        <v>1</v>
      </c>
      <c r="F556" s="245" t="s">
        <v>777</v>
      </c>
      <c r="G556" s="242"/>
      <c r="H556" s="244" t="s">
        <v>1</v>
      </c>
      <c r="I556" s="246"/>
      <c r="J556" s="242"/>
      <c r="K556" s="242"/>
      <c r="L556" s="247"/>
      <c r="M556" s="248"/>
      <c r="N556" s="249"/>
      <c r="O556" s="249"/>
      <c r="P556" s="249"/>
      <c r="Q556" s="249"/>
      <c r="R556" s="249"/>
      <c r="S556" s="249"/>
      <c r="T556" s="250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1" t="s">
        <v>176</v>
      </c>
      <c r="AU556" s="251" t="s">
        <v>92</v>
      </c>
      <c r="AV556" s="13" t="s">
        <v>90</v>
      </c>
      <c r="AW556" s="13" t="s">
        <v>36</v>
      </c>
      <c r="AX556" s="13" t="s">
        <v>83</v>
      </c>
      <c r="AY556" s="251" t="s">
        <v>266</v>
      </c>
    </row>
    <row r="557" s="14" customFormat="1">
      <c r="A557" s="14"/>
      <c r="B557" s="252"/>
      <c r="C557" s="253"/>
      <c r="D557" s="243" t="s">
        <v>176</v>
      </c>
      <c r="E557" s="254" t="s">
        <v>1</v>
      </c>
      <c r="F557" s="255" t="s">
        <v>778</v>
      </c>
      <c r="G557" s="253"/>
      <c r="H557" s="256">
        <v>2</v>
      </c>
      <c r="I557" s="257"/>
      <c r="J557" s="253"/>
      <c r="K557" s="253"/>
      <c r="L557" s="258"/>
      <c r="M557" s="259"/>
      <c r="N557" s="260"/>
      <c r="O557" s="260"/>
      <c r="P557" s="260"/>
      <c r="Q557" s="260"/>
      <c r="R557" s="260"/>
      <c r="S557" s="260"/>
      <c r="T557" s="261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2" t="s">
        <v>176</v>
      </c>
      <c r="AU557" s="262" t="s">
        <v>92</v>
      </c>
      <c r="AV557" s="14" t="s">
        <v>92</v>
      </c>
      <c r="AW557" s="14" t="s">
        <v>36</v>
      </c>
      <c r="AX557" s="14" t="s">
        <v>83</v>
      </c>
      <c r="AY557" s="262" t="s">
        <v>266</v>
      </c>
    </row>
    <row r="558" s="15" customFormat="1">
      <c r="A558" s="15"/>
      <c r="B558" s="263"/>
      <c r="C558" s="264"/>
      <c r="D558" s="243" t="s">
        <v>176</v>
      </c>
      <c r="E558" s="265" t="s">
        <v>1</v>
      </c>
      <c r="F558" s="266" t="s">
        <v>276</v>
      </c>
      <c r="G558" s="264"/>
      <c r="H558" s="267">
        <v>2</v>
      </c>
      <c r="I558" s="268"/>
      <c r="J558" s="264"/>
      <c r="K558" s="264"/>
      <c r="L558" s="269"/>
      <c r="M558" s="270"/>
      <c r="N558" s="271"/>
      <c r="O558" s="271"/>
      <c r="P558" s="271"/>
      <c r="Q558" s="271"/>
      <c r="R558" s="271"/>
      <c r="S558" s="271"/>
      <c r="T558" s="272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73" t="s">
        <v>176</v>
      </c>
      <c r="AU558" s="273" t="s">
        <v>92</v>
      </c>
      <c r="AV558" s="15" t="s">
        <v>114</v>
      </c>
      <c r="AW558" s="15" t="s">
        <v>36</v>
      </c>
      <c r="AX558" s="15" t="s">
        <v>90</v>
      </c>
      <c r="AY558" s="273" t="s">
        <v>266</v>
      </c>
    </row>
    <row r="559" s="2" customFormat="1" ht="24.15" customHeight="1">
      <c r="A559" s="39"/>
      <c r="B559" s="40"/>
      <c r="C559" s="292" t="s">
        <v>779</v>
      </c>
      <c r="D559" s="292" t="s">
        <v>580</v>
      </c>
      <c r="E559" s="293" t="s">
        <v>780</v>
      </c>
      <c r="F559" s="294" t="s">
        <v>781</v>
      </c>
      <c r="G559" s="295" t="s">
        <v>353</v>
      </c>
      <c r="H559" s="296">
        <v>2.04</v>
      </c>
      <c r="I559" s="297"/>
      <c r="J559" s="298">
        <f>ROUND(I559*H559,2)</f>
        <v>0</v>
      </c>
      <c r="K559" s="294" t="s">
        <v>272</v>
      </c>
      <c r="L559" s="299"/>
      <c r="M559" s="300" t="s">
        <v>1</v>
      </c>
      <c r="N559" s="301" t="s">
        <v>48</v>
      </c>
      <c r="O559" s="92"/>
      <c r="P559" s="237">
        <f>O559*H559</f>
        <v>0</v>
      </c>
      <c r="Q559" s="237">
        <v>0</v>
      </c>
      <c r="R559" s="237">
        <f>Q559*H559</f>
        <v>0</v>
      </c>
      <c r="S559" s="237">
        <v>0</v>
      </c>
      <c r="T559" s="238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39" t="s">
        <v>287</v>
      </c>
      <c r="AT559" s="239" t="s">
        <v>580</v>
      </c>
      <c r="AU559" s="239" t="s">
        <v>92</v>
      </c>
      <c r="AY559" s="18" t="s">
        <v>266</v>
      </c>
      <c r="BE559" s="240">
        <f>IF(N559="základní",J559,0)</f>
        <v>0</v>
      </c>
      <c r="BF559" s="240">
        <f>IF(N559="snížená",J559,0)</f>
        <v>0</v>
      </c>
      <c r="BG559" s="240">
        <f>IF(N559="zákl. přenesená",J559,0)</f>
        <v>0</v>
      </c>
      <c r="BH559" s="240">
        <f>IF(N559="sníž. přenesená",J559,0)</f>
        <v>0</v>
      </c>
      <c r="BI559" s="240">
        <f>IF(N559="nulová",J559,0)</f>
        <v>0</v>
      </c>
      <c r="BJ559" s="18" t="s">
        <v>90</v>
      </c>
      <c r="BK559" s="240">
        <f>ROUND(I559*H559,2)</f>
        <v>0</v>
      </c>
      <c r="BL559" s="18" t="s">
        <v>114</v>
      </c>
      <c r="BM559" s="239" t="s">
        <v>782</v>
      </c>
    </row>
    <row r="560" s="14" customFormat="1">
      <c r="A560" s="14"/>
      <c r="B560" s="252"/>
      <c r="C560" s="253"/>
      <c r="D560" s="243" t="s">
        <v>176</v>
      </c>
      <c r="E560" s="254" t="s">
        <v>1</v>
      </c>
      <c r="F560" s="255" t="s">
        <v>783</v>
      </c>
      <c r="G560" s="253"/>
      <c r="H560" s="256">
        <v>2.04</v>
      </c>
      <c r="I560" s="257"/>
      <c r="J560" s="253"/>
      <c r="K560" s="253"/>
      <c r="L560" s="258"/>
      <c r="M560" s="259"/>
      <c r="N560" s="260"/>
      <c r="O560" s="260"/>
      <c r="P560" s="260"/>
      <c r="Q560" s="260"/>
      <c r="R560" s="260"/>
      <c r="S560" s="260"/>
      <c r="T560" s="261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2" t="s">
        <v>176</v>
      </c>
      <c r="AU560" s="262" t="s">
        <v>92</v>
      </c>
      <c r="AV560" s="14" t="s">
        <v>92</v>
      </c>
      <c r="AW560" s="14" t="s">
        <v>36</v>
      </c>
      <c r="AX560" s="14" t="s">
        <v>83</v>
      </c>
      <c r="AY560" s="262" t="s">
        <v>266</v>
      </c>
    </row>
    <row r="561" s="15" customFormat="1">
      <c r="A561" s="15"/>
      <c r="B561" s="263"/>
      <c r="C561" s="264"/>
      <c r="D561" s="243" t="s">
        <v>176</v>
      </c>
      <c r="E561" s="265" t="s">
        <v>1</v>
      </c>
      <c r="F561" s="266" t="s">
        <v>276</v>
      </c>
      <c r="G561" s="264"/>
      <c r="H561" s="267">
        <v>2.04</v>
      </c>
      <c r="I561" s="268"/>
      <c r="J561" s="264"/>
      <c r="K561" s="264"/>
      <c r="L561" s="269"/>
      <c r="M561" s="270"/>
      <c r="N561" s="271"/>
      <c r="O561" s="271"/>
      <c r="P561" s="271"/>
      <c r="Q561" s="271"/>
      <c r="R561" s="271"/>
      <c r="S561" s="271"/>
      <c r="T561" s="272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3" t="s">
        <v>176</v>
      </c>
      <c r="AU561" s="273" t="s">
        <v>92</v>
      </c>
      <c r="AV561" s="15" t="s">
        <v>114</v>
      </c>
      <c r="AW561" s="15" t="s">
        <v>36</v>
      </c>
      <c r="AX561" s="15" t="s">
        <v>90</v>
      </c>
      <c r="AY561" s="273" t="s">
        <v>266</v>
      </c>
    </row>
    <row r="562" s="2" customFormat="1" ht="44.25" customHeight="1">
      <c r="A562" s="39"/>
      <c r="B562" s="40"/>
      <c r="C562" s="228" t="s">
        <v>596</v>
      </c>
      <c r="D562" s="228" t="s">
        <v>268</v>
      </c>
      <c r="E562" s="229" t="s">
        <v>784</v>
      </c>
      <c r="F562" s="230" t="s">
        <v>785</v>
      </c>
      <c r="G562" s="231" t="s">
        <v>271</v>
      </c>
      <c r="H562" s="232">
        <v>238.684</v>
      </c>
      <c r="I562" s="233"/>
      <c r="J562" s="234">
        <f>ROUND(I562*H562,2)</f>
        <v>0</v>
      </c>
      <c r="K562" s="230" t="s">
        <v>272</v>
      </c>
      <c r="L562" s="45"/>
      <c r="M562" s="235" t="s">
        <v>1</v>
      </c>
      <c r="N562" s="236" t="s">
        <v>48</v>
      </c>
      <c r="O562" s="92"/>
      <c r="P562" s="237">
        <f>O562*H562</f>
        <v>0</v>
      </c>
      <c r="Q562" s="237">
        <v>0</v>
      </c>
      <c r="R562" s="237">
        <f>Q562*H562</f>
        <v>0</v>
      </c>
      <c r="S562" s="237">
        <v>0</v>
      </c>
      <c r="T562" s="238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9" t="s">
        <v>114</v>
      </c>
      <c r="AT562" s="239" t="s">
        <v>268</v>
      </c>
      <c r="AU562" s="239" t="s">
        <v>92</v>
      </c>
      <c r="AY562" s="18" t="s">
        <v>266</v>
      </c>
      <c r="BE562" s="240">
        <f>IF(N562="základní",J562,0)</f>
        <v>0</v>
      </c>
      <c r="BF562" s="240">
        <f>IF(N562="snížená",J562,0)</f>
        <v>0</v>
      </c>
      <c r="BG562" s="240">
        <f>IF(N562="zákl. přenesená",J562,0)</f>
        <v>0</v>
      </c>
      <c r="BH562" s="240">
        <f>IF(N562="sníž. přenesená",J562,0)</f>
        <v>0</v>
      </c>
      <c r="BI562" s="240">
        <f>IF(N562="nulová",J562,0)</f>
        <v>0</v>
      </c>
      <c r="BJ562" s="18" t="s">
        <v>90</v>
      </c>
      <c r="BK562" s="240">
        <f>ROUND(I562*H562,2)</f>
        <v>0</v>
      </c>
      <c r="BL562" s="18" t="s">
        <v>114</v>
      </c>
      <c r="BM562" s="239" t="s">
        <v>786</v>
      </c>
    </row>
    <row r="563" s="13" customFormat="1">
      <c r="A563" s="13"/>
      <c r="B563" s="241"/>
      <c r="C563" s="242"/>
      <c r="D563" s="243" t="s">
        <v>176</v>
      </c>
      <c r="E563" s="244" t="s">
        <v>1</v>
      </c>
      <c r="F563" s="245" t="s">
        <v>787</v>
      </c>
      <c r="G563" s="242"/>
      <c r="H563" s="244" t="s">
        <v>1</v>
      </c>
      <c r="I563" s="246"/>
      <c r="J563" s="242"/>
      <c r="K563" s="242"/>
      <c r="L563" s="247"/>
      <c r="M563" s="248"/>
      <c r="N563" s="249"/>
      <c r="O563" s="249"/>
      <c r="P563" s="249"/>
      <c r="Q563" s="249"/>
      <c r="R563" s="249"/>
      <c r="S563" s="249"/>
      <c r="T563" s="250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1" t="s">
        <v>176</v>
      </c>
      <c r="AU563" s="251" t="s">
        <v>92</v>
      </c>
      <c r="AV563" s="13" t="s">
        <v>90</v>
      </c>
      <c r="AW563" s="13" t="s">
        <v>36</v>
      </c>
      <c r="AX563" s="13" t="s">
        <v>83</v>
      </c>
      <c r="AY563" s="251" t="s">
        <v>266</v>
      </c>
    </row>
    <row r="564" s="14" customFormat="1">
      <c r="A564" s="14"/>
      <c r="B564" s="252"/>
      <c r="C564" s="253"/>
      <c r="D564" s="243" t="s">
        <v>176</v>
      </c>
      <c r="E564" s="254" t="s">
        <v>1</v>
      </c>
      <c r="F564" s="255" t="s">
        <v>788</v>
      </c>
      <c r="G564" s="253"/>
      <c r="H564" s="256">
        <v>79.501999999999995</v>
      </c>
      <c r="I564" s="257"/>
      <c r="J564" s="253"/>
      <c r="K564" s="253"/>
      <c r="L564" s="258"/>
      <c r="M564" s="259"/>
      <c r="N564" s="260"/>
      <c r="O564" s="260"/>
      <c r="P564" s="260"/>
      <c r="Q564" s="260"/>
      <c r="R564" s="260"/>
      <c r="S564" s="260"/>
      <c r="T564" s="261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62" t="s">
        <v>176</v>
      </c>
      <c r="AU564" s="262" t="s">
        <v>92</v>
      </c>
      <c r="AV564" s="14" t="s">
        <v>92</v>
      </c>
      <c r="AW564" s="14" t="s">
        <v>36</v>
      </c>
      <c r="AX564" s="14" t="s">
        <v>83</v>
      </c>
      <c r="AY564" s="262" t="s">
        <v>266</v>
      </c>
    </row>
    <row r="565" s="14" customFormat="1">
      <c r="A565" s="14"/>
      <c r="B565" s="252"/>
      <c r="C565" s="253"/>
      <c r="D565" s="243" t="s">
        <v>176</v>
      </c>
      <c r="E565" s="254" t="s">
        <v>1</v>
      </c>
      <c r="F565" s="255" t="s">
        <v>789</v>
      </c>
      <c r="G565" s="253"/>
      <c r="H565" s="256">
        <v>79.501999999999995</v>
      </c>
      <c r="I565" s="257"/>
      <c r="J565" s="253"/>
      <c r="K565" s="253"/>
      <c r="L565" s="258"/>
      <c r="M565" s="259"/>
      <c r="N565" s="260"/>
      <c r="O565" s="260"/>
      <c r="P565" s="260"/>
      <c r="Q565" s="260"/>
      <c r="R565" s="260"/>
      <c r="S565" s="260"/>
      <c r="T565" s="261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2" t="s">
        <v>176</v>
      </c>
      <c r="AU565" s="262" t="s">
        <v>92</v>
      </c>
      <c r="AV565" s="14" t="s">
        <v>92</v>
      </c>
      <c r="AW565" s="14" t="s">
        <v>36</v>
      </c>
      <c r="AX565" s="14" t="s">
        <v>83</v>
      </c>
      <c r="AY565" s="262" t="s">
        <v>266</v>
      </c>
    </row>
    <row r="566" s="14" customFormat="1">
      <c r="A566" s="14"/>
      <c r="B566" s="252"/>
      <c r="C566" s="253"/>
      <c r="D566" s="243" t="s">
        <v>176</v>
      </c>
      <c r="E566" s="254" t="s">
        <v>1</v>
      </c>
      <c r="F566" s="255" t="s">
        <v>790</v>
      </c>
      <c r="G566" s="253"/>
      <c r="H566" s="256">
        <v>21.539999999999999</v>
      </c>
      <c r="I566" s="257"/>
      <c r="J566" s="253"/>
      <c r="K566" s="253"/>
      <c r="L566" s="258"/>
      <c r="M566" s="259"/>
      <c r="N566" s="260"/>
      <c r="O566" s="260"/>
      <c r="P566" s="260"/>
      <c r="Q566" s="260"/>
      <c r="R566" s="260"/>
      <c r="S566" s="260"/>
      <c r="T566" s="261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2" t="s">
        <v>176</v>
      </c>
      <c r="AU566" s="262" t="s">
        <v>92</v>
      </c>
      <c r="AV566" s="14" t="s">
        <v>92</v>
      </c>
      <c r="AW566" s="14" t="s">
        <v>36</v>
      </c>
      <c r="AX566" s="14" t="s">
        <v>83</v>
      </c>
      <c r="AY566" s="262" t="s">
        <v>266</v>
      </c>
    </row>
    <row r="567" s="14" customFormat="1">
      <c r="A567" s="14"/>
      <c r="B567" s="252"/>
      <c r="C567" s="253"/>
      <c r="D567" s="243" t="s">
        <v>176</v>
      </c>
      <c r="E567" s="254" t="s">
        <v>1</v>
      </c>
      <c r="F567" s="255" t="s">
        <v>791</v>
      </c>
      <c r="G567" s="253"/>
      <c r="H567" s="256">
        <v>58.140000000000001</v>
      </c>
      <c r="I567" s="257"/>
      <c r="J567" s="253"/>
      <c r="K567" s="253"/>
      <c r="L567" s="258"/>
      <c r="M567" s="259"/>
      <c r="N567" s="260"/>
      <c r="O567" s="260"/>
      <c r="P567" s="260"/>
      <c r="Q567" s="260"/>
      <c r="R567" s="260"/>
      <c r="S567" s="260"/>
      <c r="T567" s="261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2" t="s">
        <v>176</v>
      </c>
      <c r="AU567" s="262" t="s">
        <v>92</v>
      </c>
      <c r="AV567" s="14" t="s">
        <v>92</v>
      </c>
      <c r="AW567" s="14" t="s">
        <v>36</v>
      </c>
      <c r="AX567" s="14" t="s">
        <v>83</v>
      </c>
      <c r="AY567" s="262" t="s">
        <v>266</v>
      </c>
    </row>
    <row r="568" s="15" customFormat="1">
      <c r="A568" s="15"/>
      <c r="B568" s="263"/>
      <c r="C568" s="264"/>
      <c r="D568" s="243" t="s">
        <v>176</v>
      </c>
      <c r="E568" s="265" t="s">
        <v>1</v>
      </c>
      <c r="F568" s="266" t="s">
        <v>276</v>
      </c>
      <c r="G568" s="264"/>
      <c r="H568" s="267">
        <v>238.68399999999997</v>
      </c>
      <c r="I568" s="268"/>
      <c r="J568" s="264"/>
      <c r="K568" s="264"/>
      <c r="L568" s="269"/>
      <c r="M568" s="270"/>
      <c r="N568" s="271"/>
      <c r="O568" s="271"/>
      <c r="P568" s="271"/>
      <c r="Q568" s="271"/>
      <c r="R568" s="271"/>
      <c r="S568" s="271"/>
      <c r="T568" s="272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73" t="s">
        <v>176</v>
      </c>
      <c r="AU568" s="273" t="s">
        <v>92</v>
      </c>
      <c r="AV568" s="15" t="s">
        <v>114</v>
      </c>
      <c r="AW568" s="15" t="s">
        <v>36</v>
      </c>
      <c r="AX568" s="15" t="s">
        <v>90</v>
      </c>
      <c r="AY568" s="273" t="s">
        <v>266</v>
      </c>
    </row>
    <row r="569" s="2" customFormat="1" ht="49.05" customHeight="1">
      <c r="A569" s="39"/>
      <c r="B569" s="40"/>
      <c r="C569" s="228" t="s">
        <v>792</v>
      </c>
      <c r="D569" s="228" t="s">
        <v>268</v>
      </c>
      <c r="E569" s="229" t="s">
        <v>793</v>
      </c>
      <c r="F569" s="230" t="s">
        <v>794</v>
      </c>
      <c r="G569" s="231" t="s">
        <v>271</v>
      </c>
      <c r="H569" s="232">
        <v>21481.560000000001</v>
      </c>
      <c r="I569" s="233"/>
      <c r="J569" s="234">
        <f>ROUND(I569*H569,2)</f>
        <v>0</v>
      </c>
      <c r="K569" s="230" t="s">
        <v>272</v>
      </c>
      <c r="L569" s="45"/>
      <c r="M569" s="235" t="s">
        <v>1</v>
      </c>
      <c r="N569" s="236" t="s">
        <v>48</v>
      </c>
      <c r="O569" s="92"/>
      <c r="P569" s="237">
        <f>O569*H569</f>
        <v>0</v>
      </c>
      <c r="Q569" s="237">
        <v>0</v>
      </c>
      <c r="R569" s="237">
        <f>Q569*H569</f>
        <v>0</v>
      </c>
      <c r="S569" s="237">
        <v>0</v>
      </c>
      <c r="T569" s="238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9" t="s">
        <v>114</v>
      </c>
      <c r="AT569" s="239" t="s">
        <v>268</v>
      </c>
      <c r="AU569" s="239" t="s">
        <v>92</v>
      </c>
      <c r="AY569" s="18" t="s">
        <v>266</v>
      </c>
      <c r="BE569" s="240">
        <f>IF(N569="základní",J569,0)</f>
        <v>0</v>
      </c>
      <c r="BF569" s="240">
        <f>IF(N569="snížená",J569,0)</f>
        <v>0</v>
      </c>
      <c r="BG569" s="240">
        <f>IF(N569="zákl. přenesená",J569,0)</f>
        <v>0</v>
      </c>
      <c r="BH569" s="240">
        <f>IF(N569="sníž. přenesená",J569,0)</f>
        <v>0</v>
      </c>
      <c r="BI569" s="240">
        <f>IF(N569="nulová",J569,0)</f>
        <v>0</v>
      </c>
      <c r="BJ569" s="18" t="s">
        <v>90</v>
      </c>
      <c r="BK569" s="240">
        <f>ROUND(I569*H569,2)</f>
        <v>0</v>
      </c>
      <c r="BL569" s="18" t="s">
        <v>114</v>
      </c>
      <c r="BM569" s="239" t="s">
        <v>795</v>
      </c>
    </row>
    <row r="570" s="2" customFormat="1" ht="44.25" customHeight="1">
      <c r="A570" s="39"/>
      <c r="B570" s="40"/>
      <c r="C570" s="228" t="s">
        <v>602</v>
      </c>
      <c r="D570" s="228" t="s">
        <v>268</v>
      </c>
      <c r="E570" s="229" t="s">
        <v>796</v>
      </c>
      <c r="F570" s="230" t="s">
        <v>797</v>
      </c>
      <c r="G570" s="231" t="s">
        <v>271</v>
      </c>
      <c r="H570" s="232">
        <v>238.684</v>
      </c>
      <c r="I570" s="233"/>
      <c r="J570" s="234">
        <f>ROUND(I570*H570,2)</f>
        <v>0</v>
      </c>
      <c r="K570" s="230" t="s">
        <v>272</v>
      </c>
      <c r="L570" s="45"/>
      <c r="M570" s="235" t="s">
        <v>1</v>
      </c>
      <c r="N570" s="236" t="s">
        <v>48</v>
      </c>
      <c r="O570" s="92"/>
      <c r="P570" s="237">
        <f>O570*H570</f>
        <v>0</v>
      </c>
      <c r="Q570" s="237">
        <v>0</v>
      </c>
      <c r="R570" s="237">
        <f>Q570*H570</f>
        <v>0</v>
      </c>
      <c r="S570" s="237">
        <v>0</v>
      </c>
      <c r="T570" s="238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39" t="s">
        <v>114</v>
      </c>
      <c r="AT570" s="239" t="s">
        <v>268</v>
      </c>
      <c r="AU570" s="239" t="s">
        <v>92</v>
      </c>
      <c r="AY570" s="18" t="s">
        <v>266</v>
      </c>
      <c r="BE570" s="240">
        <f>IF(N570="základní",J570,0)</f>
        <v>0</v>
      </c>
      <c r="BF570" s="240">
        <f>IF(N570="snížená",J570,0)</f>
        <v>0</v>
      </c>
      <c r="BG570" s="240">
        <f>IF(N570="zákl. přenesená",J570,0)</f>
        <v>0</v>
      </c>
      <c r="BH570" s="240">
        <f>IF(N570="sníž. přenesená",J570,0)</f>
        <v>0</v>
      </c>
      <c r="BI570" s="240">
        <f>IF(N570="nulová",J570,0)</f>
        <v>0</v>
      </c>
      <c r="BJ570" s="18" t="s">
        <v>90</v>
      </c>
      <c r="BK570" s="240">
        <f>ROUND(I570*H570,2)</f>
        <v>0</v>
      </c>
      <c r="BL570" s="18" t="s">
        <v>114</v>
      </c>
      <c r="BM570" s="239" t="s">
        <v>798</v>
      </c>
    </row>
    <row r="571" s="2" customFormat="1" ht="37.8" customHeight="1">
      <c r="A571" s="39"/>
      <c r="B571" s="40"/>
      <c r="C571" s="228" t="s">
        <v>799</v>
      </c>
      <c r="D571" s="228" t="s">
        <v>268</v>
      </c>
      <c r="E571" s="229" t="s">
        <v>800</v>
      </c>
      <c r="F571" s="230" t="s">
        <v>801</v>
      </c>
      <c r="G571" s="231" t="s">
        <v>271</v>
      </c>
      <c r="H571" s="232">
        <v>383.82999999999998</v>
      </c>
      <c r="I571" s="233"/>
      <c r="J571" s="234">
        <f>ROUND(I571*H571,2)</f>
        <v>0</v>
      </c>
      <c r="K571" s="230" t="s">
        <v>272</v>
      </c>
      <c r="L571" s="45"/>
      <c r="M571" s="235" t="s">
        <v>1</v>
      </c>
      <c r="N571" s="236" t="s">
        <v>48</v>
      </c>
      <c r="O571" s="92"/>
      <c r="P571" s="237">
        <f>O571*H571</f>
        <v>0</v>
      </c>
      <c r="Q571" s="237">
        <v>0</v>
      </c>
      <c r="R571" s="237">
        <f>Q571*H571</f>
        <v>0</v>
      </c>
      <c r="S571" s="237">
        <v>0</v>
      </c>
      <c r="T571" s="238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9" t="s">
        <v>114</v>
      </c>
      <c r="AT571" s="239" t="s">
        <v>268</v>
      </c>
      <c r="AU571" s="239" t="s">
        <v>92</v>
      </c>
      <c r="AY571" s="18" t="s">
        <v>266</v>
      </c>
      <c r="BE571" s="240">
        <f>IF(N571="základní",J571,0)</f>
        <v>0</v>
      </c>
      <c r="BF571" s="240">
        <f>IF(N571="snížená",J571,0)</f>
        <v>0</v>
      </c>
      <c r="BG571" s="240">
        <f>IF(N571="zákl. přenesená",J571,0)</f>
        <v>0</v>
      </c>
      <c r="BH571" s="240">
        <f>IF(N571="sníž. přenesená",J571,0)</f>
        <v>0</v>
      </c>
      <c r="BI571" s="240">
        <f>IF(N571="nulová",J571,0)</f>
        <v>0</v>
      </c>
      <c r="BJ571" s="18" t="s">
        <v>90</v>
      </c>
      <c r="BK571" s="240">
        <f>ROUND(I571*H571,2)</f>
        <v>0</v>
      </c>
      <c r="BL571" s="18" t="s">
        <v>114</v>
      </c>
      <c r="BM571" s="239" t="s">
        <v>802</v>
      </c>
    </row>
    <row r="572" s="2" customFormat="1" ht="37.8" customHeight="1">
      <c r="A572" s="39"/>
      <c r="B572" s="40"/>
      <c r="C572" s="228" t="s">
        <v>616</v>
      </c>
      <c r="D572" s="228" t="s">
        <v>268</v>
      </c>
      <c r="E572" s="229" t="s">
        <v>803</v>
      </c>
      <c r="F572" s="230" t="s">
        <v>804</v>
      </c>
      <c r="G572" s="231" t="s">
        <v>271</v>
      </c>
      <c r="H572" s="232">
        <v>383.82999999999998</v>
      </c>
      <c r="I572" s="233"/>
      <c r="J572" s="234">
        <f>ROUND(I572*H572,2)</f>
        <v>0</v>
      </c>
      <c r="K572" s="230" t="s">
        <v>272</v>
      </c>
      <c r="L572" s="45"/>
      <c r="M572" s="235" t="s">
        <v>1</v>
      </c>
      <c r="N572" s="236" t="s">
        <v>48</v>
      </c>
      <c r="O572" s="92"/>
      <c r="P572" s="237">
        <f>O572*H572</f>
        <v>0</v>
      </c>
      <c r="Q572" s="237">
        <v>0</v>
      </c>
      <c r="R572" s="237">
        <f>Q572*H572</f>
        <v>0</v>
      </c>
      <c r="S572" s="237">
        <v>0</v>
      </c>
      <c r="T572" s="238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9" t="s">
        <v>114</v>
      </c>
      <c r="AT572" s="239" t="s">
        <v>268</v>
      </c>
      <c r="AU572" s="239" t="s">
        <v>92</v>
      </c>
      <c r="AY572" s="18" t="s">
        <v>266</v>
      </c>
      <c r="BE572" s="240">
        <f>IF(N572="základní",J572,0)</f>
        <v>0</v>
      </c>
      <c r="BF572" s="240">
        <f>IF(N572="snížená",J572,0)</f>
        <v>0</v>
      </c>
      <c r="BG572" s="240">
        <f>IF(N572="zákl. přenesená",J572,0)</f>
        <v>0</v>
      </c>
      <c r="BH572" s="240">
        <f>IF(N572="sníž. přenesená",J572,0)</f>
        <v>0</v>
      </c>
      <c r="BI572" s="240">
        <f>IF(N572="nulová",J572,0)</f>
        <v>0</v>
      </c>
      <c r="BJ572" s="18" t="s">
        <v>90</v>
      </c>
      <c r="BK572" s="240">
        <f>ROUND(I572*H572,2)</f>
        <v>0</v>
      </c>
      <c r="BL572" s="18" t="s">
        <v>114</v>
      </c>
      <c r="BM572" s="239" t="s">
        <v>805</v>
      </c>
    </row>
    <row r="573" s="2" customFormat="1" ht="33" customHeight="1">
      <c r="A573" s="39"/>
      <c r="B573" s="40"/>
      <c r="C573" s="228" t="s">
        <v>806</v>
      </c>
      <c r="D573" s="228" t="s">
        <v>268</v>
      </c>
      <c r="E573" s="229" t="s">
        <v>807</v>
      </c>
      <c r="F573" s="230" t="s">
        <v>808</v>
      </c>
      <c r="G573" s="231" t="s">
        <v>279</v>
      </c>
      <c r="H573" s="232">
        <v>3</v>
      </c>
      <c r="I573" s="233"/>
      <c r="J573" s="234">
        <f>ROUND(I573*H573,2)</f>
        <v>0</v>
      </c>
      <c r="K573" s="230" t="s">
        <v>272</v>
      </c>
      <c r="L573" s="45"/>
      <c r="M573" s="235" t="s">
        <v>1</v>
      </c>
      <c r="N573" s="236" t="s">
        <v>48</v>
      </c>
      <c r="O573" s="92"/>
      <c r="P573" s="237">
        <f>O573*H573</f>
        <v>0</v>
      </c>
      <c r="Q573" s="237">
        <v>0</v>
      </c>
      <c r="R573" s="237">
        <f>Q573*H573</f>
        <v>0</v>
      </c>
      <c r="S573" s="237">
        <v>0</v>
      </c>
      <c r="T573" s="238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39" t="s">
        <v>114</v>
      </c>
      <c r="AT573" s="239" t="s">
        <v>268</v>
      </c>
      <c r="AU573" s="239" t="s">
        <v>92</v>
      </c>
      <c r="AY573" s="18" t="s">
        <v>266</v>
      </c>
      <c r="BE573" s="240">
        <f>IF(N573="základní",J573,0)</f>
        <v>0</v>
      </c>
      <c r="BF573" s="240">
        <f>IF(N573="snížená",J573,0)</f>
        <v>0</v>
      </c>
      <c r="BG573" s="240">
        <f>IF(N573="zákl. přenesená",J573,0)</f>
        <v>0</v>
      </c>
      <c r="BH573" s="240">
        <f>IF(N573="sníž. přenesená",J573,0)</f>
        <v>0</v>
      </c>
      <c r="BI573" s="240">
        <f>IF(N573="nulová",J573,0)</f>
        <v>0</v>
      </c>
      <c r="BJ573" s="18" t="s">
        <v>90</v>
      </c>
      <c r="BK573" s="240">
        <f>ROUND(I573*H573,2)</f>
        <v>0</v>
      </c>
      <c r="BL573" s="18" t="s">
        <v>114</v>
      </c>
      <c r="BM573" s="239" t="s">
        <v>809</v>
      </c>
    </row>
    <row r="574" s="2" customFormat="1" ht="33" customHeight="1">
      <c r="A574" s="39"/>
      <c r="B574" s="40"/>
      <c r="C574" s="292" t="s">
        <v>627</v>
      </c>
      <c r="D574" s="292" t="s">
        <v>580</v>
      </c>
      <c r="E574" s="293" t="s">
        <v>810</v>
      </c>
      <c r="F574" s="294" t="s">
        <v>811</v>
      </c>
      <c r="G574" s="295" t="s">
        <v>279</v>
      </c>
      <c r="H574" s="296">
        <v>3</v>
      </c>
      <c r="I574" s="297"/>
      <c r="J574" s="298">
        <f>ROUND(I574*H574,2)</f>
        <v>0</v>
      </c>
      <c r="K574" s="294" t="s">
        <v>1</v>
      </c>
      <c r="L574" s="299"/>
      <c r="M574" s="300" t="s">
        <v>1</v>
      </c>
      <c r="N574" s="301" t="s">
        <v>48</v>
      </c>
      <c r="O574" s="92"/>
      <c r="P574" s="237">
        <f>O574*H574</f>
        <v>0</v>
      </c>
      <c r="Q574" s="237">
        <v>0</v>
      </c>
      <c r="R574" s="237">
        <f>Q574*H574</f>
        <v>0</v>
      </c>
      <c r="S574" s="237">
        <v>0</v>
      </c>
      <c r="T574" s="238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39" t="s">
        <v>287</v>
      </c>
      <c r="AT574" s="239" t="s">
        <v>580</v>
      </c>
      <c r="AU574" s="239" t="s">
        <v>92</v>
      </c>
      <c r="AY574" s="18" t="s">
        <v>266</v>
      </c>
      <c r="BE574" s="240">
        <f>IF(N574="základní",J574,0)</f>
        <v>0</v>
      </c>
      <c r="BF574" s="240">
        <f>IF(N574="snížená",J574,0)</f>
        <v>0</v>
      </c>
      <c r="BG574" s="240">
        <f>IF(N574="zákl. přenesená",J574,0)</f>
        <v>0</v>
      </c>
      <c r="BH574" s="240">
        <f>IF(N574="sníž. přenesená",J574,0)</f>
        <v>0</v>
      </c>
      <c r="BI574" s="240">
        <f>IF(N574="nulová",J574,0)</f>
        <v>0</v>
      </c>
      <c r="BJ574" s="18" t="s">
        <v>90</v>
      </c>
      <c r="BK574" s="240">
        <f>ROUND(I574*H574,2)</f>
        <v>0</v>
      </c>
      <c r="BL574" s="18" t="s">
        <v>114</v>
      </c>
      <c r="BM574" s="239" t="s">
        <v>812</v>
      </c>
    </row>
    <row r="575" s="2" customFormat="1" ht="37.8" customHeight="1">
      <c r="A575" s="39"/>
      <c r="B575" s="40"/>
      <c r="C575" s="228" t="s">
        <v>813</v>
      </c>
      <c r="D575" s="228" t="s">
        <v>268</v>
      </c>
      <c r="E575" s="229" t="s">
        <v>814</v>
      </c>
      <c r="F575" s="230" t="s">
        <v>815</v>
      </c>
      <c r="G575" s="231" t="s">
        <v>353</v>
      </c>
      <c r="H575" s="232">
        <v>40</v>
      </c>
      <c r="I575" s="233"/>
      <c r="J575" s="234">
        <f>ROUND(I575*H575,2)</f>
        <v>0</v>
      </c>
      <c r="K575" s="230" t="s">
        <v>272</v>
      </c>
      <c r="L575" s="45"/>
      <c r="M575" s="235" t="s">
        <v>1</v>
      </c>
      <c r="N575" s="236" t="s">
        <v>48</v>
      </c>
      <c r="O575" s="92"/>
      <c r="P575" s="237">
        <f>O575*H575</f>
        <v>0</v>
      </c>
      <c r="Q575" s="237">
        <v>0</v>
      </c>
      <c r="R575" s="237">
        <f>Q575*H575</f>
        <v>0</v>
      </c>
      <c r="S575" s="237">
        <v>0</v>
      </c>
      <c r="T575" s="238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9" t="s">
        <v>114</v>
      </c>
      <c r="AT575" s="239" t="s">
        <v>268</v>
      </c>
      <c r="AU575" s="239" t="s">
        <v>92</v>
      </c>
      <c r="AY575" s="18" t="s">
        <v>266</v>
      </c>
      <c r="BE575" s="240">
        <f>IF(N575="základní",J575,0)</f>
        <v>0</v>
      </c>
      <c r="BF575" s="240">
        <f>IF(N575="snížená",J575,0)</f>
        <v>0</v>
      </c>
      <c r="BG575" s="240">
        <f>IF(N575="zákl. přenesená",J575,0)</f>
        <v>0</v>
      </c>
      <c r="BH575" s="240">
        <f>IF(N575="sníž. přenesená",J575,0)</f>
        <v>0</v>
      </c>
      <c r="BI575" s="240">
        <f>IF(N575="nulová",J575,0)</f>
        <v>0</v>
      </c>
      <c r="BJ575" s="18" t="s">
        <v>90</v>
      </c>
      <c r="BK575" s="240">
        <f>ROUND(I575*H575,2)</f>
        <v>0</v>
      </c>
      <c r="BL575" s="18" t="s">
        <v>114</v>
      </c>
      <c r="BM575" s="239" t="s">
        <v>816</v>
      </c>
    </row>
    <row r="576" s="2" customFormat="1" ht="44.25" customHeight="1">
      <c r="A576" s="39"/>
      <c r="B576" s="40"/>
      <c r="C576" s="228" t="s">
        <v>631</v>
      </c>
      <c r="D576" s="228" t="s">
        <v>268</v>
      </c>
      <c r="E576" s="229" t="s">
        <v>817</v>
      </c>
      <c r="F576" s="230" t="s">
        <v>818</v>
      </c>
      <c r="G576" s="231" t="s">
        <v>353</v>
      </c>
      <c r="H576" s="232">
        <v>1.2</v>
      </c>
      <c r="I576" s="233"/>
      <c r="J576" s="234">
        <f>ROUND(I576*H576,2)</f>
        <v>0</v>
      </c>
      <c r="K576" s="230" t="s">
        <v>272</v>
      </c>
      <c r="L576" s="45"/>
      <c r="M576" s="235" t="s">
        <v>1</v>
      </c>
      <c r="N576" s="236" t="s">
        <v>48</v>
      </c>
      <c r="O576" s="92"/>
      <c r="P576" s="237">
        <f>O576*H576</f>
        <v>0</v>
      </c>
      <c r="Q576" s="237">
        <v>0</v>
      </c>
      <c r="R576" s="237">
        <f>Q576*H576</f>
        <v>0</v>
      </c>
      <c r="S576" s="237">
        <v>0</v>
      </c>
      <c r="T576" s="238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39" t="s">
        <v>114</v>
      </c>
      <c r="AT576" s="239" t="s">
        <v>268</v>
      </c>
      <c r="AU576" s="239" t="s">
        <v>92</v>
      </c>
      <c r="AY576" s="18" t="s">
        <v>266</v>
      </c>
      <c r="BE576" s="240">
        <f>IF(N576="základní",J576,0)</f>
        <v>0</v>
      </c>
      <c r="BF576" s="240">
        <f>IF(N576="snížená",J576,0)</f>
        <v>0</v>
      </c>
      <c r="BG576" s="240">
        <f>IF(N576="zákl. přenesená",J576,0)</f>
        <v>0</v>
      </c>
      <c r="BH576" s="240">
        <f>IF(N576="sníž. přenesená",J576,0)</f>
        <v>0</v>
      </c>
      <c r="BI576" s="240">
        <f>IF(N576="nulová",J576,0)</f>
        <v>0</v>
      </c>
      <c r="BJ576" s="18" t="s">
        <v>90</v>
      </c>
      <c r="BK576" s="240">
        <f>ROUND(I576*H576,2)</f>
        <v>0</v>
      </c>
      <c r="BL576" s="18" t="s">
        <v>114</v>
      </c>
      <c r="BM576" s="239" t="s">
        <v>819</v>
      </c>
    </row>
    <row r="577" s="13" customFormat="1">
      <c r="A577" s="13"/>
      <c r="B577" s="241"/>
      <c r="C577" s="242"/>
      <c r="D577" s="243" t="s">
        <v>176</v>
      </c>
      <c r="E577" s="244" t="s">
        <v>1</v>
      </c>
      <c r="F577" s="245" t="s">
        <v>506</v>
      </c>
      <c r="G577" s="242"/>
      <c r="H577" s="244" t="s">
        <v>1</v>
      </c>
      <c r="I577" s="246"/>
      <c r="J577" s="242"/>
      <c r="K577" s="242"/>
      <c r="L577" s="247"/>
      <c r="M577" s="248"/>
      <c r="N577" s="249"/>
      <c r="O577" s="249"/>
      <c r="P577" s="249"/>
      <c r="Q577" s="249"/>
      <c r="R577" s="249"/>
      <c r="S577" s="249"/>
      <c r="T577" s="25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1" t="s">
        <v>176</v>
      </c>
      <c r="AU577" s="251" t="s">
        <v>92</v>
      </c>
      <c r="AV577" s="13" t="s">
        <v>90</v>
      </c>
      <c r="AW577" s="13" t="s">
        <v>36</v>
      </c>
      <c r="AX577" s="13" t="s">
        <v>83</v>
      </c>
      <c r="AY577" s="251" t="s">
        <v>266</v>
      </c>
    </row>
    <row r="578" s="13" customFormat="1">
      <c r="A578" s="13"/>
      <c r="B578" s="241"/>
      <c r="C578" s="242"/>
      <c r="D578" s="243" t="s">
        <v>176</v>
      </c>
      <c r="E578" s="244" t="s">
        <v>1</v>
      </c>
      <c r="F578" s="245" t="s">
        <v>820</v>
      </c>
      <c r="G578" s="242"/>
      <c r="H578" s="244" t="s">
        <v>1</v>
      </c>
      <c r="I578" s="246"/>
      <c r="J578" s="242"/>
      <c r="K578" s="242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176</v>
      </c>
      <c r="AU578" s="251" t="s">
        <v>92</v>
      </c>
      <c r="AV578" s="13" t="s">
        <v>90</v>
      </c>
      <c r="AW578" s="13" t="s">
        <v>36</v>
      </c>
      <c r="AX578" s="13" t="s">
        <v>83</v>
      </c>
      <c r="AY578" s="251" t="s">
        <v>266</v>
      </c>
    </row>
    <row r="579" s="14" customFormat="1">
      <c r="A579" s="14"/>
      <c r="B579" s="252"/>
      <c r="C579" s="253"/>
      <c r="D579" s="243" t="s">
        <v>176</v>
      </c>
      <c r="E579" s="254" t="s">
        <v>1</v>
      </c>
      <c r="F579" s="255" t="s">
        <v>821</v>
      </c>
      <c r="G579" s="253"/>
      <c r="H579" s="256">
        <v>1.2</v>
      </c>
      <c r="I579" s="257"/>
      <c r="J579" s="253"/>
      <c r="K579" s="253"/>
      <c r="L579" s="258"/>
      <c r="M579" s="259"/>
      <c r="N579" s="260"/>
      <c r="O579" s="260"/>
      <c r="P579" s="260"/>
      <c r="Q579" s="260"/>
      <c r="R579" s="260"/>
      <c r="S579" s="260"/>
      <c r="T579" s="261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62" t="s">
        <v>176</v>
      </c>
      <c r="AU579" s="262" t="s">
        <v>92</v>
      </c>
      <c r="AV579" s="14" t="s">
        <v>92</v>
      </c>
      <c r="AW579" s="14" t="s">
        <v>36</v>
      </c>
      <c r="AX579" s="14" t="s">
        <v>83</v>
      </c>
      <c r="AY579" s="262" t="s">
        <v>266</v>
      </c>
    </row>
    <row r="580" s="15" customFormat="1">
      <c r="A580" s="15"/>
      <c r="B580" s="263"/>
      <c r="C580" s="264"/>
      <c r="D580" s="243" t="s">
        <v>176</v>
      </c>
      <c r="E580" s="265" t="s">
        <v>1</v>
      </c>
      <c r="F580" s="266" t="s">
        <v>276</v>
      </c>
      <c r="G580" s="264"/>
      <c r="H580" s="267">
        <v>1.2</v>
      </c>
      <c r="I580" s="268"/>
      <c r="J580" s="264"/>
      <c r="K580" s="264"/>
      <c r="L580" s="269"/>
      <c r="M580" s="270"/>
      <c r="N580" s="271"/>
      <c r="O580" s="271"/>
      <c r="P580" s="271"/>
      <c r="Q580" s="271"/>
      <c r="R580" s="271"/>
      <c r="S580" s="271"/>
      <c r="T580" s="272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73" t="s">
        <v>176</v>
      </c>
      <c r="AU580" s="273" t="s">
        <v>92</v>
      </c>
      <c r="AV580" s="15" t="s">
        <v>114</v>
      </c>
      <c r="AW580" s="15" t="s">
        <v>36</v>
      </c>
      <c r="AX580" s="15" t="s">
        <v>90</v>
      </c>
      <c r="AY580" s="273" t="s">
        <v>266</v>
      </c>
    </row>
    <row r="581" s="2" customFormat="1" ht="44.25" customHeight="1">
      <c r="A581" s="39"/>
      <c r="B581" s="40"/>
      <c r="C581" s="228" t="s">
        <v>822</v>
      </c>
      <c r="D581" s="228" t="s">
        <v>268</v>
      </c>
      <c r="E581" s="229" t="s">
        <v>823</v>
      </c>
      <c r="F581" s="230" t="s">
        <v>824</v>
      </c>
      <c r="G581" s="231" t="s">
        <v>353</v>
      </c>
      <c r="H581" s="232">
        <v>1.2</v>
      </c>
      <c r="I581" s="233"/>
      <c r="J581" s="234">
        <f>ROUND(I581*H581,2)</f>
        <v>0</v>
      </c>
      <c r="K581" s="230" t="s">
        <v>272</v>
      </c>
      <c r="L581" s="45"/>
      <c r="M581" s="235" t="s">
        <v>1</v>
      </c>
      <c r="N581" s="236" t="s">
        <v>48</v>
      </c>
      <c r="O581" s="92"/>
      <c r="P581" s="237">
        <f>O581*H581</f>
        <v>0</v>
      </c>
      <c r="Q581" s="237">
        <v>0</v>
      </c>
      <c r="R581" s="237">
        <f>Q581*H581</f>
        <v>0</v>
      </c>
      <c r="S581" s="237">
        <v>0</v>
      </c>
      <c r="T581" s="238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9" t="s">
        <v>114</v>
      </c>
      <c r="AT581" s="239" t="s">
        <v>268</v>
      </c>
      <c r="AU581" s="239" t="s">
        <v>92</v>
      </c>
      <c r="AY581" s="18" t="s">
        <v>266</v>
      </c>
      <c r="BE581" s="240">
        <f>IF(N581="základní",J581,0)</f>
        <v>0</v>
      </c>
      <c r="BF581" s="240">
        <f>IF(N581="snížená",J581,0)</f>
        <v>0</v>
      </c>
      <c r="BG581" s="240">
        <f>IF(N581="zákl. přenesená",J581,0)</f>
        <v>0</v>
      </c>
      <c r="BH581" s="240">
        <f>IF(N581="sníž. přenesená",J581,0)</f>
        <v>0</v>
      </c>
      <c r="BI581" s="240">
        <f>IF(N581="nulová",J581,0)</f>
        <v>0</v>
      </c>
      <c r="BJ581" s="18" t="s">
        <v>90</v>
      </c>
      <c r="BK581" s="240">
        <f>ROUND(I581*H581,2)</f>
        <v>0</v>
      </c>
      <c r="BL581" s="18" t="s">
        <v>114</v>
      </c>
      <c r="BM581" s="239" t="s">
        <v>825</v>
      </c>
    </row>
    <row r="582" s="13" customFormat="1">
      <c r="A582" s="13"/>
      <c r="B582" s="241"/>
      <c r="C582" s="242"/>
      <c r="D582" s="243" t="s">
        <v>176</v>
      </c>
      <c r="E582" s="244" t="s">
        <v>1</v>
      </c>
      <c r="F582" s="245" t="s">
        <v>525</v>
      </c>
      <c r="G582" s="242"/>
      <c r="H582" s="244" t="s">
        <v>1</v>
      </c>
      <c r="I582" s="246"/>
      <c r="J582" s="242"/>
      <c r="K582" s="242"/>
      <c r="L582" s="247"/>
      <c r="M582" s="248"/>
      <c r="N582" s="249"/>
      <c r="O582" s="249"/>
      <c r="P582" s="249"/>
      <c r="Q582" s="249"/>
      <c r="R582" s="249"/>
      <c r="S582" s="249"/>
      <c r="T582" s="250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1" t="s">
        <v>176</v>
      </c>
      <c r="AU582" s="251" t="s">
        <v>92</v>
      </c>
      <c r="AV582" s="13" t="s">
        <v>90</v>
      </c>
      <c r="AW582" s="13" t="s">
        <v>36</v>
      </c>
      <c r="AX582" s="13" t="s">
        <v>83</v>
      </c>
      <c r="AY582" s="251" t="s">
        <v>266</v>
      </c>
    </row>
    <row r="583" s="13" customFormat="1">
      <c r="A583" s="13"/>
      <c r="B583" s="241"/>
      <c r="C583" s="242"/>
      <c r="D583" s="243" t="s">
        <v>176</v>
      </c>
      <c r="E583" s="244" t="s">
        <v>1</v>
      </c>
      <c r="F583" s="245" t="s">
        <v>826</v>
      </c>
      <c r="G583" s="242"/>
      <c r="H583" s="244" t="s">
        <v>1</v>
      </c>
      <c r="I583" s="246"/>
      <c r="J583" s="242"/>
      <c r="K583" s="242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176</v>
      </c>
      <c r="AU583" s="251" t="s">
        <v>92</v>
      </c>
      <c r="AV583" s="13" t="s">
        <v>90</v>
      </c>
      <c r="AW583" s="13" t="s">
        <v>36</v>
      </c>
      <c r="AX583" s="13" t="s">
        <v>83</v>
      </c>
      <c r="AY583" s="251" t="s">
        <v>266</v>
      </c>
    </row>
    <row r="584" s="14" customFormat="1">
      <c r="A584" s="14"/>
      <c r="B584" s="252"/>
      <c r="C584" s="253"/>
      <c r="D584" s="243" t="s">
        <v>176</v>
      </c>
      <c r="E584" s="254" t="s">
        <v>1</v>
      </c>
      <c r="F584" s="255" t="s">
        <v>827</v>
      </c>
      <c r="G584" s="253"/>
      <c r="H584" s="256">
        <v>1.2</v>
      </c>
      <c r="I584" s="257"/>
      <c r="J584" s="253"/>
      <c r="K584" s="253"/>
      <c r="L584" s="258"/>
      <c r="M584" s="259"/>
      <c r="N584" s="260"/>
      <c r="O584" s="260"/>
      <c r="P584" s="260"/>
      <c r="Q584" s="260"/>
      <c r="R584" s="260"/>
      <c r="S584" s="260"/>
      <c r="T584" s="261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2" t="s">
        <v>176</v>
      </c>
      <c r="AU584" s="262" t="s">
        <v>92</v>
      </c>
      <c r="AV584" s="14" t="s">
        <v>92</v>
      </c>
      <c r="AW584" s="14" t="s">
        <v>36</v>
      </c>
      <c r="AX584" s="14" t="s">
        <v>83</v>
      </c>
      <c r="AY584" s="262" t="s">
        <v>266</v>
      </c>
    </row>
    <row r="585" s="15" customFormat="1">
      <c r="A585" s="15"/>
      <c r="B585" s="263"/>
      <c r="C585" s="264"/>
      <c r="D585" s="243" t="s">
        <v>176</v>
      </c>
      <c r="E585" s="265" t="s">
        <v>1</v>
      </c>
      <c r="F585" s="266" t="s">
        <v>276</v>
      </c>
      <c r="G585" s="264"/>
      <c r="H585" s="267">
        <v>1.2</v>
      </c>
      <c r="I585" s="268"/>
      <c r="J585" s="264"/>
      <c r="K585" s="264"/>
      <c r="L585" s="269"/>
      <c r="M585" s="270"/>
      <c r="N585" s="271"/>
      <c r="O585" s="271"/>
      <c r="P585" s="271"/>
      <c r="Q585" s="271"/>
      <c r="R585" s="271"/>
      <c r="S585" s="271"/>
      <c r="T585" s="272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73" t="s">
        <v>176</v>
      </c>
      <c r="AU585" s="273" t="s">
        <v>92</v>
      </c>
      <c r="AV585" s="15" t="s">
        <v>114</v>
      </c>
      <c r="AW585" s="15" t="s">
        <v>36</v>
      </c>
      <c r="AX585" s="15" t="s">
        <v>90</v>
      </c>
      <c r="AY585" s="273" t="s">
        <v>266</v>
      </c>
    </row>
    <row r="586" s="2" customFormat="1" ht="24.15" customHeight="1">
      <c r="A586" s="39"/>
      <c r="B586" s="40"/>
      <c r="C586" s="228" t="s">
        <v>642</v>
      </c>
      <c r="D586" s="228" t="s">
        <v>268</v>
      </c>
      <c r="E586" s="229" t="s">
        <v>828</v>
      </c>
      <c r="F586" s="230" t="s">
        <v>829</v>
      </c>
      <c r="G586" s="231" t="s">
        <v>830</v>
      </c>
      <c r="H586" s="232">
        <v>1</v>
      </c>
      <c r="I586" s="233"/>
      <c r="J586" s="234">
        <f>ROUND(I586*H586,2)</f>
        <v>0</v>
      </c>
      <c r="K586" s="230" t="s">
        <v>1</v>
      </c>
      <c r="L586" s="45"/>
      <c r="M586" s="235" t="s">
        <v>1</v>
      </c>
      <c r="N586" s="236" t="s">
        <v>48</v>
      </c>
      <c r="O586" s="92"/>
      <c r="P586" s="237">
        <f>O586*H586</f>
        <v>0</v>
      </c>
      <c r="Q586" s="237">
        <v>0</v>
      </c>
      <c r="R586" s="237">
        <f>Q586*H586</f>
        <v>0</v>
      </c>
      <c r="S586" s="237">
        <v>0</v>
      </c>
      <c r="T586" s="238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9" t="s">
        <v>114</v>
      </c>
      <c r="AT586" s="239" t="s">
        <v>268</v>
      </c>
      <c r="AU586" s="239" t="s">
        <v>92</v>
      </c>
      <c r="AY586" s="18" t="s">
        <v>266</v>
      </c>
      <c r="BE586" s="240">
        <f>IF(N586="základní",J586,0)</f>
        <v>0</v>
      </c>
      <c r="BF586" s="240">
        <f>IF(N586="snížená",J586,0)</f>
        <v>0</v>
      </c>
      <c r="BG586" s="240">
        <f>IF(N586="zákl. přenesená",J586,0)</f>
        <v>0</v>
      </c>
      <c r="BH586" s="240">
        <f>IF(N586="sníž. přenesená",J586,0)</f>
        <v>0</v>
      </c>
      <c r="BI586" s="240">
        <f>IF(N586="nulová",J586,0)</f>
        <v>0</v>
      </c>
      <c r="BJ586" s="18" t="s">
        <v>90</v>
      </c>
      <c r="BK586" s="240">
        <f>ROUND(I586*H586,2)</f>
        <v>0</v>
      </c>
      <c r="BL586" s="18" t="s">
        <v>114</v>
      </c>
      <c r="BM586" s="239" t="s">
        <v>831</v>
      </c>
    </row>
    <row r="587" s="12" customFormat="1" ht="22.8" customHeight="1">
      <c r="A587" s="12"/>
      <c r="B587" s="212"/>
      <c r="C587" s="213"/>
      <c r="D587" s="214" t="s">
        <v>82</v>
      </c>
      <c r="E587" s="226" t="s">
        <v>356</v>
      </c>
      <c r="F587" s="226" t="s">
        <v>357</v>
      </c>
      <c r="G587" s="213"/>
      <c r="H587" s="213"/>
      <c r="I587" s="216"/>
      <c r="J587" s="227">
        <f>BK587</f>
        <v>0</v>
      </c>
      <c r="K587" s="213"/>
      <c r="L587" s="218"/>
      <c r="M587" s="219"/>
      <c r="N587" s="220"/>
      <c r="O587" s="220"/>
      <c r="P587" s="221">
        <f>SUM(P588:P592)</f>
        <v>0</v>
      </c>
      <c r="Q587" s="220"/>
      <c r="R587" s="221">
        <f>SUM(R588:R592)</f>
        <v>0</v>
      </c>
      <c r="S587" s="220"/>
      <c r="T587" s="222">
        <f>SUM(T588:T592)</f>
        <v>0</v>
      </c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R587" s="223" t="s">
        <v>90</v>
      </c>
      <c r="AT587" s="224" t="s">
        <v>82</v>
      </c>
      <c r="AU587" s="224" t="s">
        <v>90</v>
      </c>
      <c r="AY587" s="223" t="s">
        <v>266</v>
      </c>
      <c r="BK587" s="225">
        <f>SUM(BK588:BK592)</f>
        <v>0</v>
      </c>
    </row>
    <row r="588" s="2" customFormat="1" ht="44.25" customHeight="1">
      <c r="A588" s="39"/>
      <c r="B588" s="40"/>
      <c r="C588" s="228" t="s">
        <v>832</v>
      </c>
      <c r="D588" s="228" t="s">
        <v>268</v>
      </c>
      <c r="E588" s="229" t="s">
        <v>358</v>
      </c>
      <c r="F588" s="230" t="s">
        <v>359</v>
      </c>
      <c r="G588" s="231" t="s">
        <v>360</v>
      </c>
      <c r="H588" s="232">
        <v>7.5419999999999998</v>
      </c>
      <c r="I588" s="233"/>
      <c r="J588" s="234">
        <f>ROUND(I588*H588,2)</f>
        <v>0</v>
      </c>
      <c r="K588" s="230" t="s">
        <v>272</v>
      </c>
      <c r="L588" s="45"/>
      <c r="M588" s="235" t="s">
        <v>1</v>
      </c>
      <c r="N588" s="236" t="s">
        <v>48</v>
      </c>
      <c r="O588" s="92"/>
      <c r="P588" s="237">
        <f>O588*H588</f>
        <v>0</v>
      </c>
      <c r="Q588" s="237">
        <v>0</v>
      </c>
      <c r="R588" s="237">
        <f>Q588*H588</f>
        <v>0</v>
      </c>
      <c r="S588" s="237">
        <v>0</v>
      </c>
      <c r="T588" s="238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9" t="s">
        <v>114</v>
      </c>
      <c r="AT588" s="239" t="s">
        <v>268</v>
      </c>
      <c r="AU588" s="239" t="s">
        <v>92</v>
      </c>
      <c r="AY588" s="18" t="s">
        <v>266</v>
      </c>
      <c r="BE588" s="240">
        <f>IF(N588="základní",J588,0)</f>
        <v>0</v>
      </c>
      <c r="BF588" s="240">
        <f>IF(N588="snížená",J588,0)</f>
        <v>0</v>
      </c>
      <c r="BG588" s="240">
        <f>IF(N588="zákl. přenesená",J588,0)</f>
        <v>0</v>
      </c>
      <c r="BH588" s="240">
        <f>IF(N588="sníž. přenesená",J588,0)</f>
        <v>0</v>
      </c>
      <c r="BI588" s="240">
        <f>IF(N588="nulová",J588,0)</f>
        <v>0</v>
      </c>
      <c r="BJ588" s="18" t="s">
        <v>90</v>
      </c>
      <c r="BK588" s="240">
        <f>ROUND(I588*H588,2)</f>
        <v>0</v>
      </c>
      <c r="BL588" s="18" t="s">
        <v>114</v>
      </c>
      <c r="BM588" s="239" t="s">
        <v>833</v>
      </c>
    </row>
    <row r="589" s="14" customFormat="1">
      <c r="A589" s="14"/>
      <c r="B589" s="252"/>
      <c r="C589" s="253"/>
      <c r="D589" s="243" t="s">
        <v>176</v>
      </c>
      <c r="E589" s="254" t="s">
        <v>1</v>
      </c>
      <c r="F589" s="255" t="s">
        <v>834</v>
      </c>
      <c r="G589" s="253"/>
      <c r="H589" s="256">
        <v>7.5419999999999998</v>
      </c>
      <c r="I589" s="257"/>
      <c r="J589" s="253"/>
      <c r="K589" s="253"/>
      <c r="L589" s="258"/>
      <c r="M589" s="259"/>
      <c r="N589" s="260"/>
      <c r="O589" s="260"/>
      <c r="P589" s="260"/>
      <c r="Q589" s="260"/>
      <c r="R589" s="260"/>
      <c r="S589" s="260"/>
      <c r="T589" s="261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2" t="s">
        <v>176</v>
      </c>
      <c r="AU589" s="262" t="s">
        <v>92</v>
      </c>
      <c r="AV589" s="14" t="s">
        <v>92</v>
      </c>
      <c r="AW589" s="14" t="s">
        <v>36</v>
      </c>
      <c r="AX589" s="14" t="s">
        <v>83</v>
      </c>
      <c r="AY589" s="262" t="s">
        <v>266</v>
      </c>
    </row>
    <row r="590" s="15" customFormat="1">
      <c r="A590" s="15"/>
      <c r="B590" s="263"/>
      <c r="C590" s="264"/>
      <c r="D590" s="243" t="s">
        <v>176</v>
      </c>
      <c r="E590" s="265" t="s">
        <v>1</v>
      </c>
      <c r="F590" s="266" t="s">
        <v>276</v>
      </c>
      <c r="G590" s="264"/>
      <c r="H590" s="267">
        <v>7.5419999999999998</v>
      </c>
      <c r="I590" s="268"/>
      <c r="J590" s="264"/>
      <c r="K590" s="264"/>
      <c r="L590" s="269"/>
      <c r="M590" s="270"/>
      <c r="N590" s="271"/>
      <c r="O590" s="271"/>
      <c r="P590" s="271"/>
      <c r="Q590" s="271"/>
      <c r="R590" s="271"/>
      <c r="S590" s="271"/>
      <c r="T590" s="272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73" t="s">
        <v>176</v>
      </c>
      <c r="AU590" s="273" t="s">
        <v>92</v>
      </c>
      <c r="AV590" s="15" t="s">
        <v>114</v>
      </c>
      <c r="AW590" s="15" t="s">
        <v>36</v>
      </c>
      <c r="AX590" s="15" t="s">
        <v>90</v>
      </c>
      <c r="AY590" s="273" t="s">
        <v>266</v>
      </c>
    </row>
    <row r="591" s="2" customFormat="1" ht="37.8" customHeight="1">
      <c r="A591" s="39"/>
      <c r="B591" s="40"/>
      <c r="C591" s="228" t="s">
        <v>646</v>
      </c>
      <c r="D591" s="228" t="s">
        <v>268</v>
      </c>
      <c r="E591" s="229" t="s">
        <v>363</v>
      </c>
      <c r="F591" s="230" t="s">
        <v>364</v>
      </c>
      <c r="G591" s="231" t="s">
        <v>360</v>
      </c>
      <c r="H591" s="232">
        <v>0.41899999999999998</v>
      </c>
      <c r="I591" s="233"/>
      <c r="J591" s="234">
        <f>ROUND(I591*H591,2)</f>
        <v>0</v>
      </c>
      <c r="K591" s="230" t="s">
        <v>272</v>
      </c>
      <c r="L591" s="45"/>
      <c r="M591" s="235" t="s">
        <v>1</v>
      </c>
      <c r="N591" s="236" t="s">
        <v>48</v>
      </c>
      <c r="O591" s="92"/>
      <c r="P591" s="237">
        <f>O591*H591</f>
        <v>0</v>
      </c>
      <c r="Q591" s="237">
        <v>0</v>
      </c>
      <c r="R591" s="237">
        <f>Q591*H591</f>
        <v>0</v>
      </c>
      <c r="S591" s="237">
        <v>0</v>
      </c>
      <c r="T591" s="238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9" t="s">
        <v>114</v>
      </c>
      <c r="AT591" s="239" t="s">
        <v>268</v>
      </c>
      <c r="AU591" s="239" t="s">
        <v>92</v>
      </c>
      <c r="AY591" s="18" t="s">
        <v>266</v>
      </c>
      <c r="BE591" s="240">
        <f>IF(N591="základní",J591,0)</f>
        <v>0</v>
      </c>
      <c r="BF591" s="240">
        <f>IF(N591="snížená",J591,0)</f>
        <v>0</v>
      </c>
      <c r="BG591" s="240">
        <f>IF(N591="zákl. přenesená",J591,0)</f>
        <v>0</v>
      </c>
      <c r="BH591" s="240">
        <f>IF(N591="sníž. přenesená",J591,0)</f>
        <v>0</v>
      </c>
      <c r="BI591" s="240">
        <f>IF(N591="nulová",J591,0)</f>
        <v>0</v>
      </c>
      <c r="BJ591" s="18" t="s">
        <v>90</v>
      </c>
      <c r="BK591" s="240">
        <f>ROUND(I591*H591,2)</f>
        <v>0</v>
      </c>
      <c r="BL591" s="18" t="s">
        <v>114</v>
      </c>
      <c r="BM591" s="239" t="s">
        <v>835</v>
      </c>
    </row>
    <row r="592" s="2" customFormat="1" ht="44.25" customHeight="1">
      <c r="A592" s="39"/>
      <c r="B592" s="40"/>
      <c r="C592" s="228" t="s">
        <v>836</v>
      </c>
      <c r="D592" s="228" t="s">
        <v>268</v>
      </c>
      <c r="E592" s="229" t="s">
        <v>837</v>
      </c>
      <c r="F592" s="230" t="s">
        <v>838</v>
      </c>
      <c r="G592" s="231" t="s">
        <v>360</v>
      </c>
      <c r="H592" s="232">
        <v>0.41899999999999998</v>
      </c>
      <c r="I592" s="233"/>
      <c r="J592" s="234">
        <f>ROUND(I592*H592,2)</f>
        <v>0</v>
      </c>
      <c r="K592" s="230" t="s">
        <v>272</v>
      </c>
      <c r="L592" s="45"/>
      <c r="M592" s="235" t="s">
        <v>1</v>
      </c>
      <c r="N592" s="236" t="s">
        <v>48</v>
      </c>
      <c r="O592" s="92"/>
      <c r="P592" s="237">
        <f>O592*H592</f>
        <v>0</v>
      </c>
      <c r="Q592" s="237">
        <v>0</v>
      </c>
      <c r="R592" s="237">
        <f>Q592*H592</f>
        <v>0</v>
      </c>
      <c r="S592" s="237">
        <v>0</v>
      </c>
      <c r="T592" s="238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39" t="s">
        <v>114</v>
      </c>
      <c r="AT592" s="239" t="s">
        <v>268</v>
      </c>
      <c r="AU592" s="239" t="s">
        <v>92</v>
      </c>
      <c r="AY592" s="18" t="s">
        <v>266</v>
      </c>
      <c r="BE592" s="240">
        <f>IF(N592="základní",J592,0)</f>
        <v>0</v>
      </c>
      <c r="BF592" s="240">
        <f>IF(N592="snížená",J592,0)</f>
        <v>0</v>
      </c>
      <c r="BG592" s="240">
        <f>IF(N592="zákl. přenesená",J592,0)</f>
        <v>0</v>
      </c>
      <c r="BH592" s="240">
        <f>IF(N592="sníž. přenesená",J592,0)</f>
        <v>0</v>
      </c>
      <c r="BI592" s="240">
        <f>IF(N592="nulová",J592,0)</f>
        <v>0</v>
      </c>
      <c r="BJ592" s="18" t="s">
        <v>90</v>
      </c>
      <c r="BK592" s="240">
        <f>ROUND(I592*H592,2)</f>
        <v>0</v>
      </c>
      <c r="BL592" s="18" t="s">
        <v>114</v>
      </c>
      <c r="BM592" s="239" t="s">
        <v>839</v>
      </c>
    </row>
    <row r="593" s="12" customFormat="1" ht="22.8" customHeight="1">
      <c r="A593" s="12"/>
      <c r="B593" s="212"/>
      <c r="C593" s="213"/>
      <c r="D593" s="214" t="s">
        <v>82</v>
      </c>
      <c r="E593" s="226" t="s">
        <v>840</v>
      </c>
      <c r="F593" s="226" t="s">
        <v>841</v>
      </c>
      <c r="G593" s="213"/>
      <c r="H593" s="213"/>
      <c r="I593" s="216"/>
      <c r="J593" s="227">
        <f>BK593</f>
        <v>0</v>
      </c>
      <c r="K593" s="213"/>
      <c r="L593" s="218"/>
      <c r="M593" s="219"/>
      <c r="N593" s="220"/>
      <c r="O593" s="220"/>
      <c r="P593" s="221">
        <f>P594</f>
        <v>0</v>
      </c>
      <c r="Q593" s="220"/>
      <c r="R593" s="221">
        <f>R594</f>
        <v>0</v>
      </c>
      <c r="S593" s="220"/>
      <c r="T593" s="222">
        <f>T594</f>
        <v>0</v>
      </c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R593" s="223" t="s">
        <v>90</v>
      </c>
      <c r="AT593" s="224" t="s">
        <v>82</v>
      </c>
      <c r="AU593" s="224" t="s">
        <v>90</v>
      </c>
      <c r="AY593" s="223" t="s">
        <v>266</v>
      </c>
      <c r="BK593" s="225">
        <f>BK594</f>
        <v>0</v>
      </c>
    </row>
    <row r="594" s="2" customFormat="1" ht="55.5" customHeight="1">
      <c r="A594" s="39"/>
      <c r="B594" s="40"/>
      <c r="C594" s="228" t="s">
        <v>649</v>
      </c>
      <c r="D594" s="228" t="s">
        <v>268</v>
      </c>
      <c r="E594" s="229" t="s">
        <v>842</v>
      </c>
      <c r="F594" s="230" t="s">
        <v>843</v>
      </c>
      <c r="G594" s="231" t="s">
        <v>360</v>
      </c>
      <c r="H594" s="232">
        <v>788.42999999999995</v>
      </c>
      <c r="I594" s="233"/>
      <c r="J594" s="234">
        <f>ROUND(I594*H594,2)</f>
        <v>0</v>
      </c>
      <c r="K594" s="230" t="s">
        <v>272</v>
      </c>
      <c r="L594" s="45"/>
      <c r="M594" s="235" t="s">
        <v>1</v>
      </c>
      <c r="N594" s="236" t="s">
        <v>48</v>
      </c>
      <c r="O594" s="92"/>
      <c r="P594" s="237">
        <f>O594*H594</f>
        <v>0</v>
      </c>
      <c r="Q594" s="237">
        <v>0</v>
      </c>
      <c r="R594" s="237">
        <f>Q594*H594</f>
        <v>0</v>
      </c>
      <c r="S594" s="237">
        <v>0</v>
      </c>
      <c r="T594" s="238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39" t="s">
        <v>114</v>
      </c>
      <c r="AT594" s="239" t="s">
        <v>268</v>
      </c>
      <c r="AU594" s="239" t="s">
        <v>92</v>
      </c>
      <c r="AY594" s="18" t="s">
        <v>266</v>
      </c>
      <c r="BE594" s="240">
        <f>IF(N594="základní",J594,0)</f>
        <v>0</v>
      </c>
      <c r="BF594" s="240">
        <f>IF(N594="snížená",J594,0)</f>
        <v>0</v>
      </c>
      <c r="BG594" s="240">
        <f>IF(N594="zákl. přenesená",J594,0)</f>
        <v>0</v>
      </c>
      <c r="BH594" s="240">
        <f>IF(N594="sníž. přenesená",J594,0)</f>
        <v>0</v>
      </c>
      <c r="BI594" s="240">
        <f>IF(N594="nulová",J594,0)</f>
        <v>0</v>
      </c>
      <c r="BJ594" s="18" t="s">
        <v>90</v>
      </c>
      <c r="BK594" s="240">
        <f>ROUND(I594*H594,2)</f>
        <v>0</v>
      </c>
      <c r="BL594" s="18" t="s">
        <v>114</v>
      </c>
      <c r="BM594" s="239" t="s">
        <v>844</v>
      </c>
    </row>
    <row r="595" s="12" customFormat="1" ht="25.92" customHeight="1">
      <c r="A595" s="12"/>
      <c r="B595" s="212"/>
      <c r="C595" s="213"/>
      <c r="D595" s="214" t="s">
        <v>82</v>
      </c>
      <c r="E595" s="215" t="s">
        <v>370</v>
      </c>
      <c r="F595" s="215" t="s">
        <v>371</v>
      </c>
      <c r="G595" s="213"/>
      <c r="H595" s="213"/>
      <c r="I595" s="216"/>
      <c r="J595" s="217">
        <f>BK595</f>
        <v>0</v>
      </c>
      <c r="K595" s="213"/>
      <c r="L595" s="218"/>
      <c r="M595" s="219"/>
      <c r="N595" s="220"/>
      <c r="O595" s="220"/>
      <c r="P595" s="221">
        <f>P596+P642+P719+P860+P870+P873+P882+P997+P1029+P1053+P1070+P1209+P1279+P1345+P1377+P1393+P1459+P1472+P1475</f>
        <v>0</v>
      </c>
      <c r="Q595" s="220"/>
      <c r="R595" s="221">
        <f>R596+R642+R719+R860+R870+R873+R882+R997+R1029+R1053+R1070+R1209+R1279+R1345+R1377+R1393+R1459+R1472+R1475</f>
        <v>0</v>
      </c>
      <c r="S595" s="220"/>
      <c r="T595" s="222">
        <f>T596+T642+T719+T860+T870+T873+T882+T997+T1029+T1053+T1070+T1209+T1279+T1345+T1377+T1393+T1459+T1472+T1475</f>
        <v>0</v>
      </c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R595" s="223" t="s">
        <v>92</v>
      </c>
      <c r="AT595" s="224" t="s">
        <v>82</v>
      </c>
      <c r="AU595" s="224" t="s">
        <v>83</v>
      </c>
      <c r="AY595" s="223" t="s">
        <v>266</v>
      </c>
      <c r="BK595" s="225">
        <f>BK596+BK642+BK719+BK860+BK870+BK873+BK882+BK997+BK1029+BK1053+BK1070+BK1209+BK1279+BK1345+BK1377+BK1393+BK1459+BK1472+BK1475</f>
        <v>0</v>
      </c>
    </row>
    <row r="596" s="12" customFormat="1" ht="22.8" customHeight="1">
      <c r="A596" s="12"/>
      <c r="B596" s="212"/>
      <c r="C596" s="213"/>
      <c r="D596" s="214" t="s">
        <v>82</v>
      </c>
      <c r="E596" s="226" t="s">
        <v>845</v>
      </c>
      <c r="F596" s="226" t="s">
        <v>846</v>
      </c>
      <c r="G596" s="213"/>
      <c r="H596" s="213"/>
      <c r="I596" s="216"/>
      <c r="J596" s="227">
        <f>BK596</f>
        <v>0</v>
      </c>
      <c r="K596" s="213"/>
      <c r="L596" s="218"/>
      <c r="M596" s="219"/>
      <c r="N596" s="220"/>
      <c r="O596" s="220"/>
      <c r="P596" s="221">
        <f>SUM(P597:P641)</f>
        <v>0</v>
      </c>
      <c r="Q596" s="220"/>
      <c r="R596" s="221">
        <f>SUM(R597:R641)</f>
        <v>0</v>
      </c>
      <c r="S596" s="220"/>
      <c r="T596" s="222">
        <f>SUM(T597:T641)</f>
        <v>0</v>
      </c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R596" s="223" t="s">
        <v>92</v>
      </c>
      <c r="AT596" s="224" t="s">
        <v>82</v>
      </c>
      <c r="AU596" s="224" t="s">
        <v>90</v>
      </c>
      <c r="AY596" s="223" t="s">
        <v>266</v>
      </c>
      <c r="BK596" s="225">
        <f>SUM(BK597:BK641)</f>
        <v>0</v>
      </c>
    </row>
    <row r="597" s="2" customFormat="1" ht="33" customHeight="1">
      <c r="A597" s="39"/>
      <c r="B597" s="40"/>
      <c r="C597" s="228" t="s">
        <v>847</v>
      </c>
      <c r="D597" s="228" t="s">
        <v>268</v>
      </c>
      <c r="E597" s="229" t="s">
        <v>848</v>
      </c>
      <c r="F597" s="230" t="s">
        <v>849</v>
      </c>
      <c r="G597" s="231" t="s">
        <v>271</v>
      </c>
      <c r="H597" s="232">
        <v>353.00900000000001</v>
      </c>
      <c r="I597" s="233"/>
      <c r="J597" s="234">
        <f>ROUND(I597*H597,2)</f>
        <v>0</v>
      </c>
      <c r="K597" s="230" t="s">
        <v>272</v>
      </c>
      <c r="L597" s="45"/>
      <c r="M597" s="235" t="s">
        <v>1</v>
      </c>
      <c r="N597" s="236" t="s">
        <v>48</v>
      </c>
      <c r="O597" s="92"/>
      <c r="P597" s="237">
        <f>O597*H597</f>
        <v>0</v>
      </c>
      <c r="Q597" s="237">
        <v>0</v>
      </c>
      <c r="R597" s="237">
        <f>Q597*H597</f>
        <v>0</v>
      </c>
      <c r="S597" s="237">
        <v>0</v>
      </c>
      <c r="T597" s="238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9" t="s">
        <v>303</v>
      </c>
      <c r="AT597" s="239" t="s">
        <v>268</v>
      </c>
      <c r="AU597" s="239" t="s">
        <v>92</v>
      </c>
      <c r="AY597" s="18" t="s">
        <v>266</v>
      </c>
      <c r="BE597" s="240">
        <f>IF(N597="základní",J597,0)</f>
        <v>0</v>
      </c>
      <c r="BF597" s="240">
        <f>IF(N597="snížená",J597,0)</f>
        <v>0</v>
      </c>
      <c r="BG597" s="240">
        <f>IF(N597="zákl. přenesená",J597,0)</f>
        <v>0</v>
      </c>
      <c r="BH597" s="240">
        <f>IF(N597="sníž. přenesená",J597,0)</f>
        <v>0</v>
      </c>
      <c r="BI597" s="240">
        <f>IF(N597="nulová",J597,0)</f>
        <v>0</v>
      </c>
      <c r="BJ597" s="18" t="s">
        <v>90</v>
      </c>
      <c r="BK597" s="240">
        <f>ROUND(I597*H597,2)</f>
        <v>0</v>
      </c>
      <c r="BL597" s="18" t="s">
        <v>303</v>
      </c>
      <c r="BM597" s="239" t="s">
        <v>850</v>
      </c>
    </row>
    <row r="598" s="2" customFormat="1" ht="16.5" customHeight="1">
      <c r="A598" s="39"/>
      <c r="B598" s="40"/>
      <c r="C598" s="292" t="s">
        <v>661</v>
      </c>
      <c r="D598" s="292" t="s">
        <v>580</v>
      </c>
      <c r="E598" s="293" t="s">
        <v>851</v>
      </c>
      <c r="F598" s="294" t="s">
        <v>852</v>
      </c>
      <c r="G598" s="295" t="s">
        <v>360</v>
      </c>
      <c r="H598" s="296">
        <v>0.106</v>
      </c>
      <c r="I598" s="297"/>
      <c r="J598" s="298">
        <f>ROUND(I598*H598,2)</f>
        <v>0</v>
      </c>
      <c r="K598" s="294" t="s">
        <v>272</v>
      </c>
      <c r="L598" s="299"/>
      <c r="M598" s="300" t="s">
        <v>1</v>
      </c>
      <c r="N598" s="301" t="s">
        <v>48</v>
      </c>
      <c r="O598" s="92"/>
      <c r="P598" s="237">
        <f>O598*H598</f>
        <v>0</v>
      </c>
      <c r="Q598" s="237">
        <v>0</v>
      </c>
      <c r="R598" s="237">
        <f>Q598*H598</f>
        <v>0</v>
      </c>
      <c r="S598" s="237">
        <v>0</v>
      </c>
      <c r="T598" s="238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39" t="s">
        <v>335</v>
      </c>
      <c r="AT598" s="239" t="s">
        <v>580</v>
      </c>
      <c r="AU598" s="239" t="s">
        <v>92</v>
      </c>
      <c r="AY598" s="18" t="s">
        <v>266</v>
      </c>
      <c r="BE598" s="240">
        <f>IF(N598="základní",J598,0)</f>
        <v>0</v>
      </c>
      <c r="BF598" s="240">
        <f>IF(N598="snížená",J598,0)</f>
        <v>0</v>
      </c>
      <c r="BG598" s="240">
        <f>IF(N598="zákl. přenesená",J598,0)</f>
        <v>0</v>
      </c>
      <c r="BH598" s="240">
        <f>IF(N598="sníž. přenesená",J598,0)</f>
        <v>0</v>
      </c>
      <c r="BI598" s="240">
        <f>IF(N598="nulová",J598,0)</f>
        <v>0</v>
      </c>
      <c r="BJ598" s="18" t="s">
        <v>90</v>
      </c>
      <c r="BK598" s="240">
        <f>ROUND(I598*H598,2)</f>
        <v>0</v>
      </c>
      <c r="BL598" s="18" t="s">
        <v>303</v>
      </c>
      <c r="BM598" s="239" t="s">
        <v>853</v>
      </c>
    </row>
    <row r="599" s="14" customFormat="1">
      <c r="A599" s="14"/>
      <c r="B599" s="252"/>
      <c r="C599" s="253"/>
      <c r="D599" s="243" t="s">
        <v>176</v>
      </c>
      <c r="E599" s="254" t="s">
        <v>1</v>
      </c>
      <c r="F599" s="255" t="s">
        <v>854</v>
      </c>
      <c r="G599" s="253"/>
      <c r="H599" s="256">
        <v>0.106</v>
      </c>
      <c r="I599" s="257"/>
      <c r="J599" s="253"/>
      <c r="K599" s="253"/>
      <c r="L599" s="258"/>
      <c r="M599" s="259"/>
      <c r="N599" s="260"/>
      <c r="O599" s="260"/>
      <c r="P599" s="260"/>
      <c r="Q599" s="260"/>
      <c r="R599" s="260"/>
      <c r="S599" s="260"/>
      <c r="T599" s="261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2" t="s">
        <v>176</v>
      </c>
      <c r="AU599" s="262" t="s">
        <v>92</v>
      </c>
      <c r="AV599" s="14" t="s">
        <v>92</v>
      </c>
      <c r="AW599" s="14" t="s">
        <v>36</v>
      </c>
      <c r="AX599" s="14" t="s">
        <v>83</v>
      </c>
      <c r="AY599" s="262" t="s">
        <v>266</v>
      </c>
    </row>
    <row r="600" s="15" customFormat="1">
      <c r="A600" s="15"/>
      <c r="B600" s="263"/>
      <c r="C600" s="264"/>
      <c r="D600" s="243" t="s">
        <v>176</v>
      </c>
      <c r="E600" s="265" t="s">
        <v>1</v>
      </c>
      <c r="F600" s="266" t="s">
        <v>276</v>
      </c>
      <c r="G600" s="264"/>
      <c r="H600" s="267">
        <v>0.106</v>
      </c>
      <c r="I600" s="268"/>
      <c r="J600" s="264"/>
      <c r="K600" s="264"/>
      <c r="L600" s="269"/>
      <c r="M600" s="270"/>
      <c r="N600" s="271"/>
      <c r="O600" s="271"/>
      <c r="P600" s="271"/>
      <c r="Q600" s="271"/>
      <c r="R600" s="271"/>
      <c r="S600" s="271"/>
      <c r="T600" s="272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73" t="s">
        <v>176</v>
      </c>
      <c r="AU600" s="273" t="s">
        <v>92</v>
      </c>
      <c r="AV600" s="15" t="s">
        <v>114</v>
      </c>
      <c r="AW600" s="15" t="s">
        <v>36</v>
      </c>
      <c r="AX600" s="15" t="s">
        <v>90</v>
      </c>
      <c r="AY600" s="273" t="s">
        <v>266</v>
      </c>
    </row>
    <row r="601" s="2" customFormat="1" ht="33" customHeight="1">
      <c r="A601" s="39"/>
      <c r="B601" s="40"/>
      <c r="C601" s="228" t="s">
        <v>855</v>
      </c>
      <c r="D601" s="228" t="s">
        <v>268</v>
      </c>
      <c r="E601" s="229" t="s">
        <v>856</v>
      </c>
      <c r="F601" s="230" t="s">
        <v>857</v>
      </c>
      <c r="G601" s="231" t="s">
        <v>271</v>
      </c>
      <c r="H601" s="232">
        <v>102.155</v>
      </c>
      <c r="I601" s="233"/>
      <c r="J601" s="234">
        <f>ROUND(I601*H601,2)</f>
        <v>0</v>
      </c>
      <c r="K601" s="230" t="s">
        <v>272</v>
      </c>
      <c r="L601" s="45"/>
      <c r="M601" s="235" t="s">
        <v>1</v>
      </c>
      <c r="N601" s="236" t="s">
        <v>48</v>
      </c>
      <c r="O601" s="92"/>
      <c r="P601" s="237">
        <f>O601*H601</f>
        <v>0</v>
      </c>
      <c r="Q601" s="237">
        <v>0</v>
      </c>
      <c r="R601" s="237">
        <f>Q601*H601</f>
        <v>0</v>
      </c>
      <c r="S601" s="237">
        <v>0</v>
      </c>
      <c r="T601" s="238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9" t="s">
        <v>303</v>
      </c>
      <c r="AT601" s="239" t="s">
        <v>268</v>
      </c>
      <c r="AU601" s="239" t="s">
        <v>92</v>
      </c>
      <c r="AY601" s="18" t="s">
        <v>266</v>
      </c>
      <c r="BE601" s="240">
        <f>IF(N601="základní",J601,0)</f>
        <v>0</v>
      </c>
      <c r="BF601" s="240">
        <f>IF(N601="snížená",J601,0)</f>
        <v>0</v>
      </c>
      <c r="BG601" s="240">
        <f>IF(N601="zákl. přenesená",J601,0)</f>
        <v>0</v>
      </c>
      <c r="BH601" s="240">
        <f>IF(N601="sníž. přenesená",J601,0)</f>
        <v>0</v>
      </c>
      <c r="BI601" s="240">
        <f>IF(N601="nulová",J601,0)</f>
        <v>0</v>
      </c>
      <c r="BJ601" s="18" t="s">
        <v>90</v>
      </c>
      <c r="BK601" s="240">
        <f>ROUND(I601*H601,2)</f>
        <v>0</v>
      </c>
      <c r="BL601" s="18" t="s">
        <v>303</v>
      </c>
      <c r="BM601" s="239" t="s">
        <v>336</v>
      </c>
    </row>
    <row r="602" s="2" customFormat="1" ht="16.5" customHeight="1">
      <c r="A602" s="39"/>
      <c r="B602" s="40"/>
      <c r="C602" s="292" t="s">
        <v>667</v>
      </c>
      <c r="D602" s="292" t="s">
        <v>580</v>
      </c>
      <c r="E602" s="293" t="s">
        <v>851</v>
      </c>
      <c r="F602" s="294" t="s">
        <v>852</v>
      </c>
      <c r="G602" s="295" t="s">
        <v>360</v>
      </c>
      <c r="H602" s="296">
        <v>0.035000000000000003</v>
      </c>
      <c r="I602" s="297"/>
      <c r="J602" s="298">
        <f>ROUND(I602*H602,2)</f>
        <v>0</v>
      </c>
      <c r="K602" s="294" t="s">
        <v>272</v>
      </c>
      <c r="L602" s="299"/>
      <c r="M602" s="300" t="s">
        <v>1</v>
      </c>
      <c r="N602" s="301" t="s">
        <v>48</v>
      </c>
      <c r="O602" s="92"/>
      <c r="P602" s="237">
        <f>O602*H602</f>
        <v>0</v>
      </c>
      <c r="Q602" s="237">
        <v>0</v>
      </c>
      <c r="R602" s="237">
        <f>Q602*H602</f>
        <v>0</v>
      </c>
      <c r="S602" s="237">
        <v>0</v>
      </c>
      <c r="T602" s="238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39" t="s">
        <v>335</v>
      </c>
      <c r="AT602" s="239" t="s">
        <v>580</v>
      </c>
      <c r="AU602" s="239" t="s">
        <v>92</v>
      </c>
      <c r="AY602" s="18" t="s">
        <v>266</v>
      </c>
      <c r="BE602" s="240">
        <f>IF(N602="základní",J602,0)</f>
        <v>0</v>
      </c>
      <c r="BF602" s="240">
        <f>IF(N602="snížená",J602,0)</f>
        <v>0</v>
      </c>
      <c r="BG602" s="240">
        <f>IF(N602="zákl. přenesená",J602,0)</f>
        <v>0</v>
      </c>
      <c r="BH602" s="240">
        <f>IF(N602="sníž. přenesená",J602,0)</f>
        <v>0</v>
      </c>
      <c r="BI602" s="240">
        <f>IF(N602="nulová",J602,0)</f>
        <v>0</v>
      </c>
      <c r="BJ602" s="18" t="s">
        <v>90</v>
      </c>
      <c r="BK602" s="240">
        <f>ROUND(I602*H602,2)</f>
        <v>0</v>
      </c>
      <c r="BL602" s="18" t="s">
        <v>303</v>
      </c>
      <c r="BM602" s="239" t="s">
        <v>858</v>
      </c>
    </row>
    <row r="603" s="14" customFormat="1">
      <c r="A603" s="14"/>
      <c r="B603" s="252"/>
      <c r="C603" s="253"/>
      <c r="D603" s="243" t="s">
        <v>176</v>
      </c>
      <c r="E603" s="254" t="s">
        <v>1</v>
      </c>
      <c r="F603" s="255" t="s">
        <v>859</v>
      </c>
      <c r="G603" s="253"/>
      <c r="H603" s="256">
        <v>0.035000000000000003</v>
      </c>
      <c r="I603" s="257"/>
      <c r="J603" s="253"/>
      <c r="K603" s="253"/>
      <c r="L603" s="258"/>
      <c r="M603" s="259"/>
      <c r="N603" s="260"/>
      <c r="O603" s="260"/>
      <c r="P603" s="260"/>
      <c r="Q603" s="260"/>
      <c r="R603" s="260"/>
      <c r="S603" s="260"/>
      <c r="T603" s="261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2" t="s">
        <v>176</v>
      </c>
      <c r="AU603" s="262" t="s">
        <v>92</v>
      </c>
      <c r="AV603" s="14" t="s">
        <v>92</v>
      </c>
      <c r="AW603" s="14" t="s">
        <v>36</v>
      </c>
      <c r="AX603" s="14" t="s">
        <v>83</v>
      </c>
      <c r="AY603" s="262" t="s">
        <v>266</v>
      </c>
    </row>
    <row r="604" s="15" customFormat="1">
      <c r="A604" s="15"/>
      <c r="B604" s="263"/>
      <c r="C604" s="264"/>
      <c r="D604" s="243" t="s">
        <v>176</v>
      </c>
      <c r="E604" s="265" t="s">
        <v>1</v>
      </c>
      <c r="F604" s="266" t="s">
        <v>276</v>
      </c>
      <c r="G604" s="264"/>
      <c r="H604" s="267">
        <v>0.035000000000000003</v>
      </c>
      <c r="I604" s="268"/>
      <c r="J604" s="264"/>
      <c r="K604" s="264"/>
      <c r="L604" s="269"/>
      <c r="M604" s="270"/>
      <c r="N604" s="271"/>
      <c r="O604" s="271"/>
      <c r="P604" s="271"/>
      <c r="Q604" s="271"/>
      <c r="R604" s="271"/>
      <c r="S604" s="271"/>
      <c r="T604" s="272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73" t="s">
        <v>176</v>
      </c>
      <c r="AU604" s="273" t="s">
        <v>92</v>
      </c>
      <c r="AV604" s="15" t="s">
        <v>114</v>
      </c>
      <c r="AW604" s="15" t="s">
        <v>36</v>
      </c>
      <c r="AX604" s="15" t="s">
        <v>90</v>
      </c>
      <c r="AY604" s="273" t="s">
        <v>266</v>
      </c>
    </row>
    <row r="605" s="2" customFormat="1" ht="24.15" customHeight="1">
      <c r="A605" s="39"/>
      <c r="B605" s="40"/>
      <c r="C605" s="228" t="s">
        <v>860</v>
      </c>
      <c r="D605" s="228" t="s">
        <v>268</v>
      </c>
      <c r="E605" s="229" t="s">
        <v>861</v>
      </c>
      <c r="F605" s="230" t="s">
        <v>862</v>
      </c>
      <c r="G605" s="231" t="s">
        <v>271</v>
      </c>
      <c r="H605" s="232">
        <v>353.00900000000001</v>
      </c>
      <c r="I605" s="233"/>
      <c r="J605" s="234">
        <f>ROUND(I605*H605,2)</f>
        <v>0</v>
      </c>
      <c r="K605" s="230" t="s">
        <v>272</v>
      </c>
      <c r="L605" s="45"/>
      <c r="M605" s="235" t="s">
        <v>1</v>
      </c>
      <c r="N605" s="236" t="s">
        <v>48</v>
      </c>
      <c r="O605" s="92"/>
      <c r="P605" s="237">
        <f>O605*H605</f>
        <v>0</v>
      </c>
      <c r="Q605" s="237">
        <v>0</v>
      </c>
      <c r="R605" s="237">
        <f>Q605*H605</f>
        <v>0</v>
      </c>
      <c r="S605" s="237">
        <v>0</v>
      </c>
      <c r="T605" s="238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9" t="s">
        <v>303</v>
      </c>
      <c r="AT605" s="239" t="s">
        <v>268</v>
      </c>
      <c r="AU605" s="239" t="s">
        <v>92</v>
      </c>
      <c r="AY605" s="18" t="s">
        <v>266</v>
      </c>
      <c r="BE605" s="240">
        <f>IF(N605="základní",J605,0)</f>
        <v>0</v>
      </c>
      <c r="BF605" s="240">
        <f>IF(N605="snížená",J605,0)</f>
        <v>0</v>
      </c>
      <c r="BG605" s="240">
        <f>IF(N605="zákl. přenesená",J605,0)</f>
        <v>0</v>
      </c>
      <c r="BH605" s="240">
        <f>IF(N605="sníž. přenesená",J605,0)</f>
        <v>0</v>
      </c>
      <c r="BI605" s="240">
        <f>IF(N605="nulová",J605,0)</f>
        <v>0</v>
      </c>
      <c r="BJ605" s="18" t="s">
        <v>90</v>
      </c>
      <c r="BK605" s="240">
        <f>ROUND(I605*H605,2)</f>
        <v>0</v>
      </c>
      <c r="BL605" s="18" t="s">
        <v>303</v>
      </c>
      <c r="BM605" s="239" t="s">
        <v>863</v>
      </c>
    </row>
    <row r="606" s="13" customFormat="1">
      <c r="A606" s="13"/>
      <c r="B606" s="241"/>
      <c r="C606" s="242"/>
      <c r="D606" s="243" t="s">
        <v>176</v>
      </c>
      <c r="E606" s="244" t="s">
        <v>1</v>
      </c>
      <c r="F606" s="245" t="s">
        <v>421</v>
      </c>
      <c r="G606" s="242"/>
      <c r="H606" s="244" t="s">
        <v>1</v>
      </c>
      <c r="I606" s="246"/>
      <c r="J606" s="242"/>
      <c r="K606" s="242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176</v>
      </c>
      <c r="AU606" s="251" t="s">
        <v>92</v>
      </c>
      <c r="AV606" s="13" t="s">
        <v>90</v>
      </c>
      <c r="AW606" s="13" t="s">
        <v>36</v>
      </c>
      <c r="AX606" s="13" t="s">
        <v>83</v>
      </c>
      <c r="AY606" s="251" t="s">
        <v>266</v>
      </c>
    </row>
    <row r="607" s="13" customFormat="1">
      <c r="A607" s="13"/>
      <c r="B607" s="241"/>
      <c r="C607" s="242"/>
      <c r="D607" s="243" t="s">
        <v>176</v>
      </c>
      <c r="E607" s="244" t="s">
        <v>1</v>
      </c>
      <c r="F607" s="245" t="s">
        <v>463</v>
      </c>
      <c r="G607" s="242"/>
      <c r="H607" s="244" t="s">
        <v>1</v>
      </c>
      <c r="I607" s="246"/>
      <c r="J607" s="242"/>
      <c r="K607" s="242"/>
      <c r="L607" s="247"/>
      <c r="M607" s="248"/>
      <c r="N607" s="249"/>
      <c r="O607" s="249"/>
      <c r="P607" s="249"/>
      <c r="Q607" s="249"/>
      <c r="R607" s="249"/>
      <c r="S607" s="249"/>
      <c r="T607" s="250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1" t="s">
        <v>176</v>
      </c>
      <c r="AU607" s="251" t="s">
        <v>92</v>
      </c>
      <c r="AV607" s="13" t="s">
        <v>90</v>
      </c>
      <c r="AW607" s="13" t="s">
        <v>36</v>
      </c>
      <c r="AX607" s="13" t="s">
        <v>83</v>
      </c>
      <c r="AY607" s="251" t="s">
        <v>266</v>
      </c>
    </row>
    <row r="608" s="14" customFormat="1">
      <c r="A608" s="14"/>
      <c r="B608" s="252"/>
      <c r="C608" s="253"/>
      <c r="D608" s="243" t="s">
        <v>176</v>
      </c>
      <c r="E608" s="254" t="s">
        <v>1</v>
      </c>
      <c r="F608" s="255" t="s">
        <v>864</v>
      </c>
      <c r="G608" s="253"/>
      <c r="H608" s="256">
        <v>184.19999999999999</v>
      </c>
      <c r="I608" s="257"/>
      <c r="J608" s="253"/>
      <c r="K608" s="253"/>
      <c r="L608" s="258"/>
      <c r="M608" s="259"/>
      <c r="N608" s="260"/>
      <c r="O608" s="260"/>
      <c r="P608" s="260"/>
      <c r="Q608" s="260"/>
      <c r="R608" s="260"/>
      <c r="S608" s="260"/>
      <c r="T608" s="261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2" t="s">
        <v>176</v>
      </c>
      <c r="AU608" s="262" t="s">
        <v>92</v>
      </c>
      <c r="AV608" s="14" t="s">
        <v>92</v>
      </c>
      <c r="AW608" s="14" t="s">
        <v>36</v>
      </c>
      <c r="AX608" s="14" t="s">
        <v>83</v>
      </c>
      <c r="AY608" s="262" t="s">
        <v>266</v>
      </c>
    </row>
    <row r="609" s="16" customFormat="1">
      <c r="A609" s="16"/>
      <c r="B609" s="281"/>
      <c r="C609" s="282"/>
      <c r="D609" s="243" t="s">
        <v>176</v>
      </c>
      <c r="E609" s="283" t="s">
        <v>1</v>
      </c>
      <c r="F609" s="284" t="s">
        <v>448</v>
      </c>
      <c r="G609" s="282"/>
      <c r="H609" s="285">
        <v>184.19999999999999</v>
      </c>
      <c r="I609" s="286"/>
      <c r="J609" s="282"/>
      <c r="K609" s="282"/>
      <c r="L609" s="287"/>
      <c r="M609" s="288"/>
      <c r="N609" s="289"/>
      <c r="O609" s="289"/>
      <c r="P609" s="289"/>
      <c r="Q609" s="289"/>
      <c r="R609" s="289"/>
      <c r="S609" s="289"/>
      <c r="T609" s="290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T609" s="291" t="s">
        <v>176</v>
      </c>
      <c r="AU609" s="291" t="s">
        <v>92</v>
      </c>
      <c r="AV609" s="16" t="s">
        <v>103</v>
      </c>
      <c r="AW609" s="16" t="s">
        <v>36</v>
      </c>
      <c r="AX609" s="16" t="s">
        <v>83</v>
      </c>
      <c r="AY609" s="291" t="s">
        <v>266</v>
      </c>
    </row>
    <row r="610" s="13" customFormat="1">
      <c r="A610" s="13"/>
      <c r="B610" s="241"/>
      <c r="C610" s="242"/>
      <c r="D610" s="243" t="s">
        <v>176</v>
      </c>
      <c r="E610" s="244" t="s">
        <v>1</v>
      </c>
      <c r="F610" s="245" t="s">
        <v>465</v>
      </c>
      <c r="G610" s="242"/>
      <c r="H610" s="244" t="s">
        <v>1</v>
      </c>
      <c r="I610" s="246"/>
      <c r="J610" s="242"/>
      <c r="K610" s="242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176</v>
      </c>
      <c r="AU610" s="251" t="s">
        <v>92</v>
      </c>
      <c r="AV610" s="13" t="s">
        <v>90</v>
      </c>
      <c r="AW610" s="13" t="s">
        <v>36</v>
      </c>
      <c r="AX610" s="13" t="s">
        <v>83</v>
      </c>
      <c r="AY610" s="251" t="s">
        <v>266</v>
      </c>
    </row>
    <row r="611" s="14" customFormat="1">
      <c r="A611" s="14"/>
      <c r="B611" s="252"/>
      <c r="C611" s="253"/>
      <c r="D611" s="243" t="s">
        <v>176</v>
      </c>
      <c r="E611" s="254" t="s">
        <v>1</v>
      </c>
      <c r="F611" s="255" t="s">
        <v>865</v>
      </c>
      <c r="G611" s="253"/>
      <c r="H611" s="256">
        <v>168.809</v>
      </c>
      <c r="I611" s="257"/>
      <c r="J611" s="253"/>
      <c r="K611" s="253"/>
      <c r="L611" s="258"/>
      <c r="M611" s="259"/>
      <c r="N611" s="260"/>
      <c r="O611" s="260"/>
      <c r="P611" s="260"/>
      <c r="Q611" s="260"/>
      <c r="R611" s="260"/>
      <c r="S611" s="260"/>
      <c r="T611" s="261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2" t="s">
        <v>176</v>
      </c>
      <c r="AU611" s="262" t="s">
        <v>92</v>
      </c>
      <c r="AV611" s="14" t="s">
        <v>92</v>
      </c>
      <c r="AW611" s="14" t="s">
        <v>36</v>
      </c>
      <c r="AX611" s="14" t="s">
        <v>83</v>
      </c>
      <c r="AY611" s="262" t="s">
        <v>266</v>
      </c>
    </row>
    <row r="612" s="16" customFormat="1">
      <c r="A612" s="16"/>
      <c r="B612" s="281"/>
      <c r="C612" s="282"/>
      <c r="D612" s="243" t="s">
        <v>176</v>
      </c>
      <c r="E612" s="283" t="s">
        <v>1</v>
      </c>
      <c r="F612" s="284" t="s">
        <v>448</v>
      </c>
      <c r="G612" s="282"/>
      <c r="H612" s="285">
        <v>168.809</v>
      </c>
      <c r="I612" s="286"/>
      <c r="J612" s="282"/>
      <c r="K612" s="282"/>
      <c r="L612" s="287"/>
      <c r="M612" s="288"/>
      <c r="N612" s="289"/>
      <c r="O612" s="289"/>
      <c r="P612" s="289"/>
      <c r="Q612" s="289"/>
      <c r="R612" s="289"/>
      <c r="S612" s="289"/>
      <c r="T612" s="290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T612" s="291" t="s">
        <v>176</v>
      </c>
      <c r="AU612" s="291" t="s">
        <v>92</v>
      </c>
      <c r="AV612" s="16" t="s">
        <v>103</v>
      </c>
      <c r="AW612" s="16" t="s">
        <v>36</v>
      </c>
      <c r="AX612" s="16" t="s">
        <v>83</v>
      </c>
      <c r="AY612" s="291" t="s">
        <v>266</v>
      </c>
    </row>
    <row r="613" s="15" customFormat="1">
      <c r="A613" s="15"/>
      <c r="B613" s="263"/>
      <c r="C613" s="264"/>
      <c r="D613" s="243" t="s">
        <v>176</v>
      </c>
      <c r="E613" s="265" t="s">
        <v>1</v>
      </c>
      <c r="F613" s="266" t="s">
        <v>276</v>
      </c>
      <c r="G613" s="264"/>
      <c r="H613" s="267">
        <v>353.00900000000001</v>
      </c>
      <c r="I613" s="268"/>
      <c r="J613" s="264"/>
      <c r="K613" s="264"/>
      <c r="L613" s="269"/>
      <c r="M613" s="270"/>
      <c r="N613" s="271"/>
      <c r="O613" s="271"/>
      <c r="P613" s="271"/>
      <c r="Q613" s="271"/>
      <c r="R613" s="271"/>
      <c r="S613" s="271"/>
      <c r="T613" s="272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3" t="s">
        <v>176</v>
      </c>
      <c r="AU613" s="273" t="s">
        <v>92</v>
      </c>
      <c r="AV613" s="15" t="s">
        <v>114</v>
      </c>
      <c r="AW613" s="15" t="s">
        <v>36</v>
      </c>
      <c r="AX613" s="15" t="s">
        <v>90</v>
      </c>
      <c r="AY613" s="273" t="s">
        <v>266</v>
      </c>
    </row>
    <row r="614" s="2" customFormat="1" ht="55.5" customHeight="1">
      <c r="A614" s="39"/>
      <c r="B614" s="40"/>
      <c r="C614" s="292" t="s">
        <v>671</v>
      </c>
      <c r="D614" s="292" t="s">
        <v>580</v>
      </c>
      <c r="E614" s="293" t="s">
        <v>866</v>
      </c>
      <c r="F614" s="294" t="s">
        <v>867</v>
      </c>
      <c r="G614" s="295" t="s">
        <v>271</v>
      </c>
      <c r="H614" s="296">
        <v>411.43200000000002</v>
      </c>
      <c r="I614" s="297"/>
      <c r="J614" s="298">
        <f>ROUND(I614*H614,2)</f>
        <v>0</v>
      </c>
      <c r="K614" s="294" t="s">
        <v>272</v>
      </c>
      <c r="L614" s="299"/>
      <c r="M614" s="300" t="s">
        <v>1</v>
      </c>
      <c r="N614" s="301" t="s">
        <v>48</v>
      </c>
      <c r="O614" s="92"/>
      <c r="P614" s="237">
        <f>O614*H614</f>
        <v>0</v>
      </c>
      <c r="Q614" s="237">
        <v>0</v>
      </c>
      <c r="R614" s="237">
        <f>Q614*H614</f>
        <v>0</v>
      </c>
      <c r="S614" s="237">
        <v>0</v>
      </c>
      <c r="T614" s="238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9" t="s">
        <v>335</v>
      </c>
      <c r="AT614" s="239" t="s">
        <v>580</v>
      </c>
      <c r="AU614" s="239" t="s">
        <v>92</v>
      </c>
      <c r="AY614" s="18" t="s">
        <v>266</v>
      </c>
      <c r="BE614" s="240">
        <f>IF(N614="základní",J614,0)</f>
        <v>0</v>
      </c>
      <c r="BF614" s="240">
        <f>IF(N614="snížená",J614,0)</f>
        <v>0</v>
      </c>
      <c r="BG614" s="240">
        <f>IF(N614="zákl. přenesená",J614,0)</f>
        <v>0</v>
      </c>
      <c r="BH614" s="240">
        <f>IF(N614="sníž. přenesená",J614,0)</f>
        <v>0</v>
      </c>
      <c r="BI614" s="240">
        <f>IF(N614="nulová",J614,0)</f>
        <v>0</v>
      </c>
      <c r="BJ614" s="18" t="s">
        <v>90</v>
      </c>
      <c r="BK614" s="240">
        <f>ROUND(I614*H614,2)</f>
        <v>0</v>
      </c>
      <c r="BL614" s="18" t="s">
        <v>303</v>
      </c>
      <c r="BM614" s="239" t="s">
        <v>868</v>
      </c>
    </row>
    <row r="615" s="14" customFormat="1">
      <c r="A615" s="14"/>
      <c r="B615" s="252"/>
      <c r="C615" s="253"/>
      <c r="D615" s="243" t="s">
        <v>176</v>
      </c>
      <c r="E615" s="254" t="s">
        <v>1</v>
      </c>
      <c r="F615" s="255" t="s">
        <v>869</v>
      </c>
      <c r="G615" s="253"/>
      <c r="H615" s="256">
        <v>411.43200000000002</v>
      </c>
      <c r="I615" s="257"/>
      <c r="J615" s="253"/>
      <c r="K615" s="253"/>
      <c r="L615" s="258"/>
      <c r="M615" s="259"/>
      <c r="N615" s="260"/>
      <c r="O615" s="260"/>
      <c r="P615" s="260"/>
      <c r="Q615" s="260"/>
      <c r="R615" s="260"/>
      <c r="S615" s="260"/>
      <c r="T615" s="261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62" t="s">
        <v>176</v>
      </c>
      <c r="AU615" s="262" t="s">
        <v>92</v>
      </c>
      <c r="AV615" s="14" t="s">
        <v>92</v>
      </c>
      <c r="AW615" s="14" t="s">
        <v>36</v>
      </c>
      <c r="AX615" s="14" t="s">
        <v>83</v>
      </c>
      <c r="AY615" s="262" t="s">
        <v>266</v>
      </c>
    </row>
    <row r="616" s="15" customFormat="1">
      <c r="A616" s="15"/>
      <c r="B616" s="263"/>
      <c r="C616" s="264"/>
      <c r="D616" s="243" t="s">
        <v>176</v>
      </c>
      <c r="E616" s="265" t="s">
        <v>1</v>
      </c>
      <c r="F616" s="266" t="s">
        <v>276</v>
      </c>
      <c r="G616" s="264"/>
      <c r="H616" s="267">
        <v>411.43200000000002</v>
      </c>
      <c r="I616" s="268"/>
      <c r="J616" s="264"/>
      <c r="K616" s="264"/>
      <c r="L616" s="269"/>
      <c r="M616" s="270"/>
      <c r="N616" s="271"/>
      <c r="O616" s="271"/>
      <c r="P616" s="271"/>
      <c r="Q616" s="271"/>
      <c r="R616" s="271"/>
      <c r="S616" s="271"/>
      <c r="T616" s="272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73" t="s">
        <v>176</v>
      </c>
      <c r="AU616" s="273" t="s">
        <v>92</v>
      </c>
      <c r="AV616" s="15" t="s">
        <v>114</v>
      </c>
      <c r="AW616" s="15" t="s">
        <v>36</v>
      </c>
      <c r="AX616" s="15" t="s">
        <v>90</v>
      </c>
      <c r="AY616" s="273" t="s">
        <v>266</v>
      </c>
    </row>
    <row r="617" s="2" customFormat="1" ht="24.15" customHeight="1">
      <c r="A617" s="39"/>
      <c r="B617" s="40"/>
      <c r="C617" s="228" t="s">
        <v>870</v>
      </c>
      <c r="D617" s="228" t="s">
        <v>268</v>
      </c>
      <c r="E617" s="229" t="s">
        <v>871</v>
      </c>
      <c r="F617" s="230" t="s">
        <v>872</v>
      </c>
      <c r="G617" s="231" t="s">
        <v>271</v>
      </c>
      <c r="H617" s="232">
        <v>102.155</v>
      </c>
      <c r="I617" s="233"/>
      <c r="J617" s="234">
        <f>ROUND(I617*H617,2)</f>
        <v>0</v>
      </c>
      <c r="K617" s="230" t="s">
        <v>272</v>
      </c>
      <c r="L617" s="45"/>
      <c r="M617" s="235" t="s">
        <v>1</v>
      </c>
      <c r="N617" s="236" t="s">
        <v>48</v>
      </c>
      <c r="O617" s="92"/>
      <c r="P617" s="237">
        <f>O617*H617</f>
        <v>0</v>
      </c>
      <c r="Q617" s="237">
        <v>0</v>
      </c>
      <c r="R617" s="237">
        <f>Q617*H617</f>
        <v>0</v>
      </c>
      <c r="S617" s="237">
        <v>0</v>
      </c>
      <c r="T617" s="238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9" t="s">
        <v>303</v>
      </c>
      <c r="AT617" s="239" t="s">
        <v>268</v>
      </c>
      <c r="AU617" s="239" t="s">
        <v>92</v>
      </c>
      <c r="AY617" s="18" t="s">
        <v>266</v>
      </c>
      <c r="BE617" s="240">
        <f>IF(N617="základní",J617,0)</f>
        <v>0</v>
      </c>
      <c r="BF617" s="240">
        <f>IF(N617="snížená",J617,0)</f>
        <v>0</v>
      </c>
      <c r="BG617" s="240">
        <f>IF(N617="zákl. přenesená",J617,0)</f>
        <v>0</v>
      </c>
      <c r="BH617" s="240">
        <f>IF(N617="sníž. přenesená",J617,0)</f>
        <v>0</v>
      </c>
      <c r="BI617" s="240">
        <f>IF(N617="nulová",J617,0)</f>
        <v>0</v>
      </c>
      <c r="BJ617" s="18" t="s">
        <v>90</v>
      </c>
      <c r="BK617" s="240">
        <f>ROUND(I617*H617,2)</f>
        <v>0</v>
      </c>
      <c r="BL617" s="18" t="s">
        <v>303</v>
      </c>
      <c r="BM617" s="239" t="s">
        <v>873</v>
      </c>
    </row>
    <row r="618" s="13" customFormat="1">
      <c r="A618" s="13"/>
      <c r="B618" s="241"/>
      <c r="C618" s="242"/>
      <c r="D618" s="243" t="s">
        <v>176</v>
      </c>
      <c r="E618" s="244" t="s">
        <v>1</v>
      </c>
      <c r="F618" s="245" t="s">
        <v>421</v>
      </c>
      <c r="G618" s="242"/>
      <c r="H618" s="244" t="s">
        <v>1</v>
      </c>
      <c r="I618" s="246"/>
      <c r="J618" s="242"/>
      <c r="K618" s="242"/>
      <c r="L618" s="247"/>
      <c r="M618" s="248"/>
      <c r="N618" s="249"/>
      <c r="O618" s="249"/>
      <c r="P618" s="249"/>
      <c r="Q618" s="249"/>
      <c r="R618" s="249"/>
      <c r="S618" s="249"/>
      <c r="T618" s="250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1" t="s">
        <v>176</v>
      </c>
      <c r="AU618" s="251" t="s">
        <v>92</v>
      </c>
      <c r="AV618" s="13" t="s">
        <v>90</v>
      </c>
      <c r="AW618" s="13" t="s">
        <v>36</v>
      </c>
      <c r="AX618" s="13" t="s">
        <v>83</v>
      </c>
      <c r="AY618" s="251" t="s">
        <v>266</v>
      </c>
    </row>
    <row r="619" s="13" customFormat="1">
      <c r="A619" s="13"/>
      <c r="B619" s="241"/>
      <c r="C619" s="242"/>
      <c r="D619" s="243" t="s">
        <v>176</v>
      </c>
      <c r="E619" s="244" t="s">
        <v>1</v>
      </c>
      <c r="F619" s="245" t="s">
        <v>463</v>
      </c>
      <c r="G619" s="242"/>
      <c r="H619" s="244" t="s">
        <v>1</v>
      </c>
      <c r="I619" s="246"/>
      <c r="J619" s="242"/>
      <c r="K619" s="242"/>
      <c r="L619" s="247"/>
      <c r="M619" s="248"/>
      <c r="N619" s="249"/>
      <c r="O619" s="249"/>
      <c r="P619" s="249"/>
      <c r="Q619" s="249"/>
      <c r="R619" s="249"/>
      <c r="S619" s="249"/>
      <c r="T619" s="25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1" t="s">
        <v>176</v>
      </c>
      <c r="AU619" s="251" t="s">
        <v>92</v>
      </c>
      <c r="AV619" s="13" t="s">
        <v>90</v>
      </c>
      <c r="AW619" s="13" t="s">
        <v>36</v>
      </c>
      <c r="AX619" s="13" t="s">
        <v>83</v>
      </c>
      <c r="AY619" s="251" t="s">
        <v>266</v>
      </c>
    </row>
    <row r="620" s="14" customFormat="1">
      <c r="A620" s="14"/>
      <c r="B620" s="252"/>
      <c r="C620" s="253"/>
      <c r="D620" s="243" t="s">
        <v>176</v>
      </c>
      <c r="E620" s="254" t="s">
        <v>1</v>
      </c>
      <c r="F620" s="255" t="s">
        <v>874</v>
      </c>
      <c r="G620" s="253"/>
      <c r="H620" s="256">
        <v>27.754999999999999</v>
      </c>
      <c r="I620" s="257"/>
      <c r="J620" s="253"/>
      <c r="K620" s="253"/>
      <c r="L620" s="258"/>
      <c r="M620" s="259"/>
      <c r="N620" s="260"/>
      <c r="O620" s="260"/>
      <c r="P620" s="260"/>
      <c r="Q620" s="260"/>
      <c r="R620" s="260"/>
      <c r="S620" s="260"/>
      <c r="T620" s="261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2" t="s">
        <v>176</v>
      </c>
      <c r="AU620" s="262" t="s">
        <v>92</v>
      </c>
      <c r="AV620" s="14" t="s">
        <v>92</v>
      </c>
      <c r="AW620" s="14" t="s">
        <v>36</v>
      </c>
      <c r="AX620" s="14" t="s">
        <v>83</v>
      </c>
      <c r="AY620" s="262" t="s">
        <v>266</v>
      </c>
    </row>
    <row r="621" s="14" customFormat="1">
      <c r="A621" s="14"/>
      <c r="B621" s="252"/>
      <c r="C621" s="253"/>
      <c r="D621" s="243" t="s">
        <v>176</v>
      </c>
      <c r="E621" s="254" t="s">
        <v>1</v>
      </c>
      <c r="F621" s="255" t="s">
        <v>875</v>
      </c>
      <c r="G621" s="253"/>
      <c r="H621" s="256">
        <v>33</v>
      </c>
      <c r="I621" s="257"/>
      <c r="J621" s="253"/>
      <c r="K621" s="253"/>
      <c r="L621" s="258"/>
      <c r="M621" s="259"/>
      <c r="N621" s="260"/>
      <c r="O621" s="260"/>
      <c r="P621" s="260"/>
      <c r="Q621" s="260"/>
      <c r="R621" s="260"/>
      <c r="S621" s="260"/>
      <c r="T621" s="261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2" t="s">
        <v>176</v>
      </c>
      <c r="AU621" s="262" t="s">
        <v>92</v>
      </c>
      <c r="AV621" s="14" t="s">
        <v>92</v>
      </c>
      <c r="AW621" s="14" t="s">
        <v>36</v>
      </c>
      <c r="AX621" s="14" t="s">
        <v>83</v>
      </c>
      <c r="AY621" s="262" t="s">
        <v>266</v>
      </c>
    </row>
    <row r="622" s="16" customFormat="1">
      <c r="A622" s="16"/>
      <c r="B622" s="281"/>
      <c r="C622" s="282"/>
      <c r="D622" s="243" t="s">
        <v>176</v>
      </c>
      <c r="E622" s="283" t="s">
        <v>1</v>
      </c>
      <c r="F622" s="284" t="s">
        <v>448</v>
      </c>
      <c r="G622" s="282"/>
      <c r="H622" s="285">
        <v>60.754999999999995</v>
      </c>
      <c r="I622" s="286"/>
      <c r="J622" s="282"/>
      <c r="K622" s="282"/>
      <c r="L622" s="287"/>
      <c r="M622" s="288"/>
      <c r="N622" s="289"/>
      <c r="O622" s="289"/>
      <c r="P622" s="289"/>
      <c r="Q622" s="289"/>
      <c r="R622" s="289"/>
      <c r="S622" s="289"/>
      <c r="T622" s="290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T622" s="291" t="s">
        <v>176</v>
      </c>
      <c r="AU622" s="291" t="s">
        <v>92</v>
      </c>
      <c r="AV622" s="16" t="s">
        <v>103</v>
      </c>
      <c r="AW622" s="16" t="s">
        <v>36</v>
      </c>
      <c r="AX622" s="16" t="s">
        <v>83</v>
      </c>
      <c r="AY622" s="291" t="s">
        <v>266</v>
      </c>
    </row>
    <row r="623" s="13" customFormat="1">
      <c r="A623" s="13"/>
      <c r="B623" s="241"/>
      <c r="C623" s="242"/>
      <c r="D623" s="243" t="s">
        <v>176</v>
      </c>
      <c r="E623" s="244" t="s">
        <v>1</v>
      </c>
      <c r="F623" s="245" t="s">
        <v>465</v>
      </c>
      <c r="G623" s="242"/>
      <c r="H623" s="244" t="s">
        <v>1</v>
      </c>
      <c r="I623" s="246"/>
      <c r="J623" s="242"/>
      <c r="K623" s="242"/>
      <c r="L623" s="247"/>
      <c r="M623" s="248"/>
      <c r="N623" s="249"/>
      <c r="O623" s="249"/>
      <c r="P623" s="249"/>
      <c r="Q623" s="249"/>
      <c r="R623" s="249"/>
      <c r="S623" s="249"/>
      <c r="T623" s="250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1" t="s">
        <v>176</v>
      </c>
      <c r="AU623" s="251" t="s">
        <v>92</v>
      </c>
      <c r="AV623" s="13" t="s">
        <v>90</v>
      </c>
      <c r="AW623" s="13" t="s">
        <v>36</v>
      </c>
      <c r="AX623" s="13" t="s">
        <v>83</v>
      </c>
      <c r="AY623" s="251" t="s">
        <v>266</v>
      </c>
    </row>
    <row r="624" s="14" customFormat="1">
      <c r="A624" s="14"/>
      <c r="B624" s="252"/>
      <c r="C624" s="253"/>
      <c r="D624" s="243" t="s">
        <v>176</v>
      </c>
      <c r="E624" s="254" t="s">
        <v>1</v>
      </c>
      <c r="F624" s="255" t="s">
        <v>876</v>
      </c>
      <c r="G624" s="253"/>
      <c r="H624" s="256">
        <v>23.399999999999999</v>
      </c>
      <c r="I624" s="257"/>
      <c r="J624" s="253"/>
      <c r="K624" s="253"/>
      <c r="L624" s="258"/>
      <c r="M624" s="259"/>
      <c r="N624" s="260"/>
      <c r="O624" s="260"/>
      <c r="P624" s="260"/>
      <c r="Q624" s="260"/>
      <c r="R624" s="260"/>
      <c r="S624" s="260"/>
      <c r="T624" s="261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2" t="s">
        <v>176</v>
      </c>
      <c r="AU624" s="262" t="s">
        <v>92</v>
      </c>
      <c r="AV624" s="14" t="s">
        <v>92</v>
      </c>
      <c r="AW624" s="14" t="s">
        <v>36</v>
      </c>
      <c r="AX624" s="14" t="s">
        <v>83</v>
      </c>
      <c r="AY624" s="262" t="s">
        <v>266</v>
      </c>
    </row>
    <row r="625" s="14" customFormat="1">
      <c r="A625" s="14"/>
      <c r="B625" s="252"/>
      <c r="C625" s="253"/>
      <c r="D625" s="243" t="s">
        <v>176</v>
      </c>
      <c r="E625" s="254" t="s">
        <v>1</v>
      </c>
      <c r="F625" s="255" t="s">
        <v>877</v>
      </c>
      <c r="G625" s="253"/>
      <c r="H625" s="256">
        <v>18</v>
      </c>
      <c r="I625" s="257"/>
      <c r="J625" s="253"/>
      <c r="K625" s="253"/>
      <c r="L625" s="258"/>
      <c r="M625" s="259"/>
      <c r="N625" s="260"/>
      <c r="O625" s="260"/>
      <c r="P625" s="260"/>
      <c r="Q625" s="260"/>
      <c r="R625" s="260"/>
      <c r="S625" s="260"/>
      <c r="T625" s="261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2" t="s">
        <v>176</v>
      </c>
      <c r="AU625" s="262" t="s">
        <v>92</v>
      </c>
      <c r="AV625" s="14" t="s">
        <v>92</v>
      </c>
      <c r="AW625" s="14" t="s">
        <v>36</v>
      </c>
      <c r="AX625" s="14" t="s">
        <v>83</v>
      </c>
      <c r="AY625" s="262" t="s">
        <v>266</v>
      </c>
    </row>
    <row r="626" s="16" customFormat="1">
      <c r="A626" s="16"/>
      <c r="B626" s="281"/>
      <c r="C626" s="282"/>
      <c r="D626" s="243" t="s">
        <v>176</v>
      </c>
      <c r="E626" s="283" t="s">
        <v>1</v>
      </c>
      <c r="F626" s="284" t="s">
        <v>448</v>
      </c>
      <c r="G626" s="282"/>
      <c r="H626" s="285">
        <v>41.399999999999999</v>
      </c>
      <c r="I626" s="286"/>
      <c r="J626" s="282"/>
      <c r="K626" s="282"/>
      <c r="L626" s="287"/>
      <c r="M626" s="288"/>
      <c r="N626" s="289"/>
      <c r="O626" s="289"/>
      <c r="P626" s="289"/>
      <c r="Q626" s="289"/>
      <c r="R626" s="289"/>
      <c r="S626" s="289"/>
      <c r="T626" s="290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T626" s="291" t="s">
        <v>176</v>
      </c>
      <c r="AU626" s="291" t="s">
        <v>92</v>
      </c>
      <c r="AV626" s="16" t="s">
        <v>103</v>
      </c>
      <c r="AW626" s="16" t="s">
        <v>36</v>
      </c>
      <c r="AX626" s="16" t="s">
        <v>83</v>
      </c>
      <c r="AY626" s="291" t="s">
        <v>266</v>
      </c>
    </row>
    <row r="627" s="15" customFormat="1">
      <c r="A627" s="15"/>
      <c r="B627" s="263"/>
      <c r="C627" s="264"/>
      <c r="D627" s="243" t="s">
        <v>176</v>
      </c>
      <c r="E627" s="265" t="s">
        <v>1</v>
      </c>
      <c r="F627" s="266" t="s">
        <v>276</v>
      </c>
      <c r="G627" s="264"/>
      <c r="H627" s="267">
        <v>102.155</v>
      </c>
      <c r="I627" s="268"/>
      <c r="J627" s="264"/>
      <c r="K627" s="264"/>
      <c r="L627" s="269"/>
      <c r="M627" s="270"/>
      <c r="N627" s="271"/>
      <c r="O627" s="271"/>
      <c r="P627" s="271"/>
      <c r="Q627" s="271"/>
      <c r="R627" s="271"/>
      <c r="S627" s="271"/>
      <c r="T627" s="272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73" t="s">
        <v>176</v>
      </c>
      <c r="AU627" s="273" t="s">
        <v>92</v>
      </c>
      <c r="AV627" s="15" t="s">
        <v>114</v>
      </c>
      <c r="AW627" s="15" t="s">
        <v>36</v>
      </c>
      <c r="AX627" s="15" t="s">
        <v>90</v>
      </c>
      <c r="AY627" s="273" t="s">
        <v>266</v>
      </c>
    </row>
    <row r="628" s="2" customFormat="1" ht="55.5" customHeight="1">
      <c r="A628" s="39"/>
      <c r="B628" s="40"/>
      <c r="C628" s="292" t="s">
        <v>676</v>
      </c>
      <c r="D628" s="292" t="s">
        <v>580</v>
      </c>
      <c r="E628" s="293" t="s">
        <v>866</v>
      </c>
      <c r="F628" s="294" t="s">
        <v>867</v>
      </c>
      <c r="G628" s="295" t="s">
        <v>271</v>
      </c>
      <c r="H628" s="296">
        <v>124.731</v>
      </c>
      <c r="I628" s="297"/>
      <c r="J628" s="298">
        <f>ROUND(I628*H628,2)</f>
        <v>0</v>
      </c>
      <c r="K628" s="294" t="s">
        <v>272</v>
      </c>
      <c r="L628" s="299"/>
      <c r="M628" s="300" t="s">
        <v>1</v>
      </c>
      <c r="N628" s="301" t="s">
        <v>48</v>
      </c>
      <c r="O628" s="92"/>
      <c r="P628" s="237">
        <f>O628*H628</f>
        <v>0</v>
      </c>
      <c r="Q628" s="237">
        <v>0</v>
      </c>
      <c r="R628" s="237">
        <f>Q628*H628</f>
        <v>0</v>
      </c>
      <c r="S628" s="237">
        <v>0</v>
      </c>
      <c r="T628" s="238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39" t="s">
        <v>335</v>
      </c>
      <c r="AT628" s="239" t="s">
        <v>580</v>
      </c>
      <c r="AU628" s="239" t="s">
        <v>92</v>
      </c>
      <c r="AY628" s="18" t="s">
        <v>266</v>
      </c>
      <c r="BE628" s="240">
        <f>IF(N628="základní",J628,0)</f>
        <v>0</v>
      </c>
      <c r="BF628" s="240">
        <f>IF(N628="snížená",J628,0)</f>
        <v>0</v>
      </c>
      <c r="BG628" s="240">
        <f>IF(N628="zákl. přenesená",J628,0)</f>
        <v>0</v>
      </c>
      <c r="BH628" s="240">
        <f>IF(N628="sníž. přenesená",J628,0)</f>
        <v>0</v>
      </c>
      <c r="BI628" s="240">
        <f>IF(N628="nulová",J628,0)</f>
        <v>0</v>
      </c>
      <c r="BJ628" s="18" t="s">
        <v>90</v>
      </c>
      <c r="BK628" s="240">
        <f>ROUND(I628*H628,2)</f>
        <v>0</v>
      </c>
      <c r="BL628" s="18" t="s">
        <v>303</v>
      </c>
      <c r="BM628" s="239" t="s">
        <v>878</v>
      </c>
    </row>
    <row r="629" s="14" customFormat="1">
      <c r="A629" s="14"/>
      <c r="B629" s="252"/>
      <c r="C629" s="253"/>
      <c r="D629" s="243" t="s">
        <v>176</v>
      </c>
      <c r="E629" s="254" t="s">
        <v>1</v>
      </c>
      <c r="F629" s="255" t="s">
        <v>879</v>
      </c>
      <c r="G629" s="253"/>
      <c r="H629" s="256">
        <v>124.731</v>
      </c>
      <c r="I629" s="257"/>
      <c r="J629" s="253"/>
      <c r="K629" s="253"/>
      <c r="L629" s="258"/>
      <c r="M629" s="259"/>
      <c r="N629" s="260"/>
      <c r="O629" s="260"/>
      <c r="P629" s="260"/>
      <c r="Q629" s="260"/>
      <c r="R629" s="260"/>
      <c r="S629" s="260"/>
      <c r="T629" s="261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62" t="s">
        <v>176</v>
      </c>
      <c r="AU629" s="262" t="s">
        <v>92</v>
      </c>
      <c r="AV629" s="14" t="s">
        <v>92</v>
      </c>
      <c r="AW629" s="14" t="s">
        <v>36</v>
      </c>
      <c r="AX629" s="14" t="s">
        <v>83</v>
      </c>
      <c r="AY629" s="262" t="s">
        <v>266</v>
      </c>
    </row>
    <row r="630" s="15" customFormat="1">
      <c r="A630" s="15"/>
      <c r="B630" s="263"/>
      <c r="C630" s="264"/>
      <c r="D630" s="243" t="s">
        <v>176</v>
      </c>
      <c r="E630" s="265" t="s">
        <v>1</v>
      </c>
      <c r="F630" s="266" t="s">
        <v>276</v>
      </c>
      <c r="G630" s="264"/>
      <c r="H630" s="267">
        <v>124.731</v>
      </c>
      <c r="I630" s="268"/>
      <c r="J630" s="264"/>
      <c r="K630" s="264"/>
      <c r="L630" s="269"/>
      <c r="M630" s="270"/>
      <c r="N630" s="271"/>
      <c r="O630" s="271"/>
      <c r="P630" s="271"/>
      <c r="Q630" s="271"/>
      <c r="R630" s="271"/>
      <c r="S630" s="271"/>
      <c r="T630" s="272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3" t="s">
        <v>176</v>
      </c>
      <c r="AU630" s="273" t="s">
        <v>92</v>
      </c>
      <c r="AV630" s="15" t="s">
        <v>114</v>
      </c>
      <c r="AW630" s="15" t="s">
        <v>36</v>
      </c>
      <c r="AX630" s="15" t="s">
        <v>90</v>
      </c>
      <c r="AY630" s="273" t="s">
        <v>266</v>
      </c>
    </row>
    <row r="631" s="2" customFormat="1" ht="44.25" customHeight="1">
      <c r="A631" s="39"/>
      <c r="B631" s="40"/>
      <c r="C631" s="228" t="s">
        <v>880</v>
      </c>
      <c r="D631" s="228" t="s">
        <v>268</v>
      </c>
      <c r="E631" s="229" t="s">
        <v>881</v>
      </c>
      <c r="F631" s="230" t="s">
        <v>882</v>
      </c>
      <c r="G631" s="231" t="s">
        <v>271</v>
      </c>
      <c r="H631" s="232">
        <v>49.515000000000001</v>
      </c>
      <c r="I631" s="233"/>
      <c r="J631" s="234">
        <f>ROUND(I631*H631,2)</f>
        <v>0</v>
      </c>
      <c r="K631" s="230" t="s">
        <v>272</v>
      </c>
      <c r="L631" s="45"/>
      <c r="M631" s="235" t="s">
        <v>1</v>
      </c>
      <c r="N631" s="236" t="s">
        <v>48</v>
      </c>
      <c r="O631" s="92"/>
      <c r="P631" s="237">
        <f>O631*H631</f>
        <v>0</v>
      </c>
      <c r="Q631" s="237">
        <v>0</v>
      </c>
      <c r="R631" s="237">
        <f>Q631*H631</f>
        <v>0</v>
      </c>
      <c r="S631" s="237">
        <v>0</v>
      </c>
      <c r="T631" s="238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9" t="s">
        <v>303</v>
      </c>
      <c r="AT631" s="239" t="s">
        <v>268</v>
      </c>
      <c r="AU631" s="239" t="s">
        <v>92</v>
      </c>
      <c r="AY631" s="18" t="s">
        <v>266</v>
      </c>
      <c r="BE631" s="240">
        <f>IF(N631="základní",J631,0)</f>
        <v>0</v>
      </c>
      <c r="BF631" s="240">
        <f>IF(N631="snížená",J631,0)</f>
        <v>0</v>
      </c>
      <c r="BG631" s="240">
        <f>IF(N631="zákl. přenesená",J631,0)</f>
        <v>0</v>
      </c>
      <c r="BH631" s="240">
        <f>IF(N631="sníž. přenesená",J631,0)</f>
        <v>0</v>
      </c>
      <c r="BI631" s="240">
        <f>IF(N631="nulová",J631,0)</f>
        <v>0</v>
      </c>
      <c r="BJ631" s="18" t="s">
        <v>90</v>
      </c>
      <c r="BK631" s="240">
        <f>ROUND(I631*H631,2)</f>
        <v>0</v>
      </c>
      <c r="BL631" s="18" t="s">
        <v>303</v>
      </c>
      <c r="BM631" s="239" t="s">
        <v>883</v>
      </c>
    </row>
    <row r="632" s="13" customFormat="1">
      <c r="A632" s="13"/>
      <c r="B632" s="241"/>
      <c r="C632" s="242"/>
      <c r="D632" s="243" t="s">
        <v>176</v>
      </c>
      <c r="E632" s="244" t="s">
        <v>1</v>
      </c>
      <c r="F632" s="245" t="s">
        <v>884</v>
      </c>
      <c r="G632" s="242"/>
      <c r="H632" s="244" t="s">
        <v>1</v>
      </c>
      <c r="I632" s="246"/>
      <c r="J632" s="242"/>
      <c r="K632" s="242"/>
      <c r="L632" s="247"/>
      <c r="M632" s="248"/>
      <c r="N632" s="249"/>
      <c r="O632" s="249"/>
      <c r="P632" s="249"/>
      <c r="Q632" s="249"/>
      <c r="R632" s="249"/>
      <c r="S632" s="249"/>
      <c r="T632" s="25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1" t="s">
        <v>176</v>
      </c>
      <c r="AU632" s="251" t="s">
        <v>92</v>
      </c>
      <c r="AV632" s="13" t="s">
        <v>90</v>
      </c>
      <c r="AW632" s="13" t="s">
        <v>36</v>
      </c>
      <c r="AX632" s="13" t="s">
        <v>83</v>
      </c>
      <c r="AY632" s="251" t="s">
        <v>266</v>
      </c>
    </row>
    <row r="633" s="13" customFormat="1">
      <c r="A633" s="13"/>
      <c r="B633" s="241"/>
      <c r="C633" s="242"/>
      <c r="D633" s="243" t="s">
        <v>176</v>
      </c>
      <c r="E633" s="244" t="s">
        <v>1</v>
      </c>
      <c r="F633" s="245" t="s">
        <v>421</v>
      </c>
      <c r="G633" s="242"/>
      <c r="H633" s="244" t="s">
        <v>1</v>
      </c>
      <c r="I633" s="246"/>
      <c r="J633" s="242"/>
      <c r="K633" s="242"/>
      <c r="L633" s="247"/>
      <c r="M633" s="248"/>
      <c r="N633" s="249"/>
      <c r="O633" s="249"/>
      <c r="P633" s="249"/>
      <c r="Q633" s="249"/>
      <c r="R633" s="249"/>
      <c r="S633" s="249"/>
      <c r="T633" s="250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1" t="s">
        <v>176</v>
      </c>
      <c r="AU633" s="251" t="s">
        <v>92</v>
      </c>
      <c r="AV633" s="13" t="s">
        <v>90</v>
      </c>
      <c r="AW633" s="13" t="s">
        <v>36</v>
      </c>
      <c r="AX633" s="13" t="s">
        <v>83</v>
      </c>
      <c r="AY633" s="251" t="s">
        <v>266</v>
      </c>
    </row>
    <row r="634" s="14" customFormat="1">
      <c r="A634" s="14"/>
      <c r="B634" s="252"/>
      <c r="C634" s="253"/>
      <c r="D634" s="243" t="s">
        <v>176</v>
      </c>
      <c r="E634" s="254" t="s">
        <v>1</v>
      </c>
      <c r="F634" s="255" t="s">
        <v>885</v>
      </c>
      <c r="G634" s="253"/>
      <c r="H634" s="256">
        <v>49.515000000000001</v>
      </c>
      <c r="I634" s="257"/>
      <c r="J634" s="253"/>
      <c r="K634" s="253"/>
      <c r="L634" s="258"/>
      <c r="M634" s="259"/>
      <c r="N634" s="260"/>
      <c r="O634" s="260"/>
      <c r="P634" s="260"/>
      <c r="Q634" s="260"/>
      <c r="R634" s="260"/>
      <c r="S634" s="260"/>
      <c r="T634" s="261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2" t="s">
        <v>176</v>
      </c>
      <c r="AU634" s="262" t="s">
        <v>92</v>
      </c>
      <c r="AV634" s="14" t="s">
        <v>92</v>
      </c>
      <c r="AW634" s="14" t="s">
        <v>36</v>
      </c>
      <c r="AX634" s="14" t="s">
        <v>83</v>
      </c>
      <c r="AY634" s="262" t="s">
        <v>266</v>
      </c>
    </row>
    <row r="635" s="15" customFormat="1">
      <c r="A635" s="15"/>
      <c r="B635" s="263"/>
      <c r="C635" s="264"/>
      <c r="D635" s="243" t="s">
        <v>176</v>
      </c>
      <c r="E635" s="265" t="s">
        <v>1</v>
      </c>
      <c r="F635" s="266" t="s">
        <v>276</v>
      </c>
      <c r="G635" s="264"/>
      <c r="H635" s="267">
        <v>49.515000000000001</v>
      </c>
      <c r="I635" s="268"/>
      <c r="J635" s="264"/>
      <c r="K635" s="264"/>
      <c r="L635" s="269"/>
      <c r="M635" s="270"/>
      <c r="N635" s="271"/>
      <c r="O635" s="271"/>
      <c r="P635" s="271"/>
      <c r="Q635" s="271"/>
      <c r="R635" s="271"/>
      <c r="S635" s="271"/>
      <c r="T635" s="272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73" t="s">
        <v>176</v>
      </c>
      <c r="AU635" s="273" t="s">
        <v>92</v>
      </c>
      <c r="AV635" s="15" t="s">
        <v>114</v>
      </c>
      <c r="AW635" s="15" t="s">
        <v>36</v>
      </c>
      <c r="AX635" s="15" t="s">
        <v>90</v>
      </c>
      <c r="AY635" s="273" t="s">
        <v>266</v>
      </c>
    </row>
    <row r="636" s="2" customFormat="1" ht="33" customHeight="1">
      <c r="A636" s="39"/>
      <c r="B636" s="40"/>
      <c r="C636" s="228" t="s">
        <v>681</v>
      </c>
      <c r="D636" s="228" t="s">
        <v>268</v>
      </c>
      <c r="E636" s="229" t="s">
        <v>886</v>
      </c>
      <c r="F636" s="230" t="s">
        <v>887</v>
      </c>
      <c r="G636" s="231" t="s">
        <v>353</v>
      </c>
      <c r="H636" s="232">
        <v>66.019999999999996</v>
      </c>
      <c r="I636" s="233"/>
      <c r="J636" s="234">
        <f>ROUND(I636*H636,2)</f>
        <v>0</v>
      </c>
      <c r="K636" s="230" t="s">
        <v>272</v>
      </c>
      <c r="L636" s="45"/>
      <c r="M636" s="235" t="s">
        <v>1</v>
      </c>
      <c r="N636" s="236" t="s">
        <v>48</v>
      </c>
      <c r="O636" s="92"/>
      <c r="P636" s="237">
        <f>O636*H636</f>
        <v>0</v>
      </c>
      <c r="Q636" s="237">
        <v>0</v>
      </c>
      <c r="R636" s="237">
        <f>Q636*H636</f>
        <v>0</v>
      </c>
      <c r="S636" s="237">
        <v>0</v>
      </c>
      <c r="T636" s="238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9" t="s">
        <v>303</v>
      </c>
      <c r="AT636" s="239" t="s">
        <v>268</v>
      </c>
      <c r="AU636" s="239" t="s">
        <v>92</v>
      </c>
      <c r="AY636" s="18" t="s">
        <v>266</v>
      </c>
      <c r="BE636" s="240">
        <f>IF(N636="základní",J636,0)</f>
        <v>0</v>
      </c>
      <c r="BF636" s="240">
        <f>IF(N636="snížená",J636,0)</f>
        <v>0</v>
      </c>
      <c r="BG636" s="240">
        <f>IF(N636="zákl. přenesená",J636,0)</f>
        <v>0</v>
      </c>
      <c r="BH636" s="240">
        <f>IF(N636="sníž. přenesená",J636,0)</f>
        <v>0</v>
      </c>
      <c r="BI636" s="240">
        <f>IF(N636="nulová",J636,0)</f>
        <v>0</v>
      </c>
      <c r="BJ636" s="18" t="s">
        <v>90</v>
      </c>
      <c r="BK636" s="240">
        <f>ROUND(I636*H636,2)</f>
        <v>0</v>
      </c>
      <c r="BL636" s="18" t="s">
        <v>303</v>
      </c>
      <c r="BM636" s="239" t="s">
        <v>888</v>
      </c>
    </row>
    <row r="637" s="13" customFormat="1">
      <c r="A637" s="13"/>
      <c r="B637" s="241"/>
      <c r="C637" s="242"/>
      <c r="D637" s="243" t="s">
        <v>176</v>
      </c>
      <c r="E637" s="244" t="s">
        <v>1</v>
      </c>
      <c r="F637" s="245" t="s">
        <v>884</v>
      </c>
      <c r="G637" s="242"/>
      <c r="H637" s="244" t="s">
        <v>1</v>
      </c>
      <c r="I637" s="246"/>
      <c r="J637" s="242"/>
      <c r="K637" s="242"/>
      <c r="L637" s="247"/>
      <c r="M637" s="248"/>
      <c r="N637" s="249"/>
      <c r="O637" s="249"/>
      <c r="P637" s="249"/>
      <c r="Q637" s="249"/>
      <c r="R637" s="249"/>
      <c r="S637" s="249"/>
      <c r="T637" s="250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1" t="s">
        <v>176</v>
      </c>
      <c r="AU637" s="251" t="s">
        <v>92</v>
      </c>
      <c r="AV637" s="13" t="s">
        <v>90</v>
      </c>
      <c r="AW637" s="13" t="s">
        <v>36</v>
      </c>
      <c r="AX637" s="13" t="s">
        <v>83</v>
      </c>
      <c r="AY637" s="251" t="s">
        <v>266</v>
      </c>
    </row>
    <row r="638" s="13" customFormat="1">
      <c r="A638" s="13"/>
      <c r="B638" s="241"/>
      <c r="C638" s="242"/>
      <c r="D638" s="243" t="s">
        <v>176</v>
      </c>
      <c r="E638" s="244" t="s">
        <v>1</v>
      </c>
      <c r="F638" s="245" t="s">
        <v>421</v>
      </c>
      <c r="G638" s="242"/>
      <c r="H638" s="244" t="s">
        <v>1</v>
      </c>
      <c r="I638" s="246"/>
      <c r="J638" s="242"/>
      <c r="K638" s="242"/>
      <c r="L638" s="247"/>
      <c r="M638" s="248"/>
      <c r="N638" s="249"/>
      <c r="O638" s="249"/>
      <c r="P638" s="249"/>
      <c r="Q638" s="249"/>
      <c r="R638" s="249"/>
      <c r="S638" s="249"/>
      <c r="T638" s="250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1" t="s">
        <v>176</v>
      </c>
      <c r="AU638" s="251" t="s">
        <v>92</v>
      </c>
      <c r="AV638" s="13" t="s">
        <v>90</v>
      </c>
      <c r="AW638" s="13" t="s">
        <v>36</v>
      </c>
      <c r="AX638" s="13" t="s">
        <v>83</v>
      </c>
      <c r="AY638" s="251" t="s">
        <v>266</v>
      </c>
    </row>
    <row r="639" s="14" customFormat="1">
      <c r="A639" s="14"/>
      <c r="B639" s="252"/>
      <c r="C639" s="253"/>
      <c r="D639" s="243" t="s">
        <v>176</v>
      </c>
      <c r="E639" s="254" t="s">
        <v>1</v>
      </c>
      <c r="F639" s="255" t="s">
        <v>889</v>
      </c>
      <c r="G639" s="253"/>
      <c r="H639" s="256">
        <v>66.019999999999996</v>
      </c>
      <c r="I639" s="257"/>
      <c r="J639" s="253"/>
      <c r="K639" s="253"/>
      <c r="L639" s="258"/>
      <c r="M639" s="259"/>
      <c r="N639" s="260"/>
      <c r="O639" s="260"/>
      <c r="P639" s="260"/>
      <c r="Q639" s="260"/>
      <c r="R639" s="260"/>
      <c r="S639" s="260"/>
      <c r="T639" s="261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62" t="s">
        <v>176</v>
      </c>
      <c r="AU639" s="262" t="s">
        <v>92</v>
      </c>
      <c r="AV639" s="14" t="s">
        <v>92</v>
      </c>
      <c r="AW639" s="14" t="s">
        <v>36</v>
      </c>
      <c r="AX639" s="14" t="s">
        <v>83</v>
      </c>
      <c r="AY639" s="262" t="s">
        <v>266</v>
      </c>
    </row>
    <row r="640" s="15" customFormat="1">
      <c r="A640" s="15"/>
      <c r="B640" s="263"/>
      <c r="C640" s="264"/>
      <c r="D640" s="243" t="s">
        <v>176</v>
      </c>
      <c r="E640" s="265" t="s">
        <v>1</v>
      </c>
      <c r="F640" s="266" t="s">
        <v>276</v>
      </c>
      <c r="G640" s="264"/>
      <c r="H640" s="267">
        <v>66.019999999999996</v>
      </c>
      <c r="I640" s="268"/>
      <c r="J640" s="264"/>
      <c r="K640" s="264"/>
      <c r="L640" s="269"/>
      <c r="M640" s="270"/>
      <c r="N640" s="271"/>
      <c r="O640" s="271"/>
      <c r="P640" s="271"/>
      <c r="Q640" s="271"/>
      <c r="R640" s="271"/>
      <c r="S640" s="271"/>
      <c r="T640" s="272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73" t="s">
        <v>176</v>
      </c>
      <c r="AU640" s="273" t="s">
        <v>92</v>
      </c>
      <c r="AV640" s="15" t="s">
        <v>114</v>
      </c>
      <c r="AW640" s="15" t="s">
        <v>36</v>
      </c>
      <c r="AX640" s="15" t="s">
        <v>90</v>
      </c>
      <c r="AY640" s="273" t="s">
        <v>266</v>
      </c>
    </row>
    <row r="641" s="2" customFormat="1" ht="44.25" customHeight="1">
      <c r="A641" s="39"/>
      <c r="B641" s="40"/>
      <c r="C641" s="228" t="s">
        <v>890</v>
      </c>
      <c r="D641" s="228" t="s">
        <v>268</v>
      </c>
      <c r="E641" s="229" t="s">
        <v>891</v>
      </c>
      <c r="F641" s="230" t="s">
        <v>892</v>
      </c>
      <c r="G641" s="231" t="s">
        <v>380</v>
      </c>
      <c r="H641" s="274"/>
      <c r="I641" s="233"/>
      <c r="J641" s="234">
        <f>ROUND(I641*H641,2)</f>
        <v>0</v>
      </c>
      <c r="K641" s="230" t="s">
        <v>272</v>
      </c>
      <c r="L641" s="45"/>
      <c r="M641" s="235" t="s">
        <v>1</v>
      </c>
      <c r="N641" s="236" t="s">
        <v>48</v>
      </c>
      <c r="O641" s="92"/>
      <c r="P641" s="237">
        <f>O641*H641</f>
        <v>0</v>
      </c>
      <c r="Q641" s="237">
        <v>0</v>
      </c>
      <c r="R641" s="237">
        <f>Q641*H641</f>
        <v>0</v>
      </c>
      <c r="S641" s="237">
        <v>0</v>
      </c>
      <c r="T641" s="238">
        <f>S641*H641</f>
        <v>0</v>
      </c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R641" s="239" t="s">
        <v>303</v>
      </c>
      <c r="AT641" s="239" t="s">
        <v>268</v>
      </c>
      <c r="AU641" s="239" t="s">
        <v>92</v>
      </c>
      <c r="AY641" s="18" t="s">
        <v>266</v>
      </c>
      <c r="BE641" s="240">
        <f>IF(N641="základní",J641,0)</f>
        <v>0</v>
      </c>
      <c r="BF641" s="240">
        <f>IF(N641="snížená",J641,0)</f>
        <v>0</v>
      </c>
      <c r="BG641" s="240">
        <f>IF(N641="zákl. přenesená",J641,0)</f>
        <v>0</v>
      </c>
      <c r="BH641" s="240">
        <f>IF(N641="sníž. přenesená",J641,0)</f>
        <v>0</v>
      </c>
      <c r="BI641" s="240">
        <f>IF(N641="nulová",J641,0)</f>
        <v>0</v>
      </c>
      <c r="BJ641" s="18" t="s">
        <v>90</v>
      </c>
      <c r="BK641" s="240">
        <f>ROUND(I641*H641,2)</f>
        <v>0</v>
      </c>
      <c r="BL641" s="18" t="s">
        <v>303</v>
      </c>
      <c r="BM641" s="239" t="s">
        <v>893</v>
      </c>
    </row>
    <row r="642" s="12" customFormat="1" ht="22.8" customHeight="1">
      <c r="A642" s="12"/>
      <c r="B642" s="212"/>
      <c r="C642" s="213"/>
      <c r="D642" s="214" t="s">
        <v>82</v>
      </c>
      <c r="E642" s="226" t="s">
        <v>894</v>
      </c>
      <c r="F642" s="226" t="s">
        <v>895</v>
      </c>
      <c r="G642" s="213"/>
      <c r="H642" s="213"/>
      <c r="I642" s="216"/>
      <c r="J642" s="227">
        <f>BK642</f>
        <v>0</v>
      </c>
      <c r="K642" s="213"/>
      <c r="L642" s="218"/>
      <c r="M642" s="219"/>
      <c r="N642" s="220"/>
      <c r="O642" s="220"/>
      <c r="P642" s="221">
        <f>SUM(P643:P718)</f>
        <v>0</v>
      </c>
      <c r="Q642" s="220"/>
      <c r="R642" s="221">
        <f>SUM(R643:R718)</f>
        <v>0</v>
      </c>
      <c r="S642" s="220"/>
      <c r="T642" s="222">
        <f>SUM(T643:T718)</f>
        <v>0</v>
      </c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R642" s="223" t="s">
        <v>92</v>
      </c>
      <c r="AT642" s="224" t="s">
        <v>82</v>
      </c>
      <c r="AU642" s="224" t="s">
        <v>90</v>
      </c>
      <c r="AY642" s="223" t="s">
        <v>266</v>
      </c>
      <c r="BK642" s="225">
        <f>SUM(BK643:BK718)</f>
        <v>0</v>
      </c>
    </row>
    <row r="643" s="2" customFormat="1" ht="37.8" customHeight="1">
      <c r="A643" s="39"/>
      <c r="B643" s="40"/>
      <c r="C643" s="228" t="s">
        <v>684</v>
      </c>
      <c r="D643" s="228" t="s">
        <v>268</v>
      </c>
      <c r="E643" s="229" t="s">
        <v>896</v>
      </c>
      <c r="F643" s="230" t="s">
        <v>897</v>
      </c>
      <c r="G643" s="231" t="s">
        <v>271</v>
      </c>
      <c r="H643" s="232">
        <v>33.975000000000001</v>
      </c>
      <c r="I643" s="233"/>
      <c r="J643" s="234">
        <f>ROUND(I643*H643,2)</f>
        <v>0</v>
      </c>
      <c r="K643" s="230" t="s">
        <v>272</v>
      </c>
      <c r="L643" s="45"/>
      <c r="M643" s="235" t="s">
        <v>1</v>
      </c>
      <c r="N643" s="236" t="s">
        <v>48</v>
      </c>
      <c r="O643" s="92"/>
      <c r="P643" s="237">
        <f>O643*H643</f>
        <v>0</v>
      </c>
      <c r="Q643" s="237">
        <v>0</v>
      </c>
      <c r="R643" s="237">
        <f>Q643*H643</f>
        <v>0</v>
      </c>
      <c r="S643" s="237">
        <v>0</v>
      </c>
      <c r="T643" s="238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9" t="s">
        <v>303</v>
      </c>
      <c r="AT643" s="239" t="s">
        <v>268</v>
      </c>
      <c r="AU643" s="239" t="s">
        <v>92</v>
      </c>
      <c r="AY643" s="18" t="s">
        <v>266</v>
      </c>
      <c r="BE643" s="240">
        <f>IF(N643="základní",J643,0)</f>
        <v>0</v>
      </c>
      <c r="BF643" s="240">
        <f>IF(N643="snížená",J643,0)</f>
        <v>0</v>
      </c>
      <c r="BG643" s="240">
        <f>IF(N643="zákl. přenesená",J643,0)</f>
        <v>0</v>
      </c>
      <c r="BH643" s="240">
        <f>IF(N643="sníž. přenesená",J643,0)</f>
        <v>0</v>
      </c>
      <c r="BI643" s="240">
        <f>IF(N643="nulová",J643,0)</f>
        <v>0</v>
      </c>
      <c r="BJ643" s="18" t="s">
        <v>90</v>
      </c>
      <c r="BK643" s="240">
        <f>ROUND(I643*H643,2)</f>
        <v>0</v>
      </c>
      <c r="BL643" s="18" t="s">
        <v>303</v>
      </c>
      <c r="BM643" s="239" t="s">
        <v>898</v>
      </c>
    </row>
    <row r="644" s="2" customFormat="1" ht="16.5" customHeight="1">
      <c r="A644" s="39"/>
      <c r="B644" s="40"/>
      <c r="C644" s="292" t="s">
        <v>899</v>
      </c>
      <c r="D644" s="292" t="s">
        <v>580</v>
      </c>
      <c r="E644" s="293" t="s">
        <v>851</v>
      </c>
      <c r="F644" s="294" t="s">
        <v>852</v>
      </c>
      <c r="G644" s="295" t="s">
        <v>360</v>
      </c>
      <c r="H644" s="296">
        <v>0.010999999999999999</v>
      </c>
      <c r="I644" s="297"/>
      <c r="J644" s="298">
        <f>ROUND(I644*H644,2)</f>
        <v>0</v>
      </c>
      <c r="K644" s="294" t="s">
        <v>272</v>
      </c>
      <c r="L644" s="299"/>
      <c r="M644" s="300" t="s">
        <v>1</v>
      </c>
      <c r="N644" s="301" t="s">
        <v>48</v>
      </c>
      <c r="O644" s="92"/>
      <c r="P644" s="237">
        <f>O644*H644</f>
        <v>0</v>
      </c>
      <c r="Q644" s="237">
        <v>0</v>
      </c>
      <c r="R644" s="237">
        <f>Q644*H644</f>
        <v>0</v>
      </c>
      <c r="S644" s="237">
        <v>0</v>
      </c>
      <c r="T644" s="238">
        <f>S644*H644</f>
        <v>0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239" t="s">
        <v>335</v>
      </c>
      <c r="AT644" s="239" t="s">
        <v>580</v>
      </c>
      <c r="AU644" s="239" t="s">
        <v>92</v>
      </c>
      <c r="AY644" s="18" t="s">
        <v>266</v>
      </c>
      <c r="BE644" s="240">
        <f>IF(N644="základní",J644,0)</f>
        <v>0</v>
      </c>
      <c r="BF644" s="240">
        <f>IF(N644="snížená",J644,0)</f>
        <v>0</v>
      </c>
      <c r="BG644" s="240">
        <f>IF(N644="zákl. přenesená",J644,0)</f>
        <v>0</v>
      </c>
      <c r="BH644" s="240">
        <f>IF(N644="sníž. přenesená",J644,0)</f>
        <v>0</v>
      </c>
      <c r="BI644" s="240">
        <f>IF(N644="nulová",J644,0)</f>
        <v>0</v>
      </c>
      <c r="BJ644" s="18" t="s">
        <v>90</v>
      </c>
      <c r="BK644" s="240">
        <f>ROUND(I644*H644,2)</f>
        <v>0</v>
      </c>
      <c r="BL644" s="18" t="s">
        <v>303</v>
      </c>
      <c r="BM644" s="239" t="s">
        <v>900</v>
      </c>
    </row>
    <row r="645" s="14" customFormat="1">
      <c r="A645" s="14"/>
      <c r="B645" s="252"/>
      <c r="C645" s="253"/>
      <c r="D645" s="243" t="s">
        <v>176</v>
      </c>
      <c r="E645" s="254" t="s">
        <v>1</v>
      </c>
      <c r="F645" s="255" t="s">
        <v>901</v>
      </c>
      <c r="G645" s="253"/>
      <c r="H645" s="256">
        <v>0.010999999999999999</v>
      </c>
      <c r="I645" s="257"/>
      <c r="J645" s="253"/>
      <c r="K645" s="253"/>
      <c r="L645" s="258"/>
      <c r="M645" s="259"/>
      <c r="N645" s="260"/>
      <c r="O645" s="260"/>
      <c r="P645" s="260"/>
      <c r="Q645" s="260"/>
      <c r="R645" s="260"/>
      <c r="S645" s="260"/>
      <c r="T645" s="261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2" t="s">
        <v>176</v>
      </c>
      <c r="AU645" s="262" t="s">
        <v>92</v>
      </c>
      <c r="AV645" s="14" t="s">
        <v>92</v>
      </c>
      <c r="AW645" s="14" t="s">
        <v>36</v>
      </c>
      <c r="AX645" s="14" t="s">
        <v>83</v>
      </c>
      <c r="AY645" s="262" t="s">
        <v>266</v>
      </c>
    </row>
    <row r="646" s="15" customFormat="1">
      <c r="A646" s="15"/>
      <c r="B646" s="263"/>
      <c r="C646" s="264"/>
      <c r="D646" s="243" t="s">
        <v>176</v>
      </c>
      <c r="E646" s="265" t="s">
        <v>1</v>
      </c>
      <c r="F646" s="266" t="s">
        <v>276</v>
      </c>
      <c r="G646" s="264"/>
      <c r="H646" s="267">
        <v>0.010999999999999999</v>
      </c>
      <c r="I646" s="268"/>
      <c r="J646" s="264"/>
      <c r="K646" s="264"/>
      <c r="L646" s="269"/>
      <c r="M646" s="270"/>
      <c r="N646" s="271"/>
      <c r="O646" s="271"/>
      <c r="P646" s="271"/>
      <c r="Q646" s="271"/>
      <c r="R646" s="271"/>
      <c r="S646" s="271"/>
      <c r="T646" s="272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73" t="s">
        <v>176</v>
      </c>
      <c r="AU646" s="273" t="s">
        <v>92</v>
      </c>
      <c r="AV646" s="15" t="s">
        <v>114</v>
      </c>
      <c r="AW646" s="15" t="s">
        <v>36</v>
      </c>
      <c r="AX646" s="15" t="s">
        <v>90</v>
      </c>
      <c r="AY646" s="273" t="s">
        <v>266</v>
      </c>
    </row>
    <row r="647" s="2" customFormat="1" ht="24.15" customHeight="1">
      <c r="A647" s="39"/>
      <c r="B647" s="40"/>
      <c r="C647" s="228" t="s">
        <v>688</v>
      </c>
      <c r="D647" s="228" t="s">
        <v>268</v>
      </c>
      <c r="E647" s="229" t="s">
        <v>902</v>
      </c>
      <c r="F647" s="230" t="s">
        <v>903</v>
      </c>
      <c r="G647" s="231" t="s">
        <v>271</v>
      </c>
      <c r="H647" s="232">
        <v>33.975000000000001</v>
      </c>
      <c r="I647" s="233"/>
      <c r="J647" s="234">
        <f>ROUND(I647*H647,2)</f>
        <v>0</v>
      </c>
      <c r="K647" s="230" t="s">
        <v>272</v>
      </c>
      <c r="L647" s="45"/>
      <c r="M647" s="235" t="s">
        <v>1</v>
      </c>
      <c r="N647" s="236" t="s">
        <v>48</v>
      </c>
      <c r="O647" s="92"/>
      <c r="P647" s="237">
        <f>O647*H647</f>
        <v>0</v>
      </c>
      <c r="Q647" s="237">
        <v>0</v>
      </c>
      <c r="R647" s="237">
        <f>Q647*H647</f>
        <v>0</v>
      </c>
      <c r="S647" s="237">
        <v>0</v>
      </c>
      <c r="T647" s="238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9" t="s">
        <v>303</v>
      </c>
      <c r="AT647" s="239" t="s">
        <v>268</v>
      </c>
      <c r="AU647" s="239" t="s">
        <v>92</v>
      </c>
      <c r="AY647" s="18" t="s">
        <v>266</v>
      </c>
      <c r="BE647" s="240">
        <f>IF(N647="základní",J647,0)</f>
        <v>0</v>
      </c>
      <c r="BF647" s="240">
        <f>IF(N647="snížená",J647,0)</f>
        <v>0</v>
      </c>
      <c r="BG647" s="240">
        <f>IF(N647="zákl. přenesená",J647,0)</f>
        <v>0</v>
      </c>
      <c r="BH647" s="240">
        <f>IF(N647="sníž. přenesená",J647,0)</f>
        <v>0</v>
      </c>
      <c r="BI647" s="240">
        <f>IF(N647="nulová",J647,0)</f>
        <v>0</v>
      </c>
      <c r="BJ647" s="18" t="s">
        <v>90</v>
      </c>
      <c r="BK647" s="240">
        <f>ROUND(I647*H647,2)</f>
        <v>0</v>
      </c>
      <c r="BL647" s="18" t="s">
        <v>303</v>
      </c>
      <c r="BM647" s="239" t="s">
        <v>904</v>
      </c>
    </row>
    <row r="648" s="2" customFormat="1" ht="37.8" customHeight="1">
      <c r="A648" s="39"/>
      <c r="B648" s="40"/>
      <c r="C648" s="292" t="s">
        <v>905</v>
      </c>
      <c r="D648" s="292" t="s">
        <v>580</v>
      </c>
      <c r="E648" s="293" t="s">
        <v>906</v>
      </c>
      <c r="F648" s="294" t="s">
        <v>907</v>
      </c>
      <c r="G648" s="295" t="s">
        <v>271</v>
      </c>
      <c r="H648" s="296">
        <v>39.597999999999999</v>
      </c>
      <c r="I648" s="297"/>
      <c r="J648" s="298">
        <f>ROUND(I648*H648,2)</f>
        <v>0</v>
      </c>
      <c r="K648" s="294" t="s">
        <v>272</v>
      </c>
      <c r="L648" s="299"/>
      <c r="M648" s="300" t="s">
        <v>1</v>
      </c>
      <c r="N648" s="301" t="s">
        <v>48</v>
      </c>
      <c r="O648" s="92"/>
      <c r="P648" s="237">
        <f>O648*H648</f>
        <v>0</v>
      </c>
      <c r="Q648" s="237">
        <v>0</v>
      </c>
      <c r="R648" s="237">
        <f>Q648*H648</f>
        <v>0</v>
      </c>
      <c r="S648" s="237">
        <v>0</v>
      </c>
      <c r="T648" s="238">
        <f>S648*H648</f>
        <v>0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239" t="s">
        <v>335</v>
      </c>
      <c r="AT648" s="239" t="s">
        <v>580</v>
      </c>
      <c r="AU648" s="239" t="s">
        <v>92</v>
      </c>
      <c r="AY648" s="18" t="s">
        <v>266</v>
      </c>
      <c r="BE648" s="240">
        <f>IF(N648="základní",J648,0)</f>
        <v>0</v>
      </c>
      <c r="BF648" s="240">
        <f>IF(N648="snížená",J648,0)</f>
        <v>0</v>
      </c>
      <c r="BG648" s="240">
        <f>IF(N648="zákl. přenesená",J648,0)</f>
        <v>0</v>
      </c>
      <c r="BH648" s="240">
        <f>IF(N648="sníž. přenesená",J648,0)</f>
        <v>0</v>
      </c>
      <c r="BI648" s="240">
        <f>IF(N648="nulová",J648,0)</f>
        <v>0</v>
      </c>
      <c r="BJ648" s="18" t="s">
        <v>90</v>
      </c>
      <c r="BK648" s="240">
        <f>ROUND(I648*H648,2)</f>
        <v>0</v>
      </c>
      <c r="BL648" s="18" t="s">
        <v>303</v>
      </c>
      <c r="BM648" s="239" t="s">
        <v>908</v>
      </c>
    </row>
    <row r="649" s="14" customFormat="1">
      <c r="A649" s="14"/>
      <c r="B649" s="252"/>
      <c r="C649" s="253"/>
      <c r="D649" s="243" t="s">
        <v>176</v>
      </c>
      <c r="E649" s="254" t="s">
        <v>1</v>
      </c>
      <c r="F649" s="255" t="s">
        <v>909</v>
      </c>
      <c r="G649" s="253"/>
      <c r="H649" s="256">
        <v>39.597999999999999</v>
      </c>
      <c r="I649" s="257"/>
      <c r="J649" s="253"/>
      <c r="K649" s="253"/>
      <c r="L649" s="258"/>
      <c r="M649" s="259"/>
      <c r="N649" s="260"/>
      <c r="O649" s="260"/>
      <c r="P649" s="260"/>
      <c r="Q649" s="260"/>
      <c r="R649" s="260"/>
      <c r="S649" s="260"/>
      <c r="T649" s="261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62" t="s">
        <v>176</v>
      </c>
      <c r="AU649" s="262" t="s">
        <v>92</v>
      </c>
      <c r="AV649" s="14" t="s">
        <v>92</v>
      </c>
      <c r="AW649" s="14" t="s">
        <v>36</v>
      </c>
      <c r="AX649" s="14" t="s">
        <v>83</v>
      </c>
      <c r="AY649" s="262" t="s">
        <v>266</v>
      </c>
    </row>
    <row r="650" s="15" customFormat="1">
      <c r="A650" s="15"/>
      <c r="B650" s="263"/>
      <c r="C650" s="264"/>
      <c r="D650" s="243" t="s">
        <v>176</v>
      </c>
      <c r="E650" s="265" t="s">
        <v>1</v>
      </c>
      <c r="F650" s="266" t="s">
        <v>276</v>
      </c>
      <c r="G650" s="264"/>
      <c r="H650" s="267">
        <v>39.597999999999999</v>
      </c>
      <c r="I650" s="268"/>
      <c r="J650" s="264"/>
      <c r="K650" s="264"/>
      <c r="L650" s="269"/>
      <c r="M650" s="270"/>
      <c r="N650" s="271"/>
      <c r="O650" s="271"/>
      <c r="P650" s="271"/>
      <c r="Q650" s="271"/>
      <c r="R650" s="271"/>
      <c r="S650" s="271"/>
      <c r="T650" s="272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73" t="s">
        <v>176</v>
      </c>
      <c r="AU650" s="273" t="s">
        <v>92</v>
      </c>
      <c r="AV650" s="15" t="s">
        <v>114</v>
      </c>
      <c r="AW650" s="15" t="s">
        <v>36</v>
      </c>
      <c r="AX650" s="15" t="s">
        <v>90</v>
      </c>
      <c r="AY650" s="273" t="s">
        <v>266</v>
      </c>
    </row>
    <row r="651" s="2" customFormat="1" ht="37.8" customHeight="1">
      <c r="A651" s="39"/>
      <c r="B651" s="40"/>
      <c r="C651" s="228" t="s">
        <v>694</v>
      </c>
      <c r="D651" s="228" t="s">
        <v>268</v>
      </c>
      <c r="E651" s="229" t="s">
        <v>910</v>
      </c>
      <c r="F651" s="230" t="s">
        <v>911</v>
      </c>
      <c r="G651" s="231" t="s">
        <v>271</v>
      </c>
      <c r="H651" s="232">
        <v>483.63600000000002</v>
      </c>
      <c r="I651" s="233"/>
      <c r="J651" s="234">
        <f>ROUND(I651*H651,2)</f>
        <v>0</v>
      </c>
      <c r="K651" s="230" t="s">
        <v>272</v>
      </c>
      <c r="L651" s="45"/>
      <c r="M651" s="235" t="s">
        <v>1</v>
      </c>
      <c r="N651" s="236" t="s">
        <v>48</v>
      </c>
      <c r="O651" s="92"/>
      <c r="P651" s="237">
        <f>O651*H651</f>
        <v>0</v>
      </c>
      <c r="Q651" s="237">
        <v>0</v>
      </c>
      <c r="R651" s="237">
        <f>Q651*H651</f>
        <v>0</v>
      </c>
      <c r="S651" s="237">
        <v>0</v>
      </c>
      <c r="T651" s="238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9" t="s">
        <v>303</v>
      </c>
      <c r="AT651" s="239" t="s">
        <v>268</v>
      </c>
      <c r="AU651" s="239" t="s">
        <v>92</v>
      </c>
      <c r="AY651" s="18" t="s">
        <v>266</v>
      </c>
      <c r="BE651" s="240">
        <f>IF(N651="základní",J651,0)</f>
        <v>0</v>
      </c>
      <c r="BF651" s="240">
        <f>IF(N651="snížená",J651,0)</f>
        <v>0</v>
      </c>
      <c r="BG651" s="240">
        <f>IF(N651="zákl. přenesená",J651,0)</f>
        <v>0</v>
      </c>
      <c r="BH651" s="240">
        <f>IF(N651="sníž. přenesená",J651,0)</f>
        <v>0</v>
      </c>
      <c r="BI651" s="240">
        <f>IF(N651="nulová",J651,0)</f>
        <v>0</v>
      </c>
      <c r="BJ651" s="18" t="s">
        <v>90</v>
      </c>
      <c r="BK651" s="240">
        <f>ROUND(I651*H651,2)</f>
        <v>0</v>
      </c>
      <c r="BL651" s="18" t="s">
        <v>303</v>
      </c>
      <c r="BM651" s="239" t="s">
        <v>912</v>
      </c>
    </row>
    <row r="652" s="2" customFormat="1" ht="33" customHeight="1">
      <c r="A652" s="39"/>
      <c r="B652" s="40"/>
      <c r="C652" s="292" t="s">
        <v>913</v>
      </c>
      <c r="D652" s="292" t="s">
        <v>580</v>
      </c>
      <c r="E652" s="293" t="s">
        <v>914</v>
      </c>
      <c r="F652" s="294" t="s">
        <v>915</v>
      </c>
      <c r="G652" s="295" t="s">
        <v>271</v>
      </c>
      <c r="H652" s="296">
        <v>94.599000000000004</v>
      </c>
      <c r="I652" s="297"/>
      <c r="J652" s="298">
        <f>ROUND(I652*H652,2)</f>
        <v>0</v>
      </c>
      <c r="K652" s="294" t="s">
        <v>1</v>
      </c>
      <c r="L652" s="299"/>
      <c r="M652" s="300" t="s">
        <v>1</v>
      </c>
      <c r="N652" s="301" t="s">
        <v>48</v>
      </c>
      <c r="O652" s="92"/>
      <c r="P652" s="237">
        <f>O652*H652</f>
        <v>0</v>
      </c>
      <c r="Q652" s="237">
        <v>0</v>
      </c>
      <c r="R652" s="237">
        <f>Q652*H652</f>
        <v>0</v>
      </c>
      <c r="S652" s="237">
        <v>0</v>
      </c>
      <c r="T652" s="238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39" t="s">
        <v>335</v>
      </c>
      <c r="AT652" s="239" t="s">
        <v>580</v>
      </c>
      <c r="AU652" s="239" t="s">
        <v>92</v>
      </c>
      <c r="AY652" s="18" t="s">
        <v>266</v>
      </c>
      <c r="BE652" s="240">
        <f>IF(N652="základní",J652,0)</f>
        <v>0</v>
      </c>
      <c r="BF652" s="240">
        <f>IF(N652="snížená",J652,0)</f>
        <v>0</v>
      </c>
      <c r="BG652" s="240">
        <f>IF(N652="zákl. přenesená",J652,0)</f>
        <v>0</v>
      </c>
      <c r="BH652" s="240">
        <f>IF(N652="sníž. přenesená",J652,0)</f>
        <v>0</v>
      </c>
      <c r="BI652" s="240">
        <f>IF(N652="nulová",J652,0)</f>
        <v>0</v>
      </c>
      <c r="BJ652" s="18" t="s">
        <v>90</v>
      </c>
      <c r="BK652" s="240">
        <f>ROUND(I652*H652,2)</f>
        <v>0</v>
      </c>
      <c r="BL652" s="18" t="s">
        <v>303</v>
      </c>
      <c r="BM652" s="239" t="s">
        <v>916</v>
      </c>
    </row>
    <row r="653" s="13" customFormat="1">
      <c r="A653" s="13"/>
      <c r="B653" s="241"/>
      <c r="C653" s="242"/>
      <c r="D653" s="243" t="s">
        <v>176</v>
      </c>
      <c r="E653" s="244" t="s">
        <v>1</v>
      </c>
      <c r="F653" s="245" t="s">
        <v>525</v>
      </c>
      <c r="G653" s="242"/>
      <c r="H653" s="244" t="s">
        <v>1</v>
      </c>
      <c r="I653" s="246"/>
      <c r="J653" s="242"/>
      <c r="K653" s="242"/>
      <c r="L653" s="247"/>
      <c r="M653" s="248"/>
      <c r="N653" s="249"/>
      <c r="O653" s="249"/>
      <c r="P653" s="249"/>
      <c r="Q653" s="249"/>
      <c r="R653" s="249"/>
      <c r="S653" s="249"/>
      <c r="T653" s="250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1" t="s">
        <v>176</v>
      </c>
      <c r="AU653" s="251" t="s">
        <v>92</v>
      </c>
      <c r="AV653" s="13" t="s">
        <v>90</v>
      </c>
      <c r="AW653" s="13" t="s">
        <v>36</v>
      </c>
      <c r="AX653" s="13" t="s">
        <v>83</v>
      </c>
      <c r="AY653" s="251" t="s">
        <v>266</v>
      </c>
    </row>
    <row r="654" s="13" customFormat="1">
      <c r="A654" s="13"/>
      <c r="B654" s="241"/>
      <c r="C654" s="242"/>
      <c r="D654" s="243" t="s">
        <v>176</v>
      </c>
      <c r="E654" s="244" t="s">
        <v>1</v>
      </c>
      <c r="F654" s="245" t="s">
        <v>917</v>
      </c>
      <c r="G654" s="242"/>
      <c r="H654" s="244" t="s">
        <v>1</v>
      </c>
      <c r="I654" s="246"/>
      <c r="J654" s="242"/>
      <c r="K654" s="242"/>
      <c r="L654" s="247"/>
      <c r="M654" s="248"/>
      <c r="N654" s="249"/>
      <c r="O654" s="249"/>
      <c r="P654" s="249"/>
      <c r="Q654" s="249"/>
      <c r="R654" s="249"/>
      <c r="S654" s="249"/>
      <c r="T654" s="250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1" t="s">
        <v>176</v>
      </c>
      <c r="AU654" s="251" t="s">
        <v>92</v>
      </c>
      <c r="AV654" s="13" t="s">
        <v>90</v>
      </c>
      <c r="AW654" s="13" t="s">
        <v>36</v>
      </c>
      <c r="AX654" s="13" t="s">
        <v>83</v>
      </c>
      <c r="AY654" s="251" t="s">
        <v>266</v>
      </c>
    </row>
    <row r="655" s="13" customFormat="1">
      <c r="A655" s="13"/>
      <c r="B655" s="241"/>
      <c r="C655" s="242"/>
      <c r="D655" s="243" t="s">
        <v>176</v>
      </c>
      <c r="E655" s="244" t="s">
        <v>1</v>
      </c>
      <c r="F655" s="245" t="s">
        <v>918</v>
      </c>
      <c r="G655" s="242"/>
      <c r="H655" s="244" t="s">
        <v>1</v>
      </c>
      <c r="I655" s="246"/>
      <c r="J655" s="242"/>
      <c r="K655" s="242"/>
      <c r="L655" s="247"/>
      <c r="M655" s="248"/>
      <c r="N655" s="249"/>
      <c r="O655" s="249"/>
      <c r="P655" s="249"/>
      <c r="Q655" s="249"/>
      <c r="R655" s="249"/>
      <c r="S655" s="249"/>
      <c r="T655" s="250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1" t="s">
        <v>176</v>
      </c>
      <c r="AU655" s="251" t="s">
        <v>92</v>
      </c>
      <c r="AV655" s="13" t="s">
        <v>90</v>
      </c>
      <c r="AW655" s="13" t="s">
        <v>36</v>
      </c>
      <c r="AX655" s="13" t="s">
        <v>83</v>
      </c>
      <c r="AY655" s="251" t="s">
        <v>266</v>
      </c>
    </row>
    <row r="656" s="15" customFormat="1">
      <c r="A656" s="15"/>
      <c r="B656" s="263"/>
      <c r="C656" s="264"/>
      <c r="D656" s="243" t="s">
        <v>176</v>
      </c>
      <c r="E656" s="265" t="s">
        <v>1</v>
      </c>
      <c r="F656" s="266" t="s">
        <v>276</v>
      </c>
      <c r="G656" s="264"/>
      <c r="H656" s="267">
        <v>0</v>
      </c>
      <c r="I656" s="268"/>
      <c r="J656" s="264"/>
      <c r="K656" s="264"/>
      <c r="L656" s="269"/>
      <c r="M656" s="270"/>
      <c r="N656" s="271"/>
      <c r="O656" s="271"/>
      <c r="P656" s="271"/>
      <c r="Q656" s="271"/>
      <c r="R656" s="271"/>
      <c r="S656" s="271"/>
      <c r="T656" s="272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73" t="s">
        <v>176</v>
      </c>
      <c r="AU656" s="273" t="s">
        <v>92</v>
      </c>
      <c r="AV656" s="15" t="s">
        <v>114</v>
      </c>
      <c r="AW656" s="15" t="s">
        <v>36</v>
      </c>
      <c r="AX656" s="15" t="s">
        <v>83</v>
      </c>
      <c r="AY656" s="273" t="s">
        <v>266</v>
      </c>
    </row>
    <row r="657" s="14" customFormat="1">
      <c r="A657" s="14"/>
      <c r="B657" s="252"/>
      <c r="C657" s="253"/>
      <c r="D657" s="243" t="s">
        <v>176</v>
      </c>
      <c r="E657" s="254" t="s">
        <v>1</v>
      </c>
      <c r="F657" s="255" t="s">
        <v>919</v>
      </c>
      <c r="G657" s="253"/>
      <c r="H657" s="256">
        <v>94.599000000000004</v>
      </c>
      <c r="I657" s="257"/>
      <c r="J657" s="253"/>
      <c r="K657" s="253"/>
      <c r="L657" s="258"/>
      <c r="M657" s="259"/>
      <c r="N657" s="260"/>
      <c r="O657" s="260"/>
      <c r="P657" s="260"/>
      <c r="Q657" s="260"/>
      <c r="R657" s="260"/>
      <c r="S657" s="260"/>
      <c r="T657" s="261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2" t="s">
        <v>176</v>
      </c>
      <c r="AU657" s="262" t="s">
        <v>92</v>
      </c>
      <c r="AV657" s="14" t="s">
        <v>92</v>
      </c>
      <c r="AW657" s="14" t="s">
        <v>36</v>
      </c>
      <c r="AX657" s="14" t="s">
        <v>83</v>
      </c>
      <c r="AY657" s="262" t="s">
        <v>266</v>
      </c>
    </row>
    <row r="658" s="15" customFormat="1">
      <c r="A658" s="15"/>
      <c r="B658" s="263"/>
      <c r="C658" s="264"/>
      <c r="D658" s="243" t="s">
        <v>176</v>
      </c>
      <c r="E658" s="265" t="s">
        <v>1</v>
      </c>
      <c r="F658" s="266" t="s">
        <v>276</v>
      </c>
      <c r="G658" s="264"/>
      <c r="H658" s="267">
        <v>94.599000000000004</v>
      </c>
      <c r="I658" s="268"/>
      <c r="J658" s="264"/>
      <c r="K658" s="264"/>
      <c r="L658" s="269"/>
      <c r="M658" s="270"/>
      <c r="N658" s="271"/>
      <c r="O658" s="271"/>
      <c r="P658" s="271"/>
      <c r="Q658" s="271"/>
      <c r="R658" s="271"/>
      <c r="S658" s="271"/>
      <c r="T658" s="272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73" t="s">
        <v>176</v>
      </c>
      <c r="AU658" s="273" t="s">
        <v>92</v>
      </c>
      <c r="AV658" s="15" t="s">
        <v>114</v>
      </c>
      <c r="AW658" s="15" t="s">
        <v>36</v>
      </c>
      <c r="AX658" s="15" t="s">
        <v>90</v>
      </c>
      <c r="AY658" s="273" t="s">
        <v>266</v>
      </c>
    </row>
    <row r="659" s="2" customFormat="1" ht="33" customHeight="1">
      <c r="A659" s="39"/>
      <c r="B659" s="40"/>
      <c r="C659" s="292" t="s">
        <v>697</v>
      </c>
      <c r="D659" s="292" t="s">
        <v>580</v>
      </c>
      <c r="E659" s="293" t="s">
        <v>920</v>
      </c>
      <c r="F659" s="294" t="s">
        <v>921</v>
      </c>
      <c r="G659" s="295" t="s">
        <v>271</v>
      </c>
      <c r="H659" s="296">
        <v>468.87799999999999</v>
      </c>
      <c r="I659" s="297"/>
      <c r="J659" s="298">
        <f>ROUND(I659*H659,2)</f>
        <v>0</v>
      </c>
      <c r="K659" s="294" t="s">
        <v>272</v>
      </c>
      <c r="L659" s="299"/>
      <c r="M659" s="300" t="s">
        <v>1</v>
      </c>
      <c r="N659" s="301" t="s">
        <v>48</v>
      </c>
      <c r="O659" s="92"/>
      <c r="P659" s="237">
        <f>O659*H659</f>
        <v>0</v>
      </c>
      <c r="Q659" s="237">
        <v>0</v>
      </c>
      <c r="R659" s="237">
        <f>Q659*H659</f>
        <v>0</v>
      </c>
      <c r="S659" s="237">
        <v>0</v>
      </c>
      <c r="T659" s="238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9" t="s">
        <v>335</v>
      </c>
      <c r="AT659" s="239" t="s">
        <v>580</v>
      </c>
      <c r="AU659" s="239" t="s">
        <v>92</v>
      </c>
      <c r="AY659" s="18" t="s">
        <v>266</v>
      </c>
      <c r="BE659" s="240">
        <f>IF(N659="základní",J659,0)</f>
        <v>0</v>
      </c>
      <c r="BF659" s="240">
        <f>IF(N659="snížená",J659,0)</f>
        <v>0</v>
      </c>
      <c r="BG659" s="240">
        <f>IF(N659="zákl. přenesená",J659,0)</f>
        <v>0</v>
      </c>
      <c r="BH659" s="240">
        <f>IF(N659="sníž. přenesená",J659,0)</f>
        <v>0</v>
      </c>
      <c r="BI659" s="240">
        <f>IF(N659="nulová",J659,0)</f>
        <v>0</v>
      </c>
      <c r="BJ659" s="18" t="s">
        <v>90</v>
      </c>
      <c r="BK659" s="240">
        <f>ROUND(I659*H659,2)</f>
        <v>0</v>
      </c>
      <c r="BL659" s="18" t="s">
        <v>303</v>
      </c>
      <c r="BM659" s="239" t="s">
        <v>922</v>
      </c>
    </row>
    <row r="660" s="13" customFormat="1">
      <c r="A660" s="13"/>
      <c r="B660" s="241"/>
      <c r="C660" s="242"/>
      <c r="D660" s="243" t="s">
        <v>176</v>
      </c>
      <c r="E660" s="244" t="s">
        <v>1</v>
      </c>
      <c r="F660" s="245" t="s">
        <v>923</v>
      </c>
      <c r="G660" s="242"/>
      <c r="H660" s="244" t="s">
        <v>1</v>
      </c>
      <c r="I660" s="246"/>
      <c r="J660" s="242"/>
      <c r="K660" s="242"/>
      <c r="L660" s="247"/>
      <c r="M660" s="248"/>
      <c r="N660" s="249"/>
      <c r="O660" s="249"/>
      <c r="P660" s="249"/>
      <c r="Q660" s="249"/>
      <c r="R660" s="249"/>
      <c r="S660" s="249"/>
      <c r="T660" s="25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1" t="s">
        <v>176</v>
      </c>
      <c r="AU660" s="251" t="s">
        <v>92</v>
      </c>
      <c r="AV660" s="13" t="s">
        <v>90</v>
      </c>
      <c r="AW660" s="13" t="s">
        <v>36</v>
      </c>
      <c r="AX660" s="13" t="s">
        <v>83</v>
      </c>
      <c r="AY660" s="251" t="s">
        <v>266</v>
      </c>
    </row>
    <row r="661" s="13" customFormat="1">
      <c r="A661" s="13"/>
      <c r="B661" s="241"/>
      <c r="C661" s="242"/>
      <c r="D661" s="243" t="s">
        <v>176</v>
      </c>
      <c r="E661" s="244" t="s">
        <v>1</v>
      </c>
      <c r="F661" s="245" t="s">
        <v>924</v>
      </c>
      <c r="G661" s="242"/>
      <c r="H661" s="244" t="s">
        <v>1</v>
      </c>
      <c r="I661" s="246"/>
      <c r="J661" s="242"/>
      <c r="K661" s="242"/>
      <c r="L661" s="247"/>
      <c r="M661" s="248"/>
      <c r="N661" s="249"/>
      <c r="O661" s="249"/>
      <c r="P661" s="249"/>
      <c r="Q661" s="249"/>
      <c r="R661" s="249"/>
      <c r="S661" s="249"/>
      <c r="T661" s="25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1" t="s">
        <v>176</v>
      </c>
      <c r="AU661" s="251" t="s">
        <v>92</v>
      </c>
      <c r="AV661" s="13" t="s">
        <v>90</v>
      </c>
      <c r="AW661" s="13" t="s">
        <v>36</v>
      </c>
      <c r="AX661" s="13" t="s">
        <v>83</v>
      </c>
      <c r="AY661" s="251" t="s">
        <v>266</v>
      </c>
    </row>
    <row r="662" s="13" customFormat="1">
      <c r="A662" s="13"/>
      <c r="B662" s="241"/>
      <c r="C662" s="242"/>
      <c r="D662" s="243" t="s">
        <v>176</v>
      </c>
      <c r="E662" s="244" t="s">
        <v>1</v>
      </c>
      <c r="F662" s="245" t="s">
        <v>925</v>
      </c>
      <c r="G662" s="242"/>
      <c r="H662" s="244" t="s">
        <v>1</v>
      </c>
      <c r="I662" s="246"/>
      <c r="J662" s="242"/>
      <c r="K662" s="242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176</v>
      </c>
      <c r="AU662" s="251" t="s">
        <v>92</v>
      </c>
      <c r="AV662" s="13" t="s">
        <v>90</v>
      </c>
      <c r="AW662" s="13" t="s">
        <v>36</v>
      </c>
      <c r="AX662" s="13" t="s">
        <v>83</v>
      </c>
      <c r="AY662" s="251" t="s">
        <v>266</v>
      </c>
    </row>
    <row r="663" s="15" customFormat="1">
      <c r="A663" s="15"/>
      <c r="B663" s="263"/>
      <c r="C663" s="264"/>
      <c r="D663" s="243" t="s">
        <v>176</v>
      </c>
      <c r="E663" s="265" t="s">
        <v>1</v>
      </c>
      <c r="F663" s="266" t="s">
        <v>276</v>
      </c>
      <c r="G663" s="264"/>
      <c r="H663" s="267">
        <v>0</v>
      </c>
      <c r="I663" s="268"/>
      <c r="J663" s="264"/>
      <c r="K663" s="264"/>
      <c r="L663" s="269"/>
      <c r="M663" s="270"/>
      <c r="N663" s="271"/>
      <c r="O663" s="271"/>
      <c r="P663" s="271"/>
      <c r="Q663" s="271"/>
      <c r="R663" s="271"/>
      <c r="S663" s="271"/>
      <c r="T663" s="272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73" t="s">
        <v>176</v>
      </c>
      <c r="AU663" s="273" t="s">
        <v>92</v>
      </c>
      <c r="AV663" s="15" t="s">
        <v>114</v>
      </c>
      <c r="AW663" s="15" t="s">
        <v>36</v>
      </c>
      <c r="AX663" s="15" t="s">
        <v>83</v>
      </c>
      <c r="AY663" s="273" t="s">
        <v>266</v>
      </c>
    </row>
    <row r="664" s="14" customFormat="1">
      <c r="A664" s="14"/>
      <c r="B664" s="252"/>
      <c r="C664" s="253"/>
      <c r="D664" s="243" t="s">
        <v>176</v>
      </c>
      <c r="E664" s="254" t="s">
        <v>1</v>
      </c>
      <c r="F664" s="255" t="s">
        <v>926</v>
      </c>
      <c r="G664" s="253"/>
      <c r="H664" s="256">
        <v>468.87799999999999</v>
      </c>
      <c r="I664" s="257"/>
      <c r="J664" s="253"/>
      <c r="K664" s="253"/>
      <c r="L664" s="258"/>
      <c r="M664" s="259"/>
      <c r="N664" s="260"/>
      <c r="O664" s="260"/>
      <c r="P664" s="260"/>
      <c r="Q664" s="260"/>
      <c r="R664" s="260"/>
      <c r="S664" s="260"/>
      <c r="T664" s="261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62" t="s">
        <v>176</v>
      </c>
      <c r="AU664" s="262" t="s">
        <v>92</v>
      </c>
      <c r="AV664" s="14" t="s">
        <v>92</v>
      </c>
      <c r="AW664" s="14" t="s">
        <v>36</v>
      </c>
      <c r="AX664" s="14" t="s">
        <v>83</v>
      </c>
      <c r="AY664" s="262" t="s">
        <v>266</v>
      </c>
    </row>
    <row r="665" s="15" customFormat="1">
      <c r="A665" s="15"/>
      <c r="B665" s="263"/>
      <c r="C665" s="264"/>
      <c r="D665" s="243" t="s">
        <v>176</v>
      </c>
      <c r="E665" s="265" t="s">
        <v>1</v>
      </c>
      <c r="F665" s="266" t="s">
        <v>276</v>
      </c>
      <c r="G665" s="264"/>
      <c r="H665" s="267">
        <v>468.87799999999999</v>
      </c>
      <c r="I665" s="268"/>
      <c r="J665" s="264"/>
      <c r="K665" s="264"/>
      <c r="L665" s="269"/>
      <c r="M665" s="270"/>
      <c r="N665" s="271"/>
      <c r="O665" s="271"/>
      <c r="P665" s="271"/>
      <c r="Q665" s="271"/>
      <c r="R665" s="271"/>
      <c r="S665" s="271"/>
      <c r="T665" s="272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73" t="s">
        <v>176</v>
      </c>
      <c r="AU665" s="273" t="s">
        <v>92</v>
      </c>
      <c r="AV665" s="15" t="s">
        <v>114</v>
      </c>
      <c r="AW665" s="15" t="s">
        <v>36</v>
      </c>
      <c r="AX665" s="15" t="s">
        <v>90</v>
      </c>
      <c r="AY665" s="273" t="s">
        <v>266</v>
      </c>
    </row>
    <row r="666" s="2" customFormat="1" ht="33" customHeight="1">
      <c r="A666" s="39"/>
      <c r="B666" s="40"/>
      <c r="C666" s="228" t="s">
        <v>927</v>
      </c>
      <c r="D666" s="228" t="s">
        <v>268</v>
      </c>
      <c r="E666" s="229" t="s">
        <v>928</v>
      </c>
      <c r="F666" s="230" t="s">
        <v>929</v>
      </c>
      <c r="G666" s="231" t="s">
        <v>353</v>
      </c>
      <c r="H666" s="232">
        <v>91</v>
      </c>
      <c r="I666" s="233"/>
      <c r="J666" s="234">
        <f>ROUND(I666*H666,2)</f>
        <v>0</v>
      </c>
      <c r="K666" s="230" t="s">
        <v>272</v>
      </c>
      <c r="L666" s="45"/>
      <c r="M666" s="235" t="s">
        <v>1</v>
      </c>
      <c r="N666" s="236" t="s">
        <v>48</v>
      </c>
      <c r="O666" s="92"/>
      <c r="P666" s="237">
        <f>O666*H666</f>
        <v>0</v>
      </c>
      <c r="Q666" s="237">
        <v>0</v>
      </c>
      <c r="R666" s="237">
        <f>Q666*H666</f>
        <v>0</v>
      </c>
      <c r="S666" s="237">
        <v>0</v>
      </c>
      <c r="T666" s="238">
        <f>S666*H666</f>
        <v>0</v>
      </c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R666" s="239" t="s">
        <v>303</v>
      </c>
      <c r="AT666" s="239" t="s">
        <v>268</v>
      </c>
      <c r="AU666" s="239" t="s">
        <v>92</v>
      </c>
      <c r="AY666" s="18" t="s">
        <v>266</v>
      </c>
      <c r="BE666" s="240">
        <f>IF(N666="základní",J666,0)</f>
        <v>0</v>
      </c>
      <c r="BF666" s="240">
        <f>IF(N666="snížená",J666,0)</f>
        <v>0</v>
      </c>
      <c r="BG666" s="240">
        <f>IF(N666="zákl. přenesená",J666,0)</f>
        <v>0</v>
      </c>
      <c r="BH666" s="240">
        <f>IF(N666="sníž. přenesená",J666,0)</f>
        <v>0</v>
      </c>
      <c r="BI666" s="240">
        <f>IF(N666="nulová",J666,0)</f>
        <v>0</v>
      </c>
      <c r="BJ666" s="18" t="s">
        <v>90</v>
      </c>
      <c r="BK666" s="240">
        <f>ROUND(I666*H666,2)</f>
        <v>0</v>
      </c>
      <c r="BL666" s="18" t="s">
        <v>303</v>
      </c>
      <c r="BM666" s="239" t="s">
        <v>930</v>
      </c>
    </row>
    <row r="667" s="13" customFormat="1">
      <c r="A667" s="13"/>
      <c r="B667" s="241"/>
      <c r="C667" s="242"/>
      <c r="D667" s="243" t="s">
        <v>176</v>
      </c>
      <c r="E667" s="244" t="s">
        <v>1</v>
      </c>
      <c r="F667" s="245" t="s">
        <v>931</v>
      </c>
      <c r="G667" s="242"/>
      <c r="H667" s="244" t="s">
        <v>1</v>
      </c>
      <c r="I667" s="246"/>
      <c r="J667" s="242"/>
      <c r="K667" s="242"/>
      <c r="L667" s="247"/>
      <c r="M667" s="248"/>
      <c r="N667" s="249"/>
      <c r="O667" s="249"/>
      <c r="P667" s="249"/>
      <c r="Q667" s="249"/>
      <c r="R667" s="249"/>
      <c r="S667" s="249"/>
      <c r="T667" s="250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1" t="s">
        <v>176</v>
      </c>
      <c r="AU667" s="251" t="s">
        <v>92</v>
      </c>
      <c r="AV667" s="13" t="s">
        <v>90</v>
      </c>
      <c r="AW667" s="13" t="s">
        <v>36</v>
      </c>
      <c r="AX667" s="13" t="s">
        <v>83</v>
      </c>
      <c r="AY667" s="251" t="s">
        <v>266</v>
      </c>
    </row>
    <row r="668" s="14" customFormat="1">
      <c r="A668" s="14"/>
      <c r="B668" s="252"/>
      <c r="C668" s="253"/>
      <c r="D668" s="243" t="s">
        <v>176</v>
      </c>
      <c r="E668" s="254" t="s">
        <v>1</v>
      </c>
      <c r="F668" s="255" t="s">
        <v>932</v>
      </c>
      <c r="G668" s="253"/>
      <c r="H668" s="256">
        <v>91</v>
      </c>
      <c r="I668" s="257"/>
      <c r="J668" s="253"/>
      <c r="K668" s="253"/>
      <c r="L668" s="258"/>
      <c r="M668" s="259"/>
      <c r="N668" s="260"/>
      <c r="O668" s="260"/>
      <c r="P668" s="260"/>
      <c r="Q668" s="260"/>
      <c r="R668" s="260"/>
      <c r="S668" s="260"/>
      <c r="T668" s="261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2" t="s">
        <v>176</v>
      </c>
      <c r="AU668" s="262" t="s">
        <v>92</v>
      </c>
      <c r="AV668" s="14" t="s">
        <v>92</v>
      </c>
      <c r="AW668" s="14" t="s">
        <v>36</v>
      </c>
      <c r="AX668" s="14" t="s">
        <v>83</v>
      </c>
      <c r="AY668" s="262" t="s">
        <v>266</v>
      </c>
    </row>
    <row r="669" s="15" customFormat="1">
      <c r="A669" s="15"/>
      <c r="B669" s="263"/>
      <c r="C669" s="264"/>
      <c r="D669" s="243" t="s">
        <v>176</v>
      </c>
      <c r="E669" s="265" t="s">
        <v>1</v>
      </c>
      <c r="F669" s="266" t="s">
        <v>276</v>
      </c>
      <c r="G669" s="264"/>
      <c r="H669" s="267">
        <v>91</v>
      </c>
      <c r="I669" s="268"/>
      <c r="J669" s="264"/>
      <c r="K669" s="264"/>
      <c r="L669" s="269"/>
      <c r="M669" s="270"/>
      <c r="N669" s="271"/>
      <c r="O669" s="271"/>
      <c r="P669" s="271"/>
      <c r="Q669" s="271"/>
      <c r="R669" s="271"/>
      <c r="S669" s="271"/>
      <c r="T669" s="272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73" t="s">
        <v>176</v>
      </c>
      <c r="AU669" s="273" t="s">
        <v>92</v>
      </c>
      <c r="AV669" s="15" t="s">
        <v>114</v>
      </c>
      <c r="AW669" s="15" t="s">
        <v>36</v>
      </c>
      <c r="AX669" s="15" t="s">
        <v>90</v>
      </c>
      <c r="AY669" s="273" t="s">
        <v>266</v>
      </c>
    </row>
    <row r="670" s="2" customFormat="1" ht="33" customHeight="1">
      <c r="A670" s="39"/>
      <c r="B670" s="40"/>
      <c r="C670" s="228" t="s">
        <v>701</v>
      </c>
      <c r="D670" s="228" t="s">
        <v>268</v>
      </c>
      <c r="E670" s="229" t="s">
        <v>933</v>
      </c>
      <c r="F670" s="230" t="s">
        <v>934</v>
      </c>
      <c r="G670" s="231" t="s">
        <v>353</v>
      </c>
      <c r="H670" s="232">
        <v>36</v>
      </c>
      <c r="I670" s="233"/>
      <c r="J670" s="234">
        <f>ROUND(I670*H670,2)</f>
        <v>0</v>
      </c>
      <c r="K670" s="230" t="s">
        <v>272</v>
      </c>
      <c r="L670" s="45"/>
      <c r="M670" s="235" t="s">
        <v>1</v>
      </c>
      <c r="N670" s="236" t="s">
        <v>48</v>
      </c>
      <c r="O670" s="92"/>
      <c r="P670" s="237">
        <f>O670*H670</f>
        <v>0</v>
      </c>
      <c r="Q670" s="237">
        <v>0</v>
      </c>
      <c r="R670" s="237">
        <f>Q670*H670</f>
        <v>0</v>
      </c>
      <c r="S670" s="237">
        <v>0</v>
      </c>
      <c r="T670" s="238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39" t="s">
        <v>303</v>
      </c>
      <c r="AT670" s="239" t="s">
        <v>268</v>
      </c>
      <c r="AU670" s="239" t="s">
        <v>92</v>
      </c>
      <c r="AY670" s="18" t="s">
        <v>266</v>
      </c>
      <c r="BE670" s="240">
        <f>IF(N670="základní",J670,0)</f>
        <v>0</v>
      </c>
      <c r="BF670" s="240">
        <f>IF(N670="snížená",J670,0)</f>
        <v>0</v>
      </c>
      <c r="BG670" s="240">
        <f>IF(N670="zákl. přenesená",J670,0)</f>
        <v>0</v>
      </c>
      <c r="BH670" s="240">
        <f>IF(N670="sníž. přenesená",J670,0)</f>
        <v>0</v>
      </c>
      <c r="BI670" s="240">
        <f>IF(N670="nulová",J670,0)</f>
        <v>0</v>
      </c>
      <c r="BJ670" s="18" t="s">
        <v>90</v>
      </c>
      <c r="BK670" s="240">
        <f>ROUND(I670*H670,2)</f>
        <v>0</v>
      </c>
      <c r="BL670" s="18" t="s">
        <v>303</v>
      </c>
      <c r="BM670" s="239" t="s">
        <v>935</v>
      </c>
    </row>
    <row r="671" s="13" customFormat="1">
      <c r="A671" s="13"/>
      <c r="B671" s="241"/>
      <c r="C671" s="242"/>
      <c r="D671" s="243" t="s">
        <v>176</v>
      </c>
      <c r="E671" s="244" t="s">
        <v>1</v>
      </c>
      <c r="F671" s="245" t="s">
        <v>931</v>
      </c>
      <c r="G671" s="242"/>
      <c r="H671" s="244" t="s">
        <v>1</v>
      </c>
      <c r="I671" s="246"/>
      <c r="J671" s="242"/>
      <c r="K671" s="242"/>
      <c r="L671" s="247"/>
      <c r="M671" s="248"/>
      <c r="N671" s="249"/>
      <c r="O671" s="249"/>
      <c r="P671" s="249"/>
      <c r="Q671" s="249"/>
      <c r="R671" s="249"/>
      <c r="S671" s="249"/>
      <c r="T671" s="250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51" t="s">
        <v>176</v>
      </c>
      <c r="AU671" s="251" t="s">
        <v>92</v>
      </c>
      <c r="AV671" s="13" t="s">
        <v>90</v>
      </c>
      <c r="AW671" s="13" t="s">
        <v>36</v>
      </c>
      <c r="AX671" s="13" t="s">
        <v>83</v>
      </c>
      <c r="AY671" s="251" t="s">
        <v>266</v>
      </c>
    </row>
    <row r="672" s="14" customFormat="1">
      <c r="A672" s="14"/>
      <c r="B672" s="252"/>
      <c r="C672" s="253"/>
      <c r="D672" s="243" t="s">
        <v>176</v>
      </c>
      <c r="E672" s="254" t="s">
        <v>1</v>
      </c>
      <c r="F672" s="255" t="s">
        <v>936</v>
      </c>
      <c r="G672" s="253"/>
      <c r="H672" s="256">
        <v>36</v>
      </c>
      <c r="I672" s="257"/>
      <c r="J672" s="253"/>
      <c r="K672" s="253"/>
      <c r="L672" s="258"/>
      <c r="M672" s="259"/>
      <c r="N672" s="260"/>
      <c r="O672" s="260"/>
      <c r="P672" s="260"/>
      <c r="Q672" s="260"/>
      <c r="R672" s="260"/>
      <c r="S672" s="260"/>
      <c r="T672" s="261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62" t="s">
        <v>176</v>
      </c>
      <c r="AU672" s="262" t="s">
        <v>92</v>
      </c>
      <c r="AV672" s="14" t="s">
        <v>92</v>
      </c>
      <c r="AW672" s="14" t="s">
        <v>36</v>
      </c>
      <c r="AX672" s="14" t="s">
        <v>83</v>
      </c>
      <c r="AY672" s="262" t="s">
        <v>266</v>
      </c>
    </row>
    <row r="673" s="15" customFormat="1">
      <c r="A673" s="15"/>
      <c r="B673" s="263"/>
      <c r="C673" s="264"/>
      <c r="D673" s="243" t="s">
        <v>176</v>
      </c>
      <c r="E673" s="265" t="s">
        <v>1</v>
      </c>
      <c r="F673" s="266" t="s">
        <v>276</v>
      </c>
      <c r="G673" s="264"/>
      <c r="H673" s="267">
        <v>36</v>
      </c>
      <c r="I673" s="268"/>
      <c r="J673" s="264"/>
      <c r="K673" s="264"/>
      <c r="L673" s="269"/>
      <c r="M673" s="270"/>
      <c r="N673" s="271"/>
      <c r="O673" s="271"/>
      <c r="P673" s="271"/>
      <c r="Q673" s="271"/>
      <c r="R673" s="271"/>
      <c r="S673" s="271"/>
      <c r="T673" s="272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73" t="s">
        <v>176</v>
      </c>
      <c r="AU673" s="273" t="s">
        <v>92</v>
      </c>
      <c r="AV673" s="15" t="s">
        <v>114</v>
      </c>
      <c r="AW673" s="15" t="s">
        <v>36</v>
      </c>
      <c r="AX673" s="15" t="s">
        <v>90</v>
      </c>
      <c r="AY673" s="273" t="s">
        <v>266</v>
      </c>
    </row>
    <row r="674" s="2" customFormat="1" ht="33" customHeight="1">
      <c r="A674" s="39"/>
      <c r="B674" s="40"/>
      <c r="C674" s="228" t="s">
        <v>937</v>
      </c>
      <c r="D674" s="228" t="s">
        <v>268</v>
      </c>
      <c r="E674" s="229" t="s">
        <v>938</v>
      </c>
      <c r="F674" s="230" t="s">
        <v>939</v>
      </c>
      <c r="G674" s="231" t="s">
        <v>353</v>
      </c>
      <c r="H674" s="232">
        <v>91</v>
      </c>
      <c r="I674" s="233"/>
      <c r="J674" s="234">
        <f>ROUND(I674*H674,2)</f>
        <v>0</v>
      </c>
      <c r="K674" s="230" t="s">
        <v>1</v>
      </c>
      <c r="L674" s="45"/>
      <c r="M674" s="235" t="s">
        <v>1</v>
      </c>
      <c r="N674" s="236" t="s">
        <v>48</v>
      </c>
      <c r="O674" s="92"/>
      <c r="P674" s="237">
        <f>O674*H674</f>
        <v>0</v>
      </c>
      <c r="Q674" s="237">
        <v>0</v>
      </c>
      <c r="R674" s="237">
        <f>Q674*H674</f>
        <v>0</v>
      </c>
      <c r="S674" s="237">
        <v>0</v>
      </c>
      <c r="T674" s="238">
        <f>S674*H674</f>
        <v>0</v>
      </c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R674" s="239" t="s">
        <v>303</v>
      </c>
      <c r="AT674" s="239" t="s">
        <v>268</v>
      </c>
      <c r="AU674" s="239" t="s">
        <v>92</v>
      </c>
      <c r="AY674" s="18" t="s">
        <v>266</v>
      </c>
      <c r="BE674" s="240">
        <f>IF(N674="základní",J674,0)</f>
        <v>0</v>
      </c>
      <c r="BF674" s="240">
        <f>IF(N674="snížená",J674,0)</f>
        <v>0</v>
      </c>
      <c r="BG674" s="240">
        <f>IF(N674="zákl. přenesená",J674,0)</f>
        <v>0</v>
      </c>
      <c r="BH674" s="240">
        <f>IF(N674="sníž. přenesená",J674,0)</f>
        <v>0</v>
      </c>
      <c r="BI674" s="240">
        <f>IF(N674="nulová",J674,0)</f>
        <v>0</v>
      </c>
      <c r="BJ674" s="18" t="s">
        <v>90</v>
      </c>
      <c r="BK674" s="240">
        <f>ROUND(I674*H674,2)</f>
        <v>0</v>
      </c>
      <c r="BL674" s="18" t="s">
        <v>303</v>
      </c>
      <c r="BM674" s="239" t="s">
        <v>940</v>
      </c>
    </row>
    <row r="675" s="13" customFormat="1">
      <c r="A675" s="13"/>
      <c r="B675" s="241"/>
      <c r="C675" s="242"/>
      <c r="D675" s="243" t="s">
        <v>176</v>
      </c>
      <c r="E675" s="244" t="s">
        <v>1</v>
      </c>
      <c r="F675" s="245" t="s">
        <v>931</v>
      </c>
      <c r="G675" s="242"/>
      <c r="H675" s="244" t="s">
        <v>1</v>
      </c>
      <c r="I675" s="246"/>
      <c r="J675" s="242"/>
      <c r="K675" s="242"/>
      <c r="L675" s="247"/>
      <c r="M675" s="248"/>
      <c r="N675" s="249"/>
      <c r="O675" s="249"/>
      <c r="P675" s="249"/>
      <c r="Q675" s="249"/>
      <c r="R675" s="249"/>
      <c r="S675" s="249"/>
      <c r="T675" s="25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1" t="s">
        <v>176</v>
      </c>
      <c r="AU675" s="251" t="s">
        <v>92</v>
      </c>
      <c r="AV675" s="13" t="s">
        <v>90</v>
      </c>
      <c r="AW675" s="13" t="s">
        <v>36</v>
      </c>
      <c r="AX675" s="13" t="s">
        <v>83</v>
      </c>
      <c r="AY675" s="251" t="s">
        <v>266</v>
      </c>
    </row>
    <row r="676" s="14" customFormat="1">
      <c r="A676" s="14"/>
      <c r="B676" s="252"/>
      <c r="C676" s="253"/>
      <c r="D676" s="243" t="s">
        <v>176</v>
      </c>
      <c r="E676" s="254" t="s">
        <v>1</v>
      </c>
      <c r="F676" s="255" t="s">
        <v>941</v>
      </c>
      <c r="G676" s="253"/>
      <c r="H676" s="256">
        <v>91</v>
      </c>
      <c r="I676" s="257"/>
      <c r="J676" s="253"/>
      <c r="K676" s="253"/>
      <c r="L676" s="258"/>
      <c r="M676" s="259"/>
      <c r="N676" s="260"/>
      <c r="O676" s="260"/>
      <c r="P676" s="260"/>
      <c r="Q676" s="260"/>
      <c r="R676" s="260"/>
      <c r="S676" s="260"/>
      <c r="T676" s="261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62" t="s">
        <v>176</v>
      </c>
      <c r="AU676" s="262" t="s">
        <v>92</v>
      </c>
      <c r="AV676" s="14" t="s">
        <v>92</v>
      </c>
      <c r="AW676" s="14" t="s">
        <v>36</v>
      </c>
      <c r="AX676" s="14" t="s">
        <v>83</v>
      </c>
      <c r="AY676" s="262" t="s">
        <v>266</v>
      </c>
    </row>
    <row r="677" s="15" customFormat="1">
      <c r="A677" s="15"/>
      <c r="B677" s="263"/>
      <c r="C677" s="264"/>
      <c r="D677" s="243" t="s">
        <v>176</v>
      </c>
      <c r="E677" s="265" t="s">
        <v>1</v>
      </c>
      <c r="F677" s="266" t="s">
        <v>276</v>
      </c>
      <c r="G677" s="264"/>
      <c r="H677" s="267">
        <v>91</v>
      </c>
      <c r="I677" s="268"/>
      <c r="J677" s="264"/>
      <c r="K677" s="264"/>
      <c r="L677" s="269"/>
      <c r="M677" s="270"/>
      <c r="N677" s="271"/>
      <c r="O677" s="271"/>
      <c r="P677" s="271"/>
      <c r="Q677" s="271"/>
      <c r="R677" s="271"/>
      <c r="S677" s="271"/>
      <c r="T677" s="272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73" t="s">
        <v>176</v>
      </c>
      <c r="AU677" s="273" t="s">
        <v>92</v>
      </c>
      <c r="AV677" s="15" t="s">
        <v>114</v>
      </c>
      <c r="AW677" s="15" t="s">
        <v>36</v>
      </c>
      <c r="AX677" s="15" t="s">
        <v>90</v>
      </c>
      <c r="AY677" s="273" t="s">
        <v>266</v>
      </c>
    </row>
    <row r="678" s="2" customFormat="1" ht="37.8" customHeight="1">
      <c r="A678" s="39"/>
      <c r="B678" s="40"/>
      <c r="C678" s="228" t="s">
        <v>704</v>
      </c>
      <c r="D678" s="228" t="s">
        <v>268</v>
      </c>
      <c r="E678" s="229" t="s">
        <v>942</v>
      </c>
      <c r="F678" s="230" t="s">
        <v>943</v>
      </c>
      <c r="G678" s="231" t="s">
        <v>271</v>
      </c>
      <c r="H678" s="232">
        <v>68.25</v>
      </c>
      <c r="I678" s="233"/>
      <c r="J678" s="234">
        <f>ROUND(I678*H678,2)</f>
        <v>0</v>
      </c>
      <c r="K678" s="230" t="s">
        <v>272</v>
      </c>
      <c r="L678" s="45"/>
      <c r="M678" s="235" t="s">
        <v>1</v>
      </c>
      <c r="N678" s="236" t="s">
        <v>48</v>
      </c>
      <c r="O678" s="92"/>
      <c r="P678" s="237">
        <f>O678*H678</f>
        <v>0</v>
      </c>
      <c r="Q678" s="237">
        <v>0</v>
      </c>
      <c r="R678" s="237">
        <f>Q678*H678</f>
        <v>0</v>
      </c>
      <c r="S678" s="237">
        <v>0</v>
      </c>
      <c r="T678" s="238">
        <f>S678*H678</f>
        <v>0</v>
      </c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R678" s="239" t="s">
        <v>303</v>
      </c>
      <c r="AT678" s="239" t="s">
        <v>268</v>
      </c>
      <c r="AU678" s="239" t="s">
        <v>92</v>
      </c>
      <c r="AY678" s="18" t="s">
        <v>266</v>
      </c>
      <c r="BE678" s="240">
        <f>IF(N678="základní",J678,0)</f>
        <v>0</v>
      </c>
      <c r="BF678" s="240">
        <f>IF(N678="snížená",J678,0)</f>
        <v>0</v>
      </c>
      <c r="BG678" s="240">
        <f>IF(N678="zákl. přenesená",J678,0)</f>
        <v>0</v>
      </c>
      <c r="BH678" s="240">
        <f>IF(N678="sníž. přenesená",J678,0)</f>
        <v>0</v>
      </c>
      <c r="BI678" s="240">
        <f>IF(N678="nulová",J678,0)</f>
        <v>0</v>
      </c>
      <c r="BJ678" s="18" t="s">
        <v>90</v>
      </c>
      <c r="BK678" s="240">
        <f>ROUND(I678*H678,2)</f>
        <v>0</v>
      </c>
      <c r="BL678" s="18" t="s">
        <v>303</v>
      </c>
      <c r="BM678" s="239" t="s">
        <v>944</v>
      </c>
    </row>
    <row r="679" s="13" customFormat="1">
      <c r="A679" s="13"/>
      <c r="B679" s="241"/>
      <c r="C679" s="242"/>
      <c r="D679" s="243" t="s">
        <v>176</v>
      </c>
      <c r="E679" s="244" t="s">
        <v>1</v>
      </c>
      <c r="F679" s="245" t="s">
        <v>931</v>
      </c>
      <c r="G679" s="242"/>
      <c r="H679" s="244" t="s">
        <v>1</v>
      </c>
      <c r="I679" s="246"/>
      <c r="J679" s="242"/>
      <c r="K679" s="242"/>
      <c r="L679" s="247"/>
      <c r="M679" s="248"/>
      <c r="N679" s="249"/>
      <c r="O679" s="249"/>
      <c r="P679" s="249"/>
      <c r="Q679" s="249"/>
      <c r="R679" s="249"/>
      <c r="S679" s="249"/>
      <c r="T679" s="250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1" t="s">
        <v>176</v>
      </c>
      <c r="AU679" s="251" t="s">
        <v>92</v>
      </c>
      <c r="AV679" s="13" t="s">
        <v>90</v>
      </c>
      <c r="AW679" s="13" t="s">
        <v>36</v>
      </c>
      <c r="AX679" s="13" t="s">
        <v>83</v>
      </c>
      <c r="AY679" s="251" t="s">
        <v>266</v>
      </c>
    </row>
    <row r="680" s="13" customFormat="1">
      <c r="A680" s="13"/>
      <c r="B680" s="241"/>
      <c r="C680" s="242"/>
      <c r="D680" s="243" t="s">
        <v>176</v>
      </c>
      <c r="E680" s="244" t="s">
        <v>1</v>
      </c>
      <c r="F680" s="245" t="s">
        <v>945</v>
      </c>
      <c r="G680" s="242"/>
      <c r="H680" s="244" t="s">
        <v>1</v>
      </c>
      <c r="I680" s="246"/>
      <c r="J680" s="242"/>
      <c r="K680" s="242"/>
      <c r="L680" s="247"/>
      <c r="M680" s="248"/>
      <c r="N680" s="249"/>
      <c r="O680" s="249"/>
      <c r="P680" s="249"/>
      <c r="Q680" s="249"/>
      <c r="R680" s="249"/>
      <c r="S680" s="249"/>
      <c r="T680" s="25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1" t="s">
        <v>176</v>
      </c>
      <c r="AU680" s="251" t="s">
        <v>92</v>
      </c>
      <c r="AV680" s="13" t="s">
        <v>90</v>
      </c>
      <c r="AW680" s="13" t="s">
        <v>36</v>
      </c>
      <c r="AX680" s="13" t="s">
        <v>83</v>
      </c>
      <c r="AY680" s="251" t="s">
        <v>266</v>
      </c>
    </row>
    <row r="681" s="14" customFormat="1">
      <c r="A681" s="14"/>
      <c r="B681" s="252"/>
      <c r="C681" s="253"/>
      <c r="D681" s="243" t="s">
        <v>176</v>
      </c>
      <c r="E681" s="254" t="s">
        <v>1</v>
      </c>
      <c r="F681" s="255" t="s">
        <v>946</v>
      </c>
      <c r="G681" s="253"/>
      <c r="H681" s="256">
        <v>68.25</v>
      </c>
      <c r="I681" s="257"/>
      <c r="J681" s="253"/>
      <c r="K681" s="253"/>
      <c r="L681" s="258"/>
      <c r="M681" s="259"/>
      <c r="N681" s="260"/>
      <c r="O681" s="260"/>
      <c r="P681" s="260"/>
      <c r="Q681" s="260"/>
      <c r="R681" s="260"/>
      <c r="S681" s="260"/>
      <c r="T681" s="261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62" t="s">
        <v>176</v>
      </c>
      <c r="AU681" s="262" t="s">
        <v>92</v>
      </c>
      <c r="AV681" s="14" t="s">
        <v>92</v>
      </c>
      <c r="AW681" s="14" t="s">
        <v>36</v>
      </c>
      <c r="AX681" s="14" t="s">
        <v>83</v>
      </c>
      <c r="AY681" s="262" t="s">
        <v>266</v>
      </c>
    </row>
    <row r="682" s="15" customFormat="1">
      <c r="A682" s="15"/>
      <c r="B682" s="263"/>
      <c r="C682" s="264"/>
      <c r="D682" s="243" t="s">
        <v>176</v>
      </c>
      <c r="E682" s="265" t="s">
        <v>1</v>
      </c>
      <c r="F682" s="266" t="s">
        <v>276</v>
      </c>
      <c r="G682" s="264"/>
      <c r="H682" s="267">
        <v>68.25</v>
      </c>
      <c r="I682" s="268"/>
      <c r="J682" s="264"/>
      <c r="K682" s="264"/>
      <c r="L682" s="269"/>
      <c r="M682" s="270"/>
      <c r="N682" s="271"/>
      <c r="O682" s="271"/>
      <c r="P682" s="271"/>
      <c r="Q682" s="271"/>
      <c r="R682" s="271"/>
      <c r="S682" s="271"/>
      <c r="T682" s="272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73" t="s">
        <v>176</v>
      </c>
      <c r="AU682" s="273" t="s">
        <v>92</v>
      </c>
      <c r="AV682" s="15" t="s">
        <v>114</v>
      </c>
      <c r="AW682" s="15" t="s">
        <v>36</v>
      </c>
      <c r="AX682" s="15" t="s">
        <v>90</v>
      </c>
      <c r="AY682" s="273" t="s">
        <v>266</v>
      </c>
    </row>
    <row r="683" s="2" customFormat="1" ht="33" customHeight="1">
      <c r="A683" s="39"/>
      <c r="B683" s="40"/>
      <c r="C683" s="228" t="s">
        <v>947</v>
      </c>
      <c r="D683" s="228" t="s">
        <v>268</v>
      </c>
      <c r="E683" s="229" t="s">
        <v>948</v>
      </c>
      <c r="F683" s="230" t="s">
        <v>949</v>
      </c>
      <c r="G683" s="231" t="s">
        <v>271</v>
      </c>
      <c r="H683" s="232">
        <v>483.63600000000002</v>
      </c>
      <c r="I683" s="233"/>
      <c r="J683" s="234">
        <f>ROUND(I683*H683,2)</f>
        <v>0</v>
      </c>
      <c r="K683" s="230" t="s">
        <v>272</v>
      </c>
      <c r="L683" s="45"/>
      <c r="M683" s="235" t="s">
        <v>1</v>
      </c>
      <c r="N683" s="236" t="s">
        <v>48</v>
      </c>
      <c r="O683" s="92"/>
      <c r="P683" s="237">
        <f>O683*H683</f>
        <v>0</v>
      </c>
      <c r="Q683" s="237">
        <v>0</v>
      </c>
      <c r="R683" s="237">
        <f>Q683*H683</f>
        <v>0</v>
      </c>
      <c r="S683" s="237">
        <v>0</v>
      </c>
      <c r="T683" s="238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9" t="s">
        <v>303</v>
      </c>
      <c r="AT683" s="239" t="s">
        <v>268</v>
      </c>
      <c r="AU683" s="239" t="s">
        <v>92</v>
      </c>
      <c r="AY683" s="18" t="s">
        <v>266</v>
      </c>
      <c r="BE683" s="240">
        <f>IF(N683="základní",J683,0)</f>
        <v>0</v>
      </c>
      <c r="BF683" s="240">
        <f>IF(N683="snížená",J683,0)</f>
        <v>0</v>
      </c>
      <c r="BG683" s="240">
        <f>IF(N683="zákl. přenesená",J683,0)</f>
        <v>0</v>
      </c>
      <c r="BH683" s="240">
        <f>IF(N683="sníž. přenesená",J683,0)</f>
        <v>0</v>
      </c>
      <c r="BI683" s="240">
        <f>IF(N683="nulová",J683,0)</f>
        <v>0</v>
      </c>
      <c r="BJ683" s="18" t="s">
        <v>90</v>
      </c>
      <c r="BK683" s="240">
        <f>ROUND(I683*H683,2)</f>
        <v>0</v>
      </c>
      <c r="BL683" s="18" t="s">
        <v>303</v>
      </c>
      <c r="BM683" s="239" t="s">
        <v>950</v>
      </c>
    </row>
    <row r="684" s="2" customFormat="1" ht="24.15" customHeight="1">
      <c r="A684" s="39"/>
      <c r="B684" s="40"/>
      <c r="C684" s="292" t="s">
        <v>708</v>
      </c>
      <c r="D684" s="292" t="s">
        <v>580</v>
      </c>
      <c r="E684" s="293" t="s">
        <v>951</v>
      </c>
      <c r="F684" s="294" t="s">
        <v>952</v>
      </c>
      <c r="G684" s="295" t="s">
        <v>271</v>
      </c>
      <c r="H684" s="296">
        <v>558.60000000000002</v>
      </c>
      <c r="I684" s="297"/>
      <c r="J684" s="298">
        <f>ROUND(I684*H684,2)</f>
        <v>0</v>
      </c>
      <c r="K684" s="294" t="s">
        <v>272</v>
      </c>
      <c r="L684" s="299"/>
      <c r="M684" s="300" t="s">
        <v>1</v>
      </c>
      <c r="N684" s="301" t="s">
        <v>48</v>
      </c>
      <c r="O684" s="92"/>
      <c r="P684" s="237">
        <f>O684*H684</f>
        <v>0</v>
      </c>
      <c r="Q684" s="237">
        <v>0</v>
      </c>
      <c r="R684" s="237">
        <f>Q684*H684</f>
        <v>0</v>
      </c>
      <c r="S684" s="237">
        <v>0</v>
      </c>
      <c r="T684" s="238">
        <f>S684*H684</f>
        <v>0</v>
      </c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R684" s="239" t="s">
        <v>335</v>
      </c>
      <c r="AT684" s="239" t="s">
        <v>580</v>
      </c>
      <c r="AU684" s="239" t="s">
        <v>92</v>
      </c>
      <c r="AY684" s="18" t="s">
        <v>266</v>
      </c>
      <c r="BE684" s="240">
        <f>IF(N684="základní",J684,0)</f>
        <v>0</v>
      </c>
      <c r="BF684" s="240">
        <f>IF(N684="snížená",J684,0)</f>
        <v>0</v>
      </c>
      <c r="BG684" s="240">
        <f>IF(N684="zákl. přenesená",J684,0)</f>
        <v>0</v>
      </c>
      <c r="BH684" s="240">
        <f>IF(N684="sníž. přenesená",J684,0)</f>
        <v>0</v>
      </c>
      <c r="BI684" s="240">
        <f>IF(N684="nulová",J684,0)</f>
        <v>0</v>
      </c>
      <c r="BJ684" s="18" t="s">
        <v>90</v>
      </c>
      <c r="BK684" s="240">
        <f>ROUND(I684*H684,2)</f>
        <v>0</v>
      </c>
      <c r="BL684" s="18" t="s">
        <v>303</v>
      </c>
      <c r="BM684" s="239" t="s">
        <v>953</v>
      </c>
    </row>
    <row r="685" s="14" customFormat="1">
      <c r="A685" s="14"/>
      <c r="B685" s="252"/>
      <c r="C685" s="253"/>
      <c r="D685" s="243" t="s">
        <v>176</v>
      </c>
      <c r="E685" s="254" t="s">
        <v>1</v>
      </c>
      <c r="F685" s="255" t="s">
        <v>954</v>
      </c>
      <c r="G685" s="253"/>
      <c r="H685" s="256">
        <v>558.60000000000002</v>
      </c>
      <c r="I685" s="257"/>
      <c r="J685" s="253"/>
      <c r="K685" s="253"/>
      <c r="L685" s="258"/>
      <c r="M685" s="259"/>
      <c r="N685" s="260"/>
      <c r="O685" s="260"/>
      <c r="P685" s="260"/>
      <c r="Q685" s="260"/>
      <c r="R685" s="260"/>
      <c r="S685" s="260"/>
      <c r="T685" s="261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62" t="s">
        <v>176</v>
      </c>
      <c r="AU685" s="262" t="s">
        <v>92</v>
      </c>
      <c r="AV685" s="14" t="s">
        <v>92</v>
      </c>
      <c r="AW685" s="14" t="s">
        <v>36</v>
      </c>
      <c r="AX685" s="14" t="s">
        <v>83</v>
      </c>
      <c r="AY685" s="262" t="s">
        <v>266</v>
      </c>
    </row>
    <row r="686" s="15" customFormat="1">
      <c r="A686" s="15"/>
      <c r="B686" s="263"/>
      <c r="C686" s="264"/>
      <c r="D686" s="243" t="s">
        <v>176</v>
      </c>
      <c r="E686" s="265" t="s">
        <v>1</v>
      </c>
      <c r="F686" s="266" t="s">
        <v>276</v>
      </c>
      <c r="G686" s="264"/>
      <c r="H686" s="267">
        <v>558.60000000000002</v>
      </c>
      <c r="I686" s="268"/>
      <c r="J686" s="264"/>
      <c r="K686" s="264"/>
      <c r="L686" s="269"/>
      <c r="M686" s="270"/>
      <c r="N686" s="271"/>
      <c r="O686" s="271"/>
      <c r="P686" s="271"/>
      <c r="Q686" s="271"/>
      <c r="R686" s="271"/>
      <c r="S686" s="271"/>
      <c r="T686" s="272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73" t="s">
        <v>176</v>
      </c>
      <c r="AU686" s="273" t="s">
        <v>92</v>
      </c>
      <c r="AV686" s="15" t="s">
        <v>114</v>
      </c>
      <c r="AW686" s="15" t="s">
        <v>36</v>
      </c>
      <c r="AX686" s="15" t="s">
        <v>90</v>
      </c>
      <c r="AY686" s="273" t="s">
        <v>266</v>
      </c>
    </row>
    <row r="687" s="2" customFormat="1" ht="33" customHeight="1">
      <c r="A687" s="39"/>
      <c r="B687" s="40"/>
      <c r="C687" s="228" t="s">
        <v>955</v>
      </c>
      <c r="D687" s="228" t="s">
        <v>268</v>
      </c>
      <c r="E687" s="229" t="s">
        <v>956</v>
      </c>
      <c r="F687" s="230" t="s">
        <v>957</v>
      </c>
      <c r="G687" s="231" t="s">
        <v>271</v>
      </c>
      <c r="H687" s="232">
        <v>33.975000000000001</v>
      </c>
      <c r="I687" s="233"/>
      <c r="J687" s="234">
        <f>ROUND(I687*H687,2)</f>
        <v>0</v>
      </c>
      <c r="K687" s="230" t="s">
        <v>272</v>
      </c>
      <c r="L687" s="45"/>
      <c r="M687" s="235" t="s">
        <v>1</v>
      </c>
      <c r="N687" s="236" t="s">
        <v>48</v>
      </c>
      <c r="O687" s="92"/>
      <c r="P687" s="237">
        <f>O687*H687</f>
        <v>0</v>
      </c>
      <c r="Q687" s="237">
        <v>0</v>
      </c>
      <c r="R687" s="237">
        <f>Q687*H687</f>
        <v>0</v>
      </c>
      <c r="S687" s="237">
        <v>0</v>
      </c>
      <c r="T687" s="238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9" t="s">
        <v>303</v>
      </c>
      <c r="AT687" s="239" t="s">
        <v>268</v>
      </c>
      <c r="AU687" s="239" t="s">
        <v>92</v>
      </c>
      <c r="AY687" s="18" t="s">
        <v>266</v>
      </c>
      <c r="BE687" s="240">
        <f>IF(N687="základní",J687,0)</f>
        <v>0</v>
      </c>
      <c r="BF687" s="240">
        <f>IF(N687="snížená",J687,0)</f>
        <v>0</v>
      </c>
      <c r="BG687" s="240">
        <f>IF(N687="zákl. přenesená",J687,0)</f>
        <v>0</v>
      </c>
      <c r="BH687" s="240">
        <f>IF(N687="sníž. přenesená",J687,0)</f>
        <v>0</v>
      </c>
      <c r="BI687" s="240">
        <f>IF(N687="nulová",J687,0)</f>
        <v>0</v>
      </c>
      <c r="BJ687" s="18" t="s">
        <v>90</v>
      </c>
      <c r="BK687" s="240">
        <f>ROUND(I687*H687,2)</f>
        <v>0</v>
      </c>
      <c r="BL687" s="18" t="s">
        <v>303</v>
      </c>
      <c r="BM687" s="239" t="s">
        <v>958</v>
      </c>
    </row>
    <row r="688" s="2" customFormat="1" ht="24.15" customHeight="1">
      <c r="A688" s="39"/>
      <c r="B688" s="40"/>
      <c r="C688" s="292" t="s">
        <v>717</v>
      </c>
      <c r="D688" s="292" t="s">
        <v>580</v>
      </c>
      <c r="E688" s="293" t="s">
        <v>951</v>
      </c>
      <c r="F688" s="294" t="s">
        <v>952</v>
      </c>
      <c r="G688" s="295" t="s">
        <v>271</v>
      </c>
      <c r="H688" s="296">
        <v>39.241</v>
      </c>
      <c r="I688" s="297"/>
      <c r="J688" s="298">
        <f>ROUND(I688*H688,2)</f>
        <v>0</v>
      </c>
      <c r="K688" s="294" t="s">
        <v>272</v>
      </c>
      <c r="L688" s="299"/>
      <c r="M688" s="300" t="s">
        <v>1</v>
      </c>
      <c r="N688" s="301" t="s">
        <v>48</v>
      </c>
      <c r="O688" s="92"/>
      <c r="P688" s="237">
        <f>O688*H688</f>
        <v>0</v>
      </c>
      <c r="Q688" s="237">
        <v>0</v>
      </c>
      <c r="R688" s="237">
        <f>Q688*H688</f>
        <v>0</v>
      </c>
      <c r="S688" s="237">
        <v>0</v>
      </c>
      <c r="T688" s="238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9" t="s">
        <v>335</v>
      </c>
      <c r="AT688" s="239" t="s">
        <v>580</v>
      </c>
      <c r="AU688" s="239" t="s">
        <v>92</v>
      </c>
      <c r="AY688" s="18" t="s">
        <v>266</v>
      </c>
      <c r="BE688" s="240">
        <f>IF(N688="základní",J688,0)</f>
        <v>0</v>
      </c>
      <c r="BF688" s="240">
        <f>IF(N688="snížená",J688,0)</f>
        <v>0</v>
      </c>
      <c r="BG688" s="240">
        <f>IF(N688="zákl. přenesená",J688,0)</f>
        <v>0</v>
      </c>
      <c r="BH688" s="240">
        <f>IF(N688="sníž. přenesená",J688,0)</f>
        <v>0</v>
      </c>
      <c r="BI688" s="240">
        <f>IF(N688="nulová",J688,0)</f>
        <v>0</v>
      </c>
      <c r="BJ688" s="18" t="s">
        <v>90</v>
      </c>
      <c r="BK688" s="240">
        <f>ROUND(I688*H688,2)</f>
        <v>0</v>
      </c>
      <c r="BL688" s="18" t="s">
        <v>303</v>
      </c>
      <c r="BM688" s="239" t="s">
        <v>959</v>
      </c>
    </row>
    <row r="689" s="14" customFormat="1">
      <c r="A689" s="14"/>
      <c r="B689" s="252"/>
      <c r="C689" s="253"/>
      <c r="D689" s="243" t="s">
        <v>176</v>
      </c>
      <c r="E689" s="254" t="s">
        <v>1</v>
      </c>
      <c r="F689" s="255" t="s">
        <v>960</v>
      </c>
      <c r="G689" s="253"/>
      <c r="H689" s="256">
        <v>39.241</v>
      </c>
      <c r="I689" s="257"/>
      <c r="J689" s="253"/>
      <c r="K689" s="253"/>
      <c r="L689" s="258"/>
      <c r="M689" s="259"/>
      <c r="N689" s="260"/>
      <c r="O689" s="260"/>
      <c r="P689" s="260"/>
      <c r="Q689" s="260"/>
      <c r="R689" s="260"/>
      <c r="S689" s="260"/>
      <c r="T689" s="261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62" t="s">
        <v>176</v>
      </c>
      <c r="AU689" s="262" t="s">
        <v>92</v>
      </c>
      <c r="AV689" s="14" t="s">
        <v>92</v>
      </c>
      <c r="AW689" s="14" t="s">
        <v>36</v>
      </c>
      <c r="AX689" s="14" t="s">
        <v>83</v>
      </c>
      <c r="AY689" s="262" t="s">
        <v>266</v>
      </c>
    </row>
    <row r="690" s="15" customFormat="1">
      <c r="A690" s="15"/>
      <c r="B690" s="263"/>
      <c r="C690" s="264"/>
      <c r="D690" s="243" t="s">
        <v>176</v>
      </c>
      <c r="E690" s="265" t="s">
        <v>1</v>
      </c>
      <c r="F690" s="266" t="s">
        <v>276</v>
      </c>
      <c r="G690" s="264"/>
      <c r="H690" s="267">
        <v>39.241</v>
      </c>
      <c r="I690" s="268"/>
      <c r="J690" s="264"/>
      <c r="K690" s="264"/>
      <c r="L690" s="269"/>
      <c r="M690" s="270"/>
      <c r="N690" s="271"/>
      <c r="O690" s="271"/>
      <c r="P690" s="271"/>
      <c r="Q690" s="271"/>
      <c r="R690" s="271"/>
      <c r="S690" s="271"/>
      <c r="T690" s="272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73" t="s">
        <v>176</v>
      </c>
      <c r="AU690" s="273" t="s">
        <v>92</v>
      </c>
      <c r="AV690" s="15" t="s">
        <v>114</v>
      </c>
      <c r="AW690" s="15" t="s">
        <v>36</v>
      </c>
      <c r="AX690" s="15" t="s">
        <v>90</v>
      </c>
      <c r="AY690" s="273" t="s">
        <v>266</v>
      </c>
    </row>
    <row r="691" s="2" customFormat="1" ht="49.05" customHeight="1">
      <c r="A691" s="39"/>
      <c r="B691" s="40"/>
      <c r="C691" s="228" t="s">
        <v>961</v>
      </c>
      <c r="D691" s="228" t="s">
        <v>268</v>
      </c>
      <c r="E691" s="229" t="s">
        <v>962</v>
      </c>
      <c r="F691" s="230" t="s">
        <v>963</v>
      </c>
      <c r="G691" s="231" t="s">
        <v>271</v>
      </c>
      <c r="H691" s="232">
        <v>402.47000000000003</v>
      </c>
      <c r="I691" s="233"/>
      <c r="J691" s="234">
        <f>ROUND(I691*H691,2)</f>
        <v>0</v>
      </c>
      <c r="K691" s="230" t="s">
        <v>272</v>
      </c>
      <c r="L691" s="45"/>
      <c r="M691" s="235" t="s">
        <v>1</v>
      </c>
      <c r="N691" s="236" t="s">
        <v>48</v>
      </c>
      <c r="O691" s="92"/>
      <c r="P691" s="237">
        <f>O691*H691</f>
        <v>0</v>
      </c>
      <c r="Q691" s="237">
        <v>0</v>
      </c>
      <c r="R691" s="237">
        <f>Q691*H691</f>
        <v>0</v>
      </c>
      <c r="S691" s="237">
        <v>0</v>
      </c>
      <c r="T691" s="238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9" t="s">
        <v>303</v>
      </c>
      <c r="AT691" s="239" t="s">
        <v>268</v>
      </c>
      <c r="AU691" s="239" t="s">
        <v>92</v>
      </c>
      <c r="AY691" s="18" t="s">
        <v>266</v>
      </c>
      <c r="BE691" s="240">
        <f>IF(N691="základní",J691,0)</f>
        <v>0</v>
      </c>
      <c r="BF691" s="240">
        <f>IF(N691="snížená",J691,0)</f>
        <v>0</v>
      </c>
      <c r="BG691" s="240">
        <f>IF(N691="zákl. přenesená",J691,0)</f>
        <v>0</v>
      </c>
      <c r="BH691" s="240">
        <f>IF(N691="sníž. přenesená",J691,0)</f>
        <v>0</v>
      </c>
      <c r="BI691" s="240">
        <f>IF(N691="nulová",J691,0)</f>
        <v>0</v>
      </c>
      <c r="BJ691" s="18" t="s">
        <v>90</v>
      </c>
      <c r="BK691" s="240">
        <f>ROUND(I691*H691,2)</f>
        <v>0</v>
      </c>
      <c r="BL691" s="18" t="s">
        <v>303</v>
      </c>
      <c r="BM691" s="239" t="s">
        <v>964</v>
      </c>
    </row>
    <row r="692" s="2" customFormat="1" ht="24.15" customHeight="1">
      <c r="A692" s="39"/>
      <c r="B692" s="40"/>
      <c r="C692" s="292" t="s">
        <v>726</v>
      </c>
      <c r="D692" s="292" t="s">
        <v>580</v>
      </c>
      <c r="E692" s="293" t="s">
        <v>965</v>
      </c>
      <c r="F692" s="294" t="s">
        <v>966</v>
      </c>
      <c r="G692" s="295" t="s">
        <v>271</v>
      </c>
      <c r="H692" s="296">
        <v>422.59399999999999</v>
      </c>
      <c r="I692" s="297"/>
      <c r="J692" s="298">
        <f>ROUND(I692*H692,2)</f>
        <v>0</v>
      </c>
      <c r="K692" s="294" t="s">
        <v>272</v>
      </c>
      <c r="L692" s="299"/>
      <c r="M692" s="300" t="s">
        <v>1</v>
      </c>
      <c r="N692" s="301" t="s">
        <v>48</v>
      </c>
      <c r="O692" s="92"/>
      <c r="P692" s="237">
        <f>O692*H692</f>
        <v>0</v>
      </c>
      <c r="Q692" s="237">
        <v>0</v>
      </c>
      <c r="R692" s="237">
        <f>Q692*H692</f>
        <v>0</v>
      </c>
      <c r="S692" s="237">
        <v>0</v>
      </c>
      <c r="T692" s="238">
        <f>S692*H692</f>
        <v>0</v>
      </c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R692" s="239" t="s">
        <v>335</v>
      </c>
      <c r="AT692" s="239" t="s">
        <v>580</v>
      </c>
      <c r="AU692" s="239" t="s">
        <v>92</v>
      </c>
      <c r="AY692" s="18" t="s">
        <v>266</v>
      </c>
      <c r="BE692" s="240">
        <f>IF(N692="základní",J692,0)</f>
        <v>0</v>
      </c>
      <c r="BF692" s="240">
        <f>IF(N692="snížená",J692,0)</f>
        <v>0</v>
      </c>
      <c r="BG692" s="240">
        <f>IF(N692="zákl. přenesená",J692,0)</f>
        <v>0</v>
      </c>
      <c r="BH692" s="240">
        <f>IF(N692="sníž. přenesená",J692,0)</f>
        <v>0</v>
      </c>
      <c r="BI692" s="240">
        <f>IF(N692="nulová",J692,0)</f>
        <v>0</v>
      </c>
      <c r="BJ692" s="18" t="s">
        <v>90</v>
      </c>
      <c r="BK692" s="240">
        <f>ROUND(I692*H692,2)</f>
        <v>0</v>
      </c>
      <c r="BL692" s="18" t="s">
        <v>303</v>
      </c>
      <c r="BM692" s="239" t="s">
        <v>967</v>
      </c>
    </row>
    <row r="693" s="14" customFormat="1">
      <c r="A693" s="14"/>
      <c r="B693" s="252"/>
      <c r="C693" s="253"/>
      <c r="D693" s="243" t="s">
        <v>176</v>
      </c>
      <c r="E693" s="254" t="s">
        <v>1</v>
      </c>
      <c r="F693" s="255" t="s">
        <v>968</v>
      </c>
      <c r="G693" s="253"/>
      <c r="H693" s="256">
        <v>422.59399999999999</v>
      </c>
      <c r="I693" s="257"/>
      <c r="J693" s="253"/>
      <c r="K693" s="253"/>
      <c r="L693" s="258"/>
      <c r="M693" s="259"/>
      <c r="N693" s="260"/>
      <c r="O693" s="260"/>
      <c r="P693" s="260"/>
      <c r="Q693" s="260"/>
      <c r="R693" s="260"/>
      <c r="S693" s="260"/>
      <c r="T693" s="261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62" t="s">
        <v>176</v>
      </c>
      <c r="AU693" s="262" t="s">
        <v>92</v>
      </c>
      <c r="AV693" s="14" t="s">
        <v>92</v>
      </c>
      <c r="AW693" s="14" t="s">
        <v>36</v>
      </c>
      <c r="AX693" s="14" t="s">
        <v>83</v>
      </c>
      <c r="AY693" s="262" t="s">
        <v>266</v>
      </c>
    </row>
    <row r="694" s="15" customFormat="1">
      <c r="A694" s="15"/>
      <c r="B694" s="263"/>
      <c r="C694" s="264"/>
      <c r="D694" s="243" t="s">
        <v>176</v>
      </c>
      <c r="E694" s="265" t="s">
        <v>1</v>
      </c>
      <c r="F694" s="266" t="s">
        <v>276</v>
      </c>
      <c r="G694" s="264"/>
      <c r="H694" s="267">
        <v>422.59399999999999</v>
      </c>
      <c r="I694" s="268"/>
      <c r="J694" s="264"/>
      <c r="K694" s="264"/>
      <c r="L694" s="269"/>
      <c r="M694" s="270"/>
      <c r="N694" s="271"/>
      <c r="O694" s="271"/>
      <c r="P694" s="271"/>
      <c r="Q694" s="271"/>
      <c r="R694" s="271"/>
      <c r="S694" s="271"/>
      <c r="T694" s="272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3" t="s">
        <v>176</v>
      </c>
      <c r="AU694" s="273" t="s">
        <v>92</v>
      </c>
      <c r="AV694" s="15" t="s">
        <v>114</v>
      </c>
      <c r="AW694" s="15" t="s">
        <v>36</v>
      </c>
      <c r="AX694" s="15" t="s">
        <v>90</v>
      </c>
      <c r="AY694" s="273" t="s">
        <v>266</v>
      </c>
    </row>
    <row r="695" s="2" customFormat="1" ht="33" customHeight="1">
      <c r="A695" s="39"/>
      <c r="B695" s="40"/>
      <c r="C695" s="228" t="s">
        <v>969</v>
      </c>
      <c r="D695" s="228" t="s">
        <v>268</v>
      </c>
      <c r="E695" s="229" t="s">
        <v>970</v>
      </c>
      <c r="F695" s="230" t="s">
        <v>971</v>
      </c>
      <c r="G695" s="231" t="s">
        <v>271</v>
      </c>
      <c r="H695" s="232">
        <v>402.47000000000003</v>
      </c>
      <c r="I695" s="233"/>
      <c r="J695" s="234">
        <f>ROUND(I695*H695,2)</f>
        <v>0</v>
      </c>
      <c r="K695" s="230" t="s">
        <v>272</v>
      </c>
      <c r="L695" s="45"/>
      <c r="M695" s="235" t="s">
        <v>1</v>
      </c>
      <c r="N695" s="236" t="s">
        <v>48</v>
      </c>
      <c r="O695" s="92"/>
      <c r="P695" s="237">
        <f>O695*H695</f>
        <v>0</v>
      </c>
      <c r="Q695" s="237">
        <v>0</v>
      </c>
      <c r="R695" s="237">
        <f>Q695*H695</f>
        <v>0</v>
      </c>
      <c r="S695" s="237">
        <v>0</v>
      </c>
      <c r="T695" s="238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9" t="s">
        <v>303</v>
      </c>
      <c r="AT695" s="239" t="s">
        <v>268</v>
      </c>
      <c r="AU695" s="239" t="s">
        <v>92</v>
      </c>
      <c r="AY695" s="18" t="s">
        <v>266</v>
      </c>
      <c r="BE695" s="240">
        <f>IF(N695="základní",J695,0)</f>
        <v>0</v>
      </c>
      <c r="BF695" s="240">
        <f>IF(N695="snížená",J695,0)</f>
        <v>0</v>
      </c>
      <c r="BG695" s="240">
        <f>IF(N695="zákl. přenesená",J695,0)</f>
        <v>0</v>
      </c>
      <c r="BH695" s="240">
        <f>IF(N695="sníž. přenesená",J695,0)</f>
        <v>0</v>
      </c>
      <c r="BI695" s="240">
        <f>IF(N695="nulová",J695,0)</f>
        <v>0</v>
      </c>
      <c r="BJ695" s="18" t="s">
        <v>90</v>
      </c>
      <c r="BK695" s="240">
        <f>ROUND(I695*H695,2)</f>
        <v>0</v>
      </c>
      <c r="BL695" s="18" t="s">
        <v>303</v>
      </c>
      <c r="BM695" s="239" t="s">
        <v>972</v>
      </c>
    </row>
    <row r="696" s="2" customFormat="1" ht="24.15" customHeight="1">
      <c r="A696" s="39"/>
      <c r="B696" s="40"/>
      <c r="C696" s="292" t="s">
        <v>729</v>
      </c>
      <c r="D696" s="292" t="s">
        <v>580</v>
      </c>
      <c r="E696" s="293" t="s">
        <v>973</v>
      </c>
      <c r="F696" s="294" t="s">
        <v>974</v>
      </c>
      <c r="G696" s="295" t="s">
        <v>271</v>
      </c>
      <c r="H696" s="296">
        <v>422.59399999999999</v>
      </c>
      <c r="I696" s="297"/>
      <c r="J696" s="298">
        <f>ROUND(I696*H696,2)</f>
        <v>0</v>
      </c>
      <c r="K696" s="294" t="s">
        <v>272</v>
      </c>
      <c r="L696" s="299"/>
      <c r="M696" s="300" t="s">
        <v>1</v>
      </c>
      <c r="N696" s="301" t="s">
        <v>48</v>
      </c>
      <c r="O696" s="92"/>
      <c r="P696" s="237">
        <f>O696*H696</f>
        <v>0</v>
      </c>
      <c r="Q696" s="237">
        <v>0</v>
      </c>
      <c r="R696" s="237">
        <f>Q696*H696</f>
        <v>0</v>
      </c>
      <c r="S696" s="237">
        <v>0</v>
      </c>
      <c r="T696" s="238">
        <f>S696*H696</f>
        <v>0</v>
      </c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R696" s="239" t="s">
        <v>335</v>
      </c>
      <c r="AT696" s="239" t="s">
        <v>580</v>
      </c>
      <c r="AU696" s="239" t="s">
        <v>92</v>
      </c>
      <c r="AY696" s="18" t="s">
        <v>266</v>
      </c>
      <c r="BE696" s="240">
        <f>IF(N696="základní",J696,0)</f>
        <v>0</v>
      </c>
      <c r="BF696" s="240">
        <f>IF(N696="snížená",J696,0)</f>
        <v>0</v>
      </c>
      <c r="BG696" s="240">
        <f>IF(N696="zákl. přenesená",J696,0)</f>
        <v>0</v>
      </c>
      <c r="BH696" s="240">
        <f>IF(N696="sníž. přenesená",J696,0)</f>
        <v>0</v>
      </c>
      <c r="BI696" s="240">
        <f>IF(N696="nulová",J696,0)</f>
        <v>0</v>
      </c>
      <c r="BJ696" s="18" t="s">
        <v>90</v>
      </c>
      <c r="BK696" s="240">
        <f>ROUND(I696*H696,2)</f>
        <v>0</v>
      </c>
      <c r="BL696" s="18" t="s">
        <v>303</v>
      </c>
      <c r="BM696" s="239" t="s">
        <v>975</v>
      </c>
    </row>
    <row r="697" s="14" customFormat="1">
      <c r="A697" s="14"/>
      <c r="B697" s="252"/>
      <c r="C697" s="253"/>
      <c r="D697" s="243" t="s">
        <v>176</v>
      </c>
      <c r="E697" s="254" t="s">
        <v>1</v>
      </c>
      <c r="F697" s="255" t="s">
        <v>968</v>
      </c>
      <c r="G697" s="253"/>
      <c r="H697" s="256">
        <v>422.59399999999999</v>
      </c>
      <c r="I697" s="257"/>
      <c r="J697" s="253"/>
      <c r="K697" s="253"/>
      <c r="L697" s="258"/>
      <c r="M697" s="259"/>
      <c r="N697" s="260"/>
      <c r="O697" s="260"/>
      <c r="P697" s="260"/>
      <c r="Q697" s="260"/>
      <c r="R697" s="260"/>
      <c r="S697" s="260"/>
      <c r="T697" s="261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62" t="s">
        <v>176</v>
      </c>
      <c r="AU697" s="262" t="s">
        <v>92</v>
      </c>
      <c r="AV697" s="14" t="s">
        <v>92</v>
      </c>
      <c r="AW697" s="14" t="s">
        <v>36</v>
      </c>
      <c r="AX697" s="14" t="s">
        <v>83</v>
      </c>
      <c r="AY697" s="262" t="s">
        <v>266</v>
      </c>
    </row>
    <row r="698" s="15" customFormat="1">
      <c r="A698" s="15"/>
      <c r="B698" s="263"/>
      <c r="C698" s="264"/>
      <c r="D698" s="243" t="s">
        <v>176</v>
      </c>
      <c r="E698" s="265" t="s">
        <v>1</v>
      </c>
      <c r="F698" s="266" t="s">
        <v>276</v>
      </c>
      <c r="G698" s="264"/>
      <c r="H698" s="267">
        <v>422.59399999999999</v>
      </c>
      <c r="I698" s="268"/>
      <c r="J698" s="264"/>
      <c r="K698" s="264"/>
      <c r="L698" s="269"/>
      <c r="M698" s="270"/>
      <c r="N698" s="271"/>
      <c r="O698" s="271"/>
      <c r="P698" s="271"/>
      <c r="Q698" s="271"/>
      <c r="R698" s="271"/>
      <c r="S698" s="271"/>
      <c r="T698" s="272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73" t="s">
        <v>176</v>
      </c>
      <c r="AU698" s="273" t="s">
        <v>92</v>
      </c>
      <c r="AV698" s="15" t="s">
        <v>114</v>
      </c>
      <c r="AW698" s="15" t="s">
        <v>36</v>
      </c>
      <c r="AX698" s="15" t="s">
        <v>90</v>
      </c>
      <c r="AY698" s="273" t="s">
        <v>266</v>
      </c>
    </row>
    <row r="699" s="2" customFormat="1" ht="33" customHeight="1">
      <c r="A699" s="39"/>
      <c r="B699" s="40"/>
      <c r="C699" s="228" t="s">
        <v>976</v>
      </c>
      <c r="D699" s="228" t="s">
        <v>268</v>
      </c>
      <c r="E699" s="229" t="s">
        <v>977</v>
      </c>
      <c r="F699" s="230" t="s">
        <v>978</v>
      </c>
      <c r="G699" s="231" t="s">
        <v>271</v>
      </c>
      <c r="H699" s="232">
        <v>402.47000000000003</v>
      </c>
      <c r="I699" s="233"/>
      <c r="J699" s="234">
        <f>ROUND(I699*H699,2)</f>
        <v>0</v>
      </c>
      <c r="K699" s="230" t="s">
        <v>272</v>
      </c>
      <c r="L699" s="45"/>
      <c r="M699" s="235" t="s">
        <v>1</v>
      </c>
      <c r="N699" s="236" t="s">
        <v>48</v>
      </c>
      <c r="O699" s="92"/>
      <c r="P699" s="237">
        <f>O699*H699</f>
        <v>0</v>
      </c>
      <c r="Q699" s="237">
        <v>0</v>
      </c>
      <c r="R699" s="237">
        <f>Q699*H699</f>
        <v>0</v>
      </c>
      <c r="S699" s="237">
        <v>0</v>
      </c>
      <c r="T699" s="238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9" t="s">
        <v>303</v>
      </c>
      <c r="AT699" s="239" t="s">
        <v>268</v>
      </c>
      <c r="AU699" s="239" t="s">
        <v>92</v>
      </c>
      <c r="AY699" s="18" t="s">
        <v>266</v>
      </c>
      <c r="BE699" s="240">
        <f>IF(N699="základní",J699,0)</f>
        <v>0</v>
      </c>
      <c r="BF699" s="240">
        <f>IF(N699="snížená",J699,0)</f>
        <v>0</v>
      </c>
      <c r="BG699" s="240">
        <f>IF(N699="zákl. přenesená",J699,0)</f>
        <v>0</v>
      </c>
      <c r="BH699" s="240">
        <f>IF(N699="sníž. přenesená",J699,0)</f>
        <v>0</v>
      </c>
      <c r="BI699" s="240">
        <f>IF(N699="nulová",J699,0)</f>
        <v>0</v>
      </c>
      <c r="BJ699" s="18" t="s">
        <v>90</v>
      </c>
      <c r="BK699" s="240">
        <f>ROUND(I699*H699,2)</f>
        <v>0</v>
      </c>
      <c r="BL699" s="18" t="s">
        <v>303</v>
      </c>
      <c r="BM699" s="239" t="s">
        <v>979</v>
      </c>
    </row>
    <row r="700" s="2" customFormat="1" ht="16.5" customHeight="1">
      <c r="A700" s="39"/>
      <c r="B700" s="40"/>
      <c r="C700" s="292" t="s">
        <v>733</v>
      </c>
      <c r="D700" s="292" t="s">
        <v>580</v>
      </c>
      <c r="E700" s="293" t="s">
        <v>980</v>
      </c>
      <c r="F700" s="294" t="s">
        <v>981</v>
      </c>
      <c r="G700" s="295" t="s">
        <v>271</v>
      </c>
      <c r="H700" s="296">
        <v>422.59399999999999</v>
      </c>
      <c r="I700" s="297"/>
      <c r="J700" s="298">
        <f>ROUND(I700*H700,2)</f>
        <v>0</v>
      </c>
      <c r="K700" s="294" t="s">
        <v>272</v>
      </c>
      <c r="L700" s="299"/>
      <c r="M700" s="300" t="s">
        <v>1</v>
      </c>
      <c r="N700" s="301" t="s">
        <v>48</v>
      </c>
      <c r="O700" s="92"/>
      <c r="P700" s="237">
        <f>O700*H700</f>
        <v>0</v>
      </c>
      <c r="Q700" s="237">
        <v>0</v>
      </c>
      <c r="R700" s="237">
        <f>Q700*H700</f>
        <v>0</v>
      </c>
      <c r="S700" s="237">
        <v>0</v>
      </c>
      <c r="T700" s="238">
        <f>S700*H700</f>
        <v>0</v>
      </c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R700" s="239" t="s">
        <v>335</v>
      </c>
      <c r="AT700" s="239" t="s">
        <v>580</v>
      </c>
      <c r="AU700" s="239" t="s">
        <v>92</v>
      </c>
      <c r="AY700" s="18" t="s">
        <v>266</v>
      </c>
      <c r="BE700" s="240">
        <f>IF(N700="základní",J700,0)</f>
        <v>0</v>
      </c>
      <c r="BF700" s="240">
        <f>IF(N700="snížená",J700,0)</f>
        <v>0</v>
      </c>
      <c r="BG700" s="240">
        <f>IF(N700="zákl. přenesená",J700,0)</f>
        <v>0</v>
      </c>
      <c r="BH700" s="240">
        <f>IF(N700="sníž. přenesená",J700,0)</f>
        <v>0</v>
      </c>
      <c r="BI700" s="240">
        <f>IF(N700="nulová",J700,0)</f>
        <v>0</v>
      </c>
      <c r="BJ700" s="18" t="s">
        <v>90</v>
      </c>
      <c r="BK700" s="240">
        <f>ROUND(I700*H700,2)</f>
        <v>0</v>
      </c>
      <c r="BL700" s="18" t="s">
        <v>303</v>
      </c>
      <c r="BM700" s="239" t="s">
        <v>982</v>
      </c>
    </row>
    <row r="701" s="14" customFormat="1">
      <c r="A701" s="14"/>
      <c r="B701" s="252"/>
      <c r="C701" s="253"/>
      <c r="D701" s="243" t="s">
        <v>176</v>
      </c>
      <c r="E701" s="254" t="s">
        <v>1</v>
      </c>
      <c r="F701" s="255" t="s">
        <v>968</v>
      </c>
      <c r="G701" s="253"/>
      <c r="H701" s="256">
        <v>422.59399999999999</v>
      </c>
      <c r="I701" s="257"/>
      <c r="J701" s="253"/>
      <c r="K701" s="253"/>
      <c r="L701" s="258"/>
      <c r="M701" s="259"/>
      <c r="N701" s="260"/>
      <c r="O701" s="260"/>
      <c r="P701" s="260"/>
      <c r="Q701" s="260"/>
      <c r="R701" s="260"/>
      <c r="S701" s="260"/>
      <c r="T701" s="261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2" t="s">
        <v>176</v>
      </c>
      <c r="AU701" s="262" t="s">
        <v>92</v>
      </c>
      <c r="AV701" s="14" t="s">
        <v>92</v>
      </c>
      <c r="AW701" s="14" t="s">
        <v>36</v>
      </c>
      <c r="AX701" s="14" t="s">
        <v>83</v>
      </c>
      <c r="AY701" s="262" t="s">
        <v>266</v>
      </c>
    </row>
    <row r="702" s="15" customFormat="1">
      <c r="A702" s="15"/>
      <c r="B702" s="263"/>
      <c r="C702" s="264"/>
      <c r="D702" s="243" t="s">
        <v>176</v>
      </c>
      <c r="E702" s="265" t="s">
        <v>1</v>
      </c>
      <c r="F702" s="266" t="s">
        <v>276</v>
      </c>
      <c r="G702" s="264"/>
      <c r="H702" s="267">
        <v>422.59399999999999</v>
      </c>
      <c r="I702" s="268"/>
      <c r="J702" s="264"/>
      <c r="K702" s="264"/>
      <c r="L702" s="269"/>
      <c r="M702" s="270"/>
      <c r="N702" s="271"/>
      <c r="O702" s="271"/>
      <c r="P702" s="271"/>
      <c r="Q702" s="271"/>
      <c r="R702" s="271"/>
      <c r="S702" s="271"/>
      <c r="T702" s="272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73" t="s">
        <v>176</v>
      </c>
      <c r="AU702" s="273" t="s">
        <v>92</v>
      </c>
      <c r="AV702" s="15" t="s">
        <v>114</v>
      </c>
      <c r="AW702" s="15" t="s">
        <v>36</v>
      </c>
      <c r="AX702" s="15" t="s">
        <v>90</v>
      </c>
      <c r="AY702" s="273" t="s">
        <v>266</v>
      </c>
    </row>
    <row r="703" s="2" customFormat="1" ht="55.5" customHeight="1">
      <c r="A703" s="39"/>
      <c r="B703" s="40"/>
      <c r="C703" s="228" t="s">
        <v>983</v>
      </c>
      <c r="D703" s="228" t="s">
        <v>268</v>
      </c>
      <c r="E703" s="229" t="s">
        <v>984</v>
      </c>
      <c r="F703" s="230" t="s">
        <v>985</v>
      </c>
      <c r="G703" s="231" t="s">
        <v>302</v>
      </c>
      <c r="H703" s="232">
        <v>3.2719999999999998</v>
      </c>
      <c r="I703" s="233"/>
      <c r="J703" s="234">
        <f>ROUND(I703*H703,2)</f>
        <v>0</v>
      </c>
      <c r="K703" s="230" t="s">
        <v>272</v>
      </c>
      <c r="L703" s="45"/>
      <c r="M703" s="235" t="s">
        <v>1</v>
      </c>
      <c r="N703" s="236" t="s">
        <v>48</v>
      </c>
      <c r="O703" s="92"/>
      <c r="P703" s="237">
        <f>O703*H703</f>
        <v>0</v>
      </c>
      <c r="Q703" s="237">
        <v>0</v>
      </c>
      <c r="R703" s="237">
        <f>Q703*H703</f>
        <v>0</v>
      </c>
      <c r="S703" s="237">
        <v>0</v>
      </c>
      <c r="T703" s="238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9" t="s">
        <v>303</v>
      </c>
      <c r="AT703" s="239" t="s">
        <v>268</v>
      </c>
      <c r="AU703" s="239" t="s">
        <v>92</v>
      </c>
      <c r="AY703" s="18" t="s">
        <v>266</v>
      </c>
      <c r="BE703" s="240">
        <f>IF(N703="základní",J703,0)</f>
        <v>0</v>
      </c>
      <c r="BF703" s="240">
        <f>IF(N703="snížená",J703,0)</f>
        <v>0</v>
      </c>
      <c r="BG703" s="240">
        <f>IF(N703="zákl. přenesená",J703,0)</f>
        <v>0</v>
      </c>
      <c r="BH703" s="240">
        <f>IF(N703="sníž. přenesená",J703,0)</f>
        <v>0</v>
      </c>
      <c r="BI703" s="240">
        <f>IF(N703="nulová",J703,0)</f>
        <v>0</v>
      </c>
      <c r="BJ703" s="18" t="s">
        <v>90</v>
      </c>
      <c r="BK703" s="240">
        <f>ROUND(I703*H703,2)</f>
        <v>0</v>
      </c>
      <c r="BL703" s="18" t="s">
        <v>303</v>
      </c>
      <c r="BM703" s="239" t="s">
        <v>986</v>
      </c>
    </row>
    <row r="704" s="13" customFormat="1">
      <c r="A704" s="13"/>
      <c r="B704" s="241"/>
      <c r="C704" s="242"/>
      <c r="D704" s="243" t="s">
        <v>176</v>
      </c>
      <c r="E704" s="244" t="s">
        <v>1</v>
      </c>
      <c r="F704" s="245" t="s">
        <v>923</v>
      </c>
      <c r="G704" s="242"/>
      <c r="H704" s="244" t="s">
        <v>1</v>
      </c>
      <c r="I704" s="246"/>
      <c r="J704" s="242"/>
      <c r="K704" s="242"/>
      <c r="L704" s="247"/>
      <c r="M704" s="248"/>
      <c r="N704" s="249"/>
      <c r="O704" s="249"/>
      <c r="P704" s="249"/>
      <c r="Q704" s="249"/>
      <c r="R704" s="249"/>
      <c r="S704" s="249"/>
      <c r="T704" s="25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1" t="s">
        <v>176</v>
      </c>
      <c r="AU704" s="251" t="s">
        <v>92</v>
      </c>
      <c r="AV704" s="13" t="s">
        <v>90</v>
      </c>
      <c r="AW704" s="13" t="s">
        <v>36</v>
      </c>
      <c r="AX704" s="13" t="s">
        <v>83</v>
      </c>
      <c r="AY704" s="251" t="s">
        <v>266</v>
      </c>
    </row>
    <row r="705" s="14" customFormat="1">
      <c r="A705" s="14"/>
      <c r="B705" s="252"/>
      <c r="C705" s="253"/>
      <c r="D705" s="243" t="s">
        <v>176</v>
      </c>
      <c r="E705" s="254" t="s">
        <v>1</v>
      </c>
      <c r="F705" s="255" t="s">
        <v>987</v>
      </c>
      <c r="G705" s="253"/>
      <c r="H705" s="256">
        <v>3.2719999999999998</v>
      </c>
      <c r="I705" s="257"/>
      <c r="J705" s="253"/>
      <c r="K705" s="253"/>
      <c r="L705" s="258"/>
      <c r="M705" s="259"/>
      <c r="N705" s="260"/>
      <c r="O705" s="260"/>
      <c r="P705" s="260"/>
      <c r="Q705" s="260"/>
      <c r="R705" s="260"/>
      <c r="S705" s="260"/>
      <c r="T705" s="261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2" t="s">
        <v>176</v>
      </c>
      <c r="AU705" s="262" t="s">
        <v>92</v>
      </c>
      <c r="AV705" s="14" t="s">
        <v>92</v>
      </c>
      <c r="AW705" s="14" t="s">
        <v>36</v>
      </c>
      <c r="AX705" s="14" t="s">
        <v>83</v>
      </c>
      <c r="AY705" s="262" t="s">
        <v>266</v>
      </c>
    </row>
    <row r="706" s="15" customFormat="1">
      <c r="A706" s="15"/>
      <c r="B706" s="263"/>
      <c r="C706" s="264"/>
      <c r="D706" s="243" t="s">
        <v>176</v>
      </c>
      <c r="E706" s="265" t="s">
        <v>1</v>
      </c>
      <c r="F706" s="266" t="s">
        <v>276</v>
      </c>
      <c r="G706" s="264"/>
      <c r="H706" s="267">
        <v>3.2719999999999998</v>
      </c>
      <c r="I706" s="268"/>
      <c r="J706" s="264"/>
      <c r="K706" s="264"/>
      <c r="L706" s="269"/>
      <c r="M706" s="270"/>
      <c r="N706" s="271"/>
      <c r="O706" s="271"/>
      <c r="P706" s="271"/>
      <c r="Q706" s="271"/>
      <c r="R706" s="271"/>
      <c r="S706" s="271"/>
      <c r="T706" s="272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73" t="s">
        <v>176</v>
      </c>
      <c r="AU706" s="273" t="s">
        <v>92</v>
      </c>
      <c r="AV706" s="15" t="s">
        <v>114</v>
      </c>
      <c r="AW706" s="15" t="s">
        <v>36</v>
      </c>
      <c r="AX706" s="15" t="s">
        <v>90</v>
      </c>
      <c r="AY706" s="273" t="s">
        <v>266</v>
      </c>
    </row>
    <row r="707" s="2" customFormat="1" ht="16.5" customHeight="1">
      <c r="A707" s="39"/>
      <c r="B707" s="40"/>
      <c r="C707" s="292" t="s">
        <v>737</v>
      </c>
      <c r="D707" s="292" t="s">
        <v>580</v>
      </c>
      <c r="E707" s="293" t="s">
        <v>988</v>
      </c>
      <c r="F707" s="294" t="s">
        <v>989</v>
      </c>
      <c r="G707" s="295" t="s">
        <v>360</v>
      </c>
      <c r="H707" s="296">
        <v>5.407</v>
      </c>
      <c r="I707" s="297"/>
      <c r="J707" s="298">
        <f>ROUND(I707*H707,2)</f>
        <v>0</v>
      </c>
      <c r="K707" s="294" t="s">
        <v>272</v>
      </c>
      <c r="L707" s="299"/>
      <c r="M707" s="300" t="s">
        <v>1</v>
      </c>
      <c r="N707" s="301" t="s">
        <v>48</v>
      </c>
      <c r="O707" s="92"/>
      <c r="P707" s="237">
        <f>O707*H707</f>
        <v>0</v>
      </c>
      <c r="Q707" s="237">
        <v>0</v>
      </c>
      <c r="R707" s="237">
        <f>Q707*H707</f>
        <v>0</v>
      </c>
      <c r="S707" s="237">
        <v>0</v>
      </c>
      <c r="T707" s="238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9" t="s">
        <v>335</v>
      </c>
      <c r="AT707" s="239" t="s">
        <v>580</v>
      </c>
      <c r="AU707" s="239" t="s">
        <v>92</v>
      </c>
      <c r="AY707" s="18" t="s">
        <v>266</v>
      </c>
      <c r="BE707" s="240">
        <f>IF(N707="základní",J707,0)</f>
        <v>0</v>
      </c>
      <c r="BF707" s="240">
        <f>IF(N707="snížená",J707,0)</f>
        <v>0</v>
      </c>
      <c r="BG707" s="240">
        <f>IF(N707="zákl. přenesená",J707,0)</f>
        <v>0</v>
      </c>
      <c r="BH707" s="240">
        <f>IF(N707="sníž. přenesená",J707,0)</f>
        <v>0</v>
      </c>
      <c r="BI707" s="240">
        <f>IF(N707="nulová",J707,0)</f>
        <v>0</v>
      </c>
      <c r="BJ707" s="18" t="s">
        <v>90</v>
      </c>
      <c r="BK707" s="240">
        <f>ROUND(I707*H707,2)</f>
        <v>0</v>
      </c>
      <c r="BL707" s="18" t="s">
        <v>303</v>
      </c>
      <c r="BM707" s="239" t="s">
        <v>990</v>
      </c>
    </row>
    <row r="708" s="14" customFormat="1">
      <c r="A708" s="14"/>
      <c r="B708" s="252"/>
      <c r="C708" s="253"/>
      <c r="D708" s="243" t="s">
        <v>176</v>
      </c>
      <c r="E708" s="254" t="s">
        <v>1</v>
      </c>
      <c r="F708" s="255" t="s">
        <v>991</v>
      </c>
      <c r="G708" s="253"/>
      <c r="H708" s="256">
        <v>5.407</v>
      </c>
      <c r="I708" s="257"/>
      <c r="J708" s="253"/>
      <c r="K708" s="253"/>
      <c r="L708" s="258"/>
      <c r="M708" s="259"/>
      <c r="N708" s="260"/>
      <c r="O708" s="260"/>
      <c r="P708" s="260"/>
      <c r="Q708" s="260"/>
      <c r="R708" s="260"/>
      <c r="S708" s="260"/>
      <c r="T708" s="261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2" t="s">
        <v>176</v>
      </c>
      <c r="AU708" s="262" t="s">
        <v>92</v>
      </c>
      <c r="AV708" s="14" t="s">
        <v>92</v>
      </c>
      <c r="AW708" s="14" t="s">
        <v>36</v>
      </c>
      <c r="AX708" s="14" t="s">
        <v>83</v>
      </c>
      <c r="AY708" s="262" t="s">
        <v>266</v>
      </c>
    </row>
    <row r="709" s="15" customFormat="1">
      <c r="A709" s="15"/>
      <c r="B709" s="263"/>
      <c r="C709" s="264"/>
      <c r="D709" s="243" t="s">
        <v>176</v>
      </c>
      <c r="E709" s="265" t="s">
        <v>1</v>
      </c>
      <c r="F709" s="266" t="s">
        <v>276</v>
      </c>
      <c r="G709" s="264"/>
      <c r="H709" s="267">
        <v>5.407</v>
      </c>
      <c r="I709" s="268"/>
      <c r="J709" s="264"/>
      <c r="K709" s="264"/>
      <c r="L709" s="269"/>
      <c r="M709" s="270"/>
      <c r="N709" s="271"/>
      <c r="O709" s="271"/>
      <c r="P709" s="271"/>
      <c r="Q709" s="271"/>
      <c r="R709" s="271"/>
      <c r="S709" s="271"/>
      <c r="T709" s="272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T709" s="273" t="s">
        <v>176</v>
      </c>
      <c r="AU709" s="273" t="s">
        <v>92</v>
      </c>
      <c r="AV709" s="15" t="s">
        <v>114</v>
      </c>
      <c r="AW709" s="15" t="s">
        <v>36</v>
      </c>
      <c r="AX709" s="15" t="s">
        <v>90</v>
      </c>
      <c r="AY709" s="273" t="s">
        <v>266</v>
      </c>
    </row>
    <row r="710" s="2" customFormat="1" ht="33" customHeight="1">
      <c r="A710" s="39"/>
      <c r="B710" s="40"/>
      <c r="C710" s="228" t="s">
        <v>992</v>
      </c>
      <c r="D710" s="228" t="s">
        <v>268</v>
      </c>
      <c r="E710" s="229" t="s">
        <v>993</v>
      </c>
      <c r="F710" s="230" t="s">
        <v>994</v>
      </c>
      <c r="G710" s="231" t="s">
        <v>353</v>
      </c>
      <c r="H710" s="232">
        <v>91</v>
      </c>
      <c r="I710" s="233"/>
      <c r="J710" s="234">
        <f>ROUND(I710*H710,2)</f>
        <v>0</v>
      </c>
      <c r="K710" s="230" t="s">
        <v>272</v>
      </c>
      <c r="L710" s="45"/>
      <c r="M710" s="235" t="s">
        <v>1</v>
      </c>
      <c r="N710" s="236" t="s">
        <v>48</v>
      </c>
      <c r="O710" s="92"/>
      <c r="P710" s="237">
        <f>O710*H710</f>
        <v>0</v>
      </c>
      <c r="Q710" s="237">
        <v>0</v>
      </c>
      <c r="R710" s="237">
        <f>Q710*H710</f>
        <v>0</v>
      </c>
      <c r="S710" s="237">
        <v>0</v>
      </c>
      <c r="T710" s="238">
        <f>S710*H710</f>
        <v>0</v>
      </c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R710" s="239" t="s">
        <v>303</v>
      </c>
      <c r="AT710" s="239" t="s">
        <v>268</v>
      </c>
      <c r="AU710" s="239" t="s">
        <v>92</v>
      </c>
      <c r="AY710" s="18" t="s">
        <v>266</v>
      </c>
      <c r="BE710" s="240">
        <f>IF(N710="základní",J710,0)</f>
        <v>0</v>
      </c>
      <c r="BF710" s="240">
        <f>IF(N710="snížená",J710,0)</f>
        <v>0</v>
      </c>
      <c r="BG710" s="240">
        <f>IF(N710="zákl. přenesená",J710,0)</f>
        <v>0</v>
      </c>
      <c r="BH710" s="240">
        <f>IF(N710="sníž. přenesená",J710,0)</f>
        <v>0</v>
      </c>
      <c r="BI710" s="240">
        <f>IF(N710="nulová",J710,0)</f>
        <v>0</v>
      </c>
      <c r="BJ710" s="18" t="s">
        <v>90</v>
      </c>
      <c r="BK710" s="240">
        <f>ROUND(I710*H710,2)</f>
        <v>0</v>
      </c>
      <c r="BL710" s="18" t="s">
        <v>303</v>
      </c>
      <c r="BM710" s="239" t="s">
        <v>995</v>
      </c>
    </row>
    <row r="711" s="13" customFormat="1">
      <c r="A711" s="13"/>
      <c r="B711" s="241"/>
      <c r="C711" s="242"/>
      <c r="D711" s="243" t="s">
        <v>176</v>
      </c>
      <c r="E711" s="244" t="s">
        <v>1</v>
      </c>
      <c r="F711" s="245" t="s">
        <v>923</v>
      </c>
      <c r="G711" s="242"/>
      <c r="H711" s="244" t="s">
        <v>1</v>
      </c>
      <c r="I711" s="246"/>
      <c r="J711" s="242"/>
      <c r="K711" s="242"/>
      <c r="L711" s="247"/>
      <c r="M711" s="248"/>
      <c r="N711" s="249"/>
      <c r="O711" s="249"/>
      <c r="P711" s="249"/>
      <c r="Q711" s="249"/>
      <c r="R711" s="249"/>
      <c r="S711" s="249"/>
      <c r="T711" s="250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1" t="s">
        <v>176</v>
      </c>
      <c r="AU711" s="251" t="s">
        <v>92</v>
      </c>
      <c r="AV711" s="13" t="s">
        <v>90</v>
      </c>
      <c r="AW711" s="13" t="s">
        <v>36</v>
      </c>
      <c r="AX711" s="13" t="s">
        <v>83</v>
      </c>
      <c r="AY711" s="251" t="s">
        <v>266</v>
      </c>
    </row>
    <row r="712" s="13" customFormat="1">
      <c r="A712" s="13"/>
      <c r="B712" s="241"/>
      <c r="C712" s="242"/>
      <c r="D712" s="243" t="s">
        <v>176</v>
      </c>
      <c r="E712" s="244" t="s">
        <v>1</v>
      </c>
      <c r="F712" s="245" t="s">
        <v>931</v>
      </c>
      <c r="G712" s="242"/>
      <c r="H712" s="244" t="s">
        <v>1</v>
      </c>
      <c r="I712" s="246"/>
      <c r="J712" s="242"/>
      <c r="K712" s="242"/>
      <c r="L712" s="247"/>
      <c r="M712" s="248"/>
      <c r="N712" s="249"/>
      <c r="O712" s="249"/>
      <c r="P712" s="249"/>
      <c r="Q712" s="249"/>
      <c r="R712" s="249"/>
      <c r="S712" s="249"/>
      <c r="T712" s="25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1" t="s">
        <v>176</v>
      </c>
      <c r="AU712" s="251" t="s">
        <v>92</v>
      </c>
      <c r="AV712" s="13" t="s">
        <v>90</v>
      </c>
      <c r="AW712" s="13" t="s">
        <v>36</v>
      </c>
      <c r="AX712" s="13" t="s">
        <v>83</v>
      </c>
      <c r="AY712" s="251" t="s">
        <v>266</v>
      </c>
    </row>
    <row r="713" s="14" customFormat="1">
      <c r="A713" s="14"/>
      <c r="B713" s="252"/>
      <c r="C713" s="253"/>
      <c r="D713" s="243" t="s">
        <v>176</v>
      </c>
      <c r="E713" s="254" t="s">
        <v>1</v>
      </c>
      <c r="F713" s="255" t="s">
        <v>996</v>
      </c>
      <c r="G713" s="253"/>
      <c r="H713" s="256">
        <v>91</v>
      </c>
      <c r="I713" s="257"/>
      <c r="J713" s="253"/>
      <c r="K713" s="253"/>
      <c r="L713" s="258"/>
      <c r="M713" s="259"/>
      <c r="N713" s="260"/>
      <c r="O713" s="260"/>
      <c r="P713" s="260"/>
      <c r="Q713" s="260"/>
      <c r="R713" s="260"/>
      <c r="S713" s="260"/>
      <c r="T713" s="261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62" t="s">
        <v>176</v>
      </c>
      <c r="AU713" s="262" t="s">
        <v>92</v>
      </c>
      <c r="AV713" s="14" t="s">
        <v>92</v>
      </c>
      <c r="AW713" s="14" t="s">
        <v>36</v>
      </c>
      <c r="AX713" s="14" t="s">
        <v>83</v>
      </c>
      <c r="AY713" s="262" t="s">
        <v>266</v>
      </c>
    </row>
    <row r="714" s="15" customFormat="1">
      <c r="A714" s="15"/>
      <c r="B714" s="263"/>
      <c r="C714" s="264"/>
      <c r="D714" s="243" t="s">
        <v>176</v>
      </c>
      <c r="E714" s="265" t="s">
        <v>1</v>
      </c>
      <c r="F714" s="266" t="s">
        <v>276</v>
      </c>
      <c r="G714" s="264"/>
      <c r="H714" s="267">
        <v>91</v>
      </c>
      <c r="I714" s="268"/>
      <c r="J714" s="264"/>
      <c r="K714" s="264"/>
      <c r="L714" s="269"/>
      <c r="M714" s="270"/>
      <c r="N714" s="271"/>
      <c r="O714" s="271"/>
      <c r="P714" s="271"/>
      <c r="Q714" s="271"/>
      <c r="R714" s="271"/>
      <c r="S714" s="271"/>
      <c r="T714" s="272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73" t="s">
        <v>176</v>
      </c>
      <c r="AU714" s="273" t="s">
        <v>92</v>
      </c>
      <c r="AV714" s="15" t="s">
        <v>114</v>
      </c>
      <c r="AW714" s="15" t="s">
        <v>36</v>
      </c>
      <c r="AX714" s="15" t="s">
        <v>90</v>
      </c>
      <c r="AY714" s="273" t="s">
        <v>266</v>
      </c>
    </row>
    <row r="715" s="2" customFormat="1" ht="16.5" customHeight="1">
      <c r="A715" s="39"/>
      <c r="B715" s="40"/>
      <c r="C715" s="292" t="s">
        <v>741</v>
      </c>
      <c r="D715" s="292" t="s">
        <v>580</v>
      </c>
      <c r="E715" s="293" t="s">
        <v>997</v>
      </c>
      <c r="F715" s="294" t="s">
        <v>998</v>
      </c>
      <c r="G715" s="295" t="s">
        <v>353</v>
      </c>
      <c r="H715" s="296">
        <v>92.819999999999993</v>
      </c>
      <c r="I715" s="297"/>
      <c r="J715" s="298">
        <f>ROUND(I715*H715,2)</f>
        <v>0</v>
      </c>
      <c r="K715" s="294" t="s">
        <v>272</v>
      </c>
      <c r="L715" s="299"/>
      <c r="M715" s="300" t="s">
        <v>1</v>
      </c>
      <c r="N715" s="301" t="s">
        <v>48</v>
      </c>
      <c r="O715" s="92"/>
      <c r="P715" s="237">
        <f>O715*H715</f>
        <v>0</v>
      </c>
      <c r="Q715" s="237">
        <v>0</v>
      </c>
      <c r="R715" s="237">
        <f>Q715*H715</f>
        <v>0</v>
      </c>
      <c r="S715" s="237">
        <v>0</v>
      </c>
      <c r="T715" s="238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9" t="s">
        <v>335</v>
      </c>
      <c r="AT715" s="239" t="s">
        <v>580</v>
      </c>
      <c r="AU715" s="239" t="s">
        <v>92</v>
      </c>
      <c r="AY715" s="18" t="s">
        <v>266</v>
      </c>
      <c r="BE715" s="240">
        <f>IF(N715="základní",J715,0)</f>
        <v>0</v>
      </c>
      <c r="BF715" s="240">
        <f>IF(N715="snížená",J715,0)</f>
        <v>0</v>
      </c>
      <c r="BG715" s="240">
        <f>IF(N715="zákl. přenesená",J715,0)</f>
        <v>0</v>
      </c>
      <c r="BH715" s="240">
        <f>IF(N715="sníž. přenesená",J715,0)</f>
        <v>0</v>
      </c>
      <c r="BI715" s="240">
        <f>IF(N715="nulová",J715,0)</f>
        <v>0</v>
      </c>
      <c r="BJ715" s="18" t="s">
        <v>90</v>
      </c>
      <c r="BK715" s="240">
        <f>ROUND(I715*H715,2)</f>
        <v>0</v>
      </c>
      <c r="BL715" s="18" t="s">
        <v>303</v>
      </c>
      <c r="BM715" s="239" t="s">
        <v>999</v>
      </c>
    </row>
    <row r="716" s="14" customFormat="1">
      <c r="A716" s="14"/>
      <c r="B716" s="252"/>
      <c r="C716" s="253"/>
      <c r="D716" s="243" t="s">
        <v>176</v>
      </c>
      <c r="E716" s="254" t="s">
        <v>1</v>
      </c>
      <c r="F716" s="255" t="s">
        <v>1000</v>
      </c>
      <c r="G716" s="253"/>
      <c r="H716" s="256">
        <v>92.819999999999993</v>
      </c>
      <c r="I716" s="257"/>
      <c r="J716" s="253"/>
      <c r="K716" s="253"/>
      <c r="L716" s="258"/>
      <c r="M716" s="259"/>
      <c r="N716" s="260"/>
      <c r="O716" s="260"/>
      <c r="P716" s="260"/>
      <c r="Q716" s="260"/>
      <c r="R716" s="260"/>
      <c r="S716" s="260"/>
      <c r="T716" s="261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62" t="s">
        <v>176</v>
      </c>
      <c r="AU716" s="262" t="s">
        <v>92</v>
      </c>
      <c r="AV716" s="14" t="s">
        <v>92</v>
      </c>
      <c r="AW716" s="14" t="s">
        <v>36</v>
      </c>
      <c r="AX716" s="14" t="s">
        <v>83</v>
      </c>
      <c r="AY716" s="262" t="s">
        <v>266</v>
      </c>
    </row>
    <row r="717" s="15" customFormat="1">
      <c r="A717" s="15"/>
      <c r="B717" s="263"/>
      <c r="C717" s="264"/>
      <c r="D717" s="243" t="s">
        <v>176</v>
      </c>
      <c r="E717" s="265" t="s">
        <v>1</v>
      </c>
      <c r="F717" s="266" t="s">
        <v>276</v>
      </c>
      <c r="G717" s="264"/>
      <c r="H717" s="267">
        <v>92.819999999999993</v>
      </c>
      <c r="I717" s="268"/>
      <c r="J717" s="264"/>
      <c r="K717" s="264"/>
      <c r="L717" s="269"/>
      <c r="M717" s="270"/>
      <c r="N717" s="271"/>
      <c r="O717" s="271"/>
      <c r="P717" s="271"/>
      <c r="Q717" s="271"/>
      <c r="R717" s="271"/>
      <c r="S717" s="271"/>
      <c r="T717" s="272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73" t="s">
        <v>176</v>
      </c>
      <c r="AU717" s="273" t="s">
        <v>92</v>
      </c>
      <c r="AV717" s="15" t="s">
        <v>114</v>
      </c>
      <c r="AW717" s="15" t="s">
        <v>36</v>
      </c>
      <c r="AX717" s="15" t="s">
        <v>90</v>
      </c>
      <c r="AY717" s="273" t="s">
        <v>266</v>
      </c>
    </row>
    <row r="718" s="2" customFormat="1" ht="37.8" customHeight="1">
      <c r="A718" s="39"/>
      <c r="B718" s="40"/>
      <c r="C718" s="228" t="s">
        <v>1001</v>
      </c>
      <c r="D718" s="228" t="s">
        <v>268</v>
      </c>
      <c r="E718" s="229" t="s">
        <v>1002</v>
      </c>
      <c r="F718" s="230" t="s">
        <v>1003</v>
      </c>
      <c r="G718" s="231" t="s">
        <v>380</v>
      </c>
      <c r="H718" s="274"/>
      <c r="I718" s="233"/>
      <c r="J718" s="234">
        <f>ROUND(I718*H718,2)</f>
        <v>0</v>
      </c>
      <c r="K718" s="230" t="s">
        <v>272</v>
      </c>
      <c r="L718" s="45"/>
      <c r="M718" s="235" t="s">
        <v>1</v>
      </c>
      <c r="N718" s="236" t="s">
        <v>48</v>
      </c>
      <c r="O718" s="92"/>
      <c r="P718" s="237">
        <f>O718*H718</f>
        <v>0</v>
      </c>
      <c r="Q718" s="237">
        <v>0</v>
      </c>
      <c r="R718" s="237">
        <f>Q718*H718</f>
        <v>0</v>
      </c>
      <c r="S718" s="237">
        <v>0</v>
      </c>
      <c r="T718" s="238">
        <f>S718*H718</f>
        <v>0</v>
      </c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R718" s="239" t="s">
        <v>303</v>
      </c>
      <c r="AT718" s="239" t="s">
        <v>268</v>
      </c>
      <c r="AU718" s="239" t="s">
        <v>92</v>
      </c>
      <c r="AY718" s="18" t="s">
        <v>266</v>
      </c>
      <c r="BE718" s="240">
        <f>IF(N718="základní",J718,0)</f>
        <v>0</v>
      </c>
      <c r="BF718" s="240">
        <f>IF(N718="snížená",J718,0)</f>
        <v>0</v>
      </c>
      <c r="BG718" s="240">
        <f>IF(N718="zákl. přenesená",J718,0)</f>
        <v>0</v>
      </c>
      <c r="BH718" s="240">
        <f>IF(N718="sníž. přenesená",J718,0)</f>
        <v>0</v>
      </c>
      <c r="BI718" s="240">
        <f>IF(N718="nulová",J718,0)</f>
        <v>0</v>
      </c>
      <c r="BJ718" s="18" t="s">
        <v>90</v>
      </c>
      <c r="BK718" s="240">
        <f>ROUND(I718*H718,2)</f>
        <v>0</v>
      </c>
      <c r="BL718" s="18" t="s">
        <v>303</v>
      </c>
      <c r="BM718" s="239" t="s">
        <v>1004</v>
      </c>
    </row>
    <row r="719" s="12" customFormat="1" ht="22.8" customHeight="1">
      <c r="A719" s="12"/>
      <c r="B719" s="212"/>
      <c r="C719" s="213"/>
      <c r="D719" s="214" t="s">
        <v>82</v>
      </c>
      <c r="E719" s="226" t="s">
        <v>1005</v>
      </c>
      <c r="F719" s="226" t="s">
        <v>1006</v>
      </c>
      <c r="G719" s="213"/>
      <c r="H719" s="213"/>
      <c r="I719" s="216"/>
      <c r="J719" s="227">
        <f>BK719</f>
        <v>0</v>
      </c>
      <c r="K719" s="213"/>
      <c r="L719" s="218"/>
      <c r="M719" s="219"/>
      <c r="N719" s="220"/>
      <c r="O719" s="220"/>
      <c r="P719" s="221">
        <f>SUM(P720:P859)</f>
        <v>0</v>
      </c>
      <c r="Q719" s="220"/>
      <c r="R719" s="221">
        <f>SUM(R720:R859)</f>
        <v>0</v>
      </c>
      <c r="S719" s="220"/>
      <c r="T719" s="222">
        <f>SUM(T720:T859)</f>
        <v>0</v>
      </c>
      <c r="U719" s="12"/>
      <c r="V719" s="12"/>
      <c r="W719" s="12"/>
      <c r="X719" s="12"/>
      <c r="Y719" s="12"/>
      <c r="Z719" s="12"/>
      <c r="AA719" s="12"/>
      <c r="AB719" s="12"/>
      <c r="AC719" s="12"/>
      <c r="AD719" s="12"/>
      <c r="AE719" s="12"/>
      <c r="AR719" s="223" t="s">
        <v>92</v>
      </c>
      <c r="AT719" s="224" t="s">
        <v>82</v>
      </c>
      <c r="AU719" s="224" t="s">
        <v>90</v>
      </c>
      <c r="AY719" s="223" t="s">
        <v>266</v>
      </c>
      <c r="BK719" s="225">
        <f>SUM(BK720:BK859)</f>
        <v>0</v>
      </c>
    </row>
    <row r="720" s="2" customFormat="1" ht="37.8" customHeight="1">
      <c r="A720" s="39"/>
      <c r="B720" s="40"/>
      <c r="C720" s="228" t="s">
        <v>745</v>
      </c>
      <c r="D720" s="228" t="s">
        <v>268</v>
      </c>
      <c r="E720" s="229" t="s">
        <v>1007</v>
      </c>
      <c r="F720" s="230" t="s">
        <v>1008</v>
      </c>
      <c r="G720" s="231" t="s">
        <v>271</v>
      </c>
      <c r="H720" s="232">
        <v>388.97000000000003</v>
      </c>
      <c r="I720" s="233"/>
      <c r="J720" s="234">
        <f>ROUND(I720*H720,2)</f>
        <v>0</v>
      </c>
      <c r="K720" s="230" t="s">
        <v>272</v>
      </c>
      <c r="L720" s="45"/>
      <c r="M720" s="235" t="s">
        <v>1</v>
      </c>
      <c r="N720" s="236" t="s">
        <v>48</v>
      </c>
      <c r="O720" s="92"/>
      <c r="P720" s="237">
        <f>O720*H720</f>
        <v>0</v>
      </c>
      <c r="Q720" s="237">
        <v>0</v>
      </c>
      <c r="R720" s="237">
        <f>Q720*H720</f>
        <v>0</v>
      </c>
      <c r="S720" s="237">
        <v>0</v>
      </c>
      <c r="T720" s="238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9" t="s">
        <v>303</v>
      </c>
      <c r="AT720" s="239" t="s">
        <v>268</v>
      </c>
      <c r="AU720" s="239" t="s">
        <v>92</v>
      </c>
      <c r="AY720" s="18" t="s">
        <v>266</v>
      </c>
      <c r="BE720" s="240">
        <f>IF(N720="základní",J720,0)</f>
        <v>0</v>
      </c>
      <c r="BF720" s="240">
        <f>IF(N720="snížená",J720,0)</f>
        <v>0</v>
      </c>
      <c r="BG720" s="240">
        <f>IF(N720="zákl. přenesená",J720,0)</f>
        <v>0</v>
      </c>
      <c r="BH720" s="240">
        <f>IF(N720="sníž. přenesená",J720,0)</f>
        <v>0</v>
      </c>
      <c r="BI720" s="240">
        <f>IF(N720="nulová",J720,0)</f>
        <v>0</v>
      </c>
      <c r="BJ720" s="18" t="s">
        <v>90</v>
      </c>
      <c r="BK720" s="240">
        <f>ROUND(I720*H720,2)</f>
        <v>0</v>
      </c>
      <c r="BL720" s="18" t="s">
        <v>303</v>
      </c>
      <c r="BM720" s="239" t="s">
        <v>1009</v>
      </c>
    </row>
    <row r="721" s="13" customFormat="1">
      <c r="A721" s="13"/>
      <c r="B721" s="241"/>
      <c r="C721" s="242"/>
      <c r="D721" s="243" t="s">
        <v>176</v>
      </c>
      <c r="E721" s="244" t="s">
        <v>1</v>
      </c>
      <c r="F721" s="245" t="s">
        <v>1010</v>
      </c>
      <c r="G721" s="242"/>
      <c r="H721" s="244" t="s">
        <v>1</v>
      </c>
      <c r="I721" s="246"/>
      <c r="J721" s="242"/>
      <c r="K721" s="242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176</v>
      </c>
      <c r="AU721" s="251" t="s">
        <v>92</v>
      </c>
      <c r="AV721" s="13" t="s">
        <v>90</v>
      </c>
      <c r="AW721" s="13" t="s">
        <v>36</v>
      </c>
      <c r="AX721" s="13" t="s">
        <v>83</v>
      </c>
      <c r="AY721" s="251" t="s">
        <v>266</v>
      </c>
    </row>
    <row r="722" s="13" customFormat="1">
      <c r="A722" s="13"/>
      <c r="B722" s="241"/>
      <c r="C722" s="242"/>
      <c r="D722" s="243" t="s">
        <v>176</v>
      </c>
      <c r="E722" s="244" t="s">
        <v>1</v>
      </c>
      <c r="F722" s="245" t="s">
        <v>506</v>
      </c>
      <c r="G722" s="242"/>
      <c r="H722" s="244" t="s">
        <v>1</v>
      </c>
      <c r="I722" s="246"/>
      <c r="J722" s="242"/>
      <c r="K722" s="242"/>
      <c r="L722" s="247"/>
      <c r="M722" s="248"/>
      <c r="N722" s="249"/>
      <c r="O722" s="249"/>
      <c r="P722" s="249"/>
      <c r="Q722" s="249"/>
      <c r="R722" s="249"/>
      <c r="S722" s="249"/>
      <c r="T722" s="25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1" t="s">
        <v>176</v>
      </c>
      <c r="AU722" s="251" t="s">
        <v>92</v>
      </c>
      <c r="AV722" s="13" t="s">
        <v>90</v>
      </c>
      <c r="AW722" s="13" t="s">
        <v>36</v>
      </c>
      <c r="AX722" s="13" t="s">
        <v>83</v>
      </c>
      <c r="AY722" s="251" t="s">
        <v>266</v>
      </c>
    </row>
    <row r="723" s="13" customFormat="1">
      <c r="A723" s="13"/>
      <c r="B723" s="241"/>
      <c r="C723" s="242"/>
      <c r="D723" s="243" t="s">
        <v>176</v>
      </c>
      <c r="E723" s="244" t="s">
        <v>1</v>
      </c>
      <c r="F723" s="245" t="s">
        <v>709</v>
      </c>
      <c r="G723" s="242"/>
      <c r="H723" s="244" t="s">
        <v>1</v>
      </c>
      <c r="I723" s="246"/>
      <c r="J723" s="242"/>
      <c r="K723" s="242"/>
      <c r="L723" s="247"/>
      <c r="M723" s="248"/>
      <c r="N723" s="249"/>
      <c r="O723" s="249"/>
      <c r="P723" s="249"/>
      <c r="Q723" s="249"/>
      <c r="R723" s="249"/>
      <c r="S723" s="249"/>
      <c r="T723" s="250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1" t="s">
        <v>176</v>
      </c>
      <c r="AU723" s="251" t="s">
        <v>92</v>
      </c>
      <c r="AV723" s="13" t="s">
        <v>90</v>
      </c>
      <c r="AW723" s="13" t="s">
        <v>36</v>
      </c>
      <c r="AX723" s="13" t="s">
        <v>83</v>
      </c>
      <c r="AY723" s="251" t="s">
        <v>266</v>
      </c>
    </row>
    <row r="724" s="14" customFormat="1">
      <c r="A724" s="14"/>
      <c r="B724" s="252"/>
      <c r="C724" s="253"/>
      <c r="D724" s="243" t="s">
        <v>176</v>
      </c>
      <c r="E724" s="254" t="s">
        <v>1</v>
      </c>
      <c r="F724" s="255" t="s">
        <v>1011</v>
      </c>
      <c r="G724" s="253"/>
      <c r="H724" s="256">
        <v>138.78999999999999</v>
      </c>
      <c r="I724" s="257"/>
      <c r="J724" s="253"/>
      <c r="K724" s="253"/>
      <c r="L724" s="258"/>
      <c r="M724" s="259"/>
      <c r="N724" s="260"/>
      <c r="O724" s="260"/>
      <c r="P724" s="260"/>
      <c r="Q724" s="260"/>
      <c r="R724" s="260"/>
      <c r="S724" s="260"/>
      <c r="T724" s="261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2" t="s">
        <v>176</v>
      </c>
      <c r="AU724" s="262" t="s">
        <v>92</v>
      </c>
      <c r="AV724" s="14" t="s">
        <v>92</v>
      </c>
      <c r="AW724" s="14" t="s">
        <v>36</v>
      </c>
      <c r="AX724" s="14" t="s">
        <v>83</v>
      </c>
      <c r="AY724" s="262" t="s">
        <v>266</v>
      </c>
    </row>
    <row r="725" s="16" customFormat="1">
      <c r="A725" s="16"/>
      <c r="B725" s="281"/>
      <c r="C725" s="282"/>
      <c r="D725" s="243" t="s">
        <v>176</v>
      </c>
      <c r="E725" s="283" t="s">
        <v>1</v>
      </c>
      <c r="F725" s="284" t="s">
        <v>448</v>
      </c>
      <c r="G725" s="282"/>
      <c r="H725" s="285">
        <v>138.78999999999999</v>
      </c>
      <c r="I725" s="286"/>
      <c r="J725" s="282"/>
      <c r="K725" s="282"/>
      <c r="L725" s="287"/>
      <c r="M725" s="288"/>
      <c r="N725" s="289"/>
      <c r="O725" s="289"/>
      <c r="P725" s="289"/>
      <c r="Q725" s="289"/>
      <c r="R725" s="289"/>
      <c r="S725" s="289"/>
      <c r="T725" s="290"/>
      <c r="U725" s="16"/>
      <c r="V725" s="16"/>
      <c r="W725" s="16"/>
      <c r="X725" s="16"/>
      <c r="Y725" s="16"/>
      <c r="Z725" s="16"/>
      <c r="AA725" s="16"/>
      <c r="AB725" s="16"/>
      <c r="AC725" s="16"/>
      <c r="AD725" s="16"/>
      <c r="AE725" s="16"/>
      <c r="AT725" s="291" t="s">
        <v>176</v>
      </c>
      <c r="AU725" s="291" t="s">
        <v>92</v>
      </c>
      <c r="AV725" s="16" t="s">
        <v>103</v>
      </c>
      <c r="AW725" s="16" t="s">
        <v>36</v>
      </c>
      <c r="AX725" s="16" t="s">
        <v>83</v>
      </c>
      <c r="AY725" s="291" t="s">
        <v>266</v>
      </c>
    </row>
    <row r="726" s="13" customFormat="1">
      <c r="A726" s="13"/>
      <c r="B726" s="241"/>
      <c r="C726" s="242"/>
      <c r="D726" s="243" t="s">
        <v>176</v>
      </c>
      <c r="E726" s="244" t="s">
        <v>1</v>
      </c>
      <c r="F726" s="245" t="s">
        <v>525</v>
      </c>
      <c r="G726" s="242"/>
      <c r="H726" s="244" t="s">
        <v>1</v>
      </c>
      <c r="I726" s="246"/>
      <c r="J726" s="242"/>
      <c r="K726" s="242"/>
      <c r="L726" s="247"/>
      <c r="M726" s="248"/>
      <c r="N726" s="249"/>
      <c r="O726" s="249"/>
      <c r="P726" s="249"/>
      <c r="Q726" s="249"/>
      <c r="R726" s="249"/>
      <c r="S726" s="249"/>
      <c r="T726" s="250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1" t="s">
        <v>176</v>
      </c>
      <c r="AU726" s="251" t="s">
        <v>92</v>
      </c>
      <c r="AV726" s="13" t="s">
        <v>90</v>
      </c>
      <c r="AW726" s="13" t="s">
        <v>36</v>
      </c>
      <c r="AX726" s="13" t="s">
        <v>83</v>
      </c>
      <c r="AY726" s="251" t="s">
        <v>266</v>
      </c>
    </row>
    <row r="727" s="13" customFormat="1">
      <c r="A727" s="13"/>
      <c r="B727" s="241"/>
      <c r="C727" s="242"/>
      <c r="D727" s="243" t="s">
        <v>176</v>
      </c>
      <c r="E727" s="244" t="s">
        <v>1</v>
      </c>
      <c r="F727" s="245" t="s">
        <v>1012</v>
      </c>
      <c r="G727" s="242"/>
      <c r="H727" s="244" t="s">
        <v>1</v>
      </c>
      <c r="I727" s="246"/>
      <c r="J727" s="242"/>
      <c r="K727" s="242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176</v>
      </c>
      <c r="AU727" s="251" t="s">
        <v>92</v>
      </c>
      <c r="AV727" s="13" t="s">
        <v>90</v>
      </c>
      <c r="AW727" s="13" t="s">
        <v>36</v>
      </c>
      <c r="AX727" s="13" t="s">
        <v>83</v>
      </c>
      <c r="AY727" s="251" t="s">
        <v>266</v>
      </c>
    </row>
    <row r="728" s="14" customFormat="1">
      <c r="A728" s="14"/>
      <c r="B728" s="252"/>
      <c r="C728" s="253"/>
      <c r="D728" s="243" t="s">
        <v>176</v>
      </c>
      <c r="E728" s="254" t="s">
        <v>1</v>
      </c>
      <c r="F728" s="255" t="s">
        <v>1013</v>
      </c>
      <c r="G728" s="253"/>
      <c r="H728" s="256">
        <v>41.789999999999999</v>
      </c>
      <c r="I728" s="257"/>
      <c r="J728" s="253"/>
      <c r="K728" s="253"/>
      <c r="L728" s="258"/>
      <c r="M728" s="259"/>
      <c r="N728" s="260"/>
      <c r="O728" s="260"/>
      <c r="P728" s="260"/>
      <c r="Q728" s="260"/>
      <c r="R728" s="260"/>
      <c r="S728" s="260"/>
      <c r="T728" s="261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62" t="s">
        <v>176</v>
      </c>
      <c r="AU728" s="262" t="s">
        <v>92</v>
      </c>
      <c r="AV728" s="14" t="s">
        <v>92</v>
      </c>
      <c r="AW728" s="14" t="s">
        <v>36</v>
      </c>
      <c r="AX728" s="14" t="s">
        <v>83</v>
      </c>
      <c r="AY728" s="262" t="s">
        <v>266</v>
      </c>
    </row>
    <row r="729" s="16" customFormat="1">
      <c r="A729" s="16"/>
      <c r="B729" s="281"/>
      <c r="C729" s="282"/>
      <c r="D729" s="243" t="s">
        <v>176</v>
      </c>
      <c r="E729" s="283" t="s">
        <v>1</v>
      </c>
      <c r="F729" s="284" t="s">
        <v>448</v>
      </c>
      <c r="G729" s="282"/>
      <c r="H729" s="285">
        <v>41.789999999999999</v>
      </c>
      <c r="I729" s="286"/>
      <c r="J729" s="282"/>
      <c r="K729" s="282"/>
      <c r="L729" s="287"/>
      <c r="M729" s="288"/>
      <c r="N729" s="289"/>
      <c r="O729" s="289"/>
      <c r="P729" s="289"/>
      <c r="Q729" s="289"/>
      <c r="R729" s="289"/>
      <c r="S729" s="289"/>
      <c r="T729" s="290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T729" s="291" t="s">
        <v>176</v>
      </c>
      <c r="AU729" s="291" t="s">
        <v>92</v>
      </c>
      <c r="AV729" s="16" t="s">
        <v>103</v>
      </c>
      <c r="AW729" s="16" t="s">
        <v>36</v>
      </c>
      <c r="AX729" s="16" t="s">
        <v>83</v>
      </c>
      <c r="AY729" s="291" t="s">
        <v>266</v>
      </c>
    </row>
    <row r="730" s="13" customFormat="1">
      <c r="A730" s="13"/>
      <c r="B730" s="241"/>
      <c r="C730" s="242"/>
      <c r="D730" s="243" t="s">
        <v>176</v>
      </c>
      <c r="E730" s="244" t="s">
        <v>1</v>
      </c>
      <c r="F730" s="245" t="s">
        <v>1014</v>
      </c>
      <c r="G730" s="242"/>
      <c r="H730" s="244" t="s">
        <v>1</v>
      </c>
      <c r="I730" s="246"/>
      <c r="J730" s="242"/>
      <c r="K730" s="242"/>
      <c r="L730" s="247"/>
      <c r="M730" s="248"/>
      <c r="N730" s="249"/>
      <c r="O730" s="249"/>
      <c r="P730" s="249"/>
      <c r="Q730" s="249"/>
      <c r="R730" s="249"/>
      <c r="S730" s="249"/>
      <c r="T730" s="250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1" t="s">
        <v>176</v>
      </c>
      <c r="AU730" s="251" t="s">
        <v>92</v>
      </c>
      <c r="AV730" s="13" t="s">
        <v>90</v>
      </c>
      <c r="AW730" s="13" t="s">
        <v>36</v>
      </c>
      <c r="AX730" s="13" t="s">
        <v>83</v>
      </c>
      <c r="AY730" s="251" t="s">
        <v>266</v>
      </c>
    </row>
    <row r="731" s="14" customFormat="1">
      <c r="A731" s="14"/>
      <c r="B731" s="252"/>
      <c r="C731" s="253"/>
      <c r="D731" s="243" t="s">
        <v>176</v>
      </c>
      <c r="E731" s="254" t="s">
        <v>1</v>
      </c>
      <c r="F731" s="255" t="s">
        <v>1015</v>
      </c>
      <c r="G731" s="253"/>
      <c r="H731" s="256">
        <v>70.75</v>
      </c>
      <c r="I731" s="257"/>
      <c r="J731" s="253"/>
      <c r="K731" s="253"/>
      <c r="L731" s="258"/>
      <c r="M731" s="259"/>
      <c r="N731" s="260"/>
      <c r="O731" s="260"/>
      <c r="P731" s="260"/>
      <c r="Q731" s="260"/>
      <c r="R731" s="260"/>
      <c r="S731" s="260"/>
      <c r="T731" s="261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2" t="s">
        <v>176</v>
      </c>
      <c r="AU731" s="262" t="s">
        <v>92</v>
      </c>
      <c r="AV731" s="14" t="s">
        <v>92</v>
      </c>
      <c r="AW731" s="14" t="s">
        <v>36</v>
      </c>
      <c r="AX731" s="14" t="s">
        <v>83</v>
      </c>
      <c r="AY731" s="262" t="s">
        <v>266</v>
      </c>
    </row>
    <row r="732" s="16" customFormat="1">
      <c r="A732" s="16"/>
      <c r="B732" s="281"/>
      <c r="C732" s="282"/>
      <c r="D732" s="243" t="s">
        <v>176</v>
      </c>
      <c r="E732" s="283" t="s">
        <v>1</v>
      </c>
      <c r="F732" s="284" t="s">
        <v>448</v>
      </c>
      <c r="G732" s="282"/>
      <c r="H732" s="285">
        <v>70.75</v>
      </c>
      <c r="I732" s="286"/>
      <c r="J732" s="282"/>
      <c r="K732" s="282"/>
      <c r="L732" s="287"/>
      <c r="M732" s="288"/>
      <c r="N732" s="289"/>
      <c r="O732" s="289"/>
      <c r="P732" s="289"/>
      <c r="Q732" s="289"/>
      <c r="R732" s="289"/>
      <c r="S732" s="289"/>
      <c r="T732" s="290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T732" s="291" t="s">
        <v>176</v>
      </c>
      <c r="AU732" s="291" t="s">
        <v>92</v>
      </c>
      <c r="AV732" s="16" t="s">
        <v>103</v>
      </c>
      <c r="AW732" s="16" t="s">
        <v>36</v>
      </c>
      <c r="AX732" s="16" t="s">
        <v>83</v>
      </c>
      <c r="AY732" s="291" t="s">
        <v>266</v>
      </c>
    </row>
    <row r="733" s="13" customFormat="1">
      <c r="A733" s="13"/>
      <c r="B733" s="241"/>
      <c r="C733" s="242"/>
      <c r="D733" s="243" t="s">
        <v>176</v>
      </c>
      <c r="E733" s="244" t="s">
        <v>1</v>
      </c>
      <c r="F733" s="245" t="s">
        <v>1016</v>
      </c>
      <c r="G733" s="242"/>
      <c r="H733" s="244" t="s">
        <v>1</v>
      </c>
      <c r="I733" s="246"/>
      <c r="J733" s="242"/>
      <c r="K733" s="242"/>
      <c r="L733" s="247"/>
      <c r="M733" s="248"/>
      <c r="N733" s="249"/>
      <c r="O733" s="249"/>
      <c r="P733" s="249"/>
      <c r="Q733" s="249"/>
      <c r="R733" s="249"/>
      <c r="S733" s="249"/>
      <c r="T733" s="250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1" t="s">
        <v>176</v>
      </c>
      <c r="AU733" s="251" t="s">
        <v>92</v>
      </c>
      <c r="AV733" s="13" t="s">
        <v>90</v>
      </c>
      <c r="AW733" s="13" t="s">
        <v>36</v>
      </c>
      <c r="AX733" s="13" t="s">
        <v>83</v>
      </c>
      <c r="AY733" s="251" t="s">
        <v>266</v>
      </c>
    </row>
    <row r="734" s="14" customFormat="1">
      <c r="A734" s="14"/>
      <c r="B734" s="252"/>
      <c r="C734" s="253"/>
      <c r="D734" s="243" t="s">
        <v>176</v>
      </c>
      <c r="E734" s="254" t="s">
        <v>1</v>
      </c>
      <c r="F734" s="255" t="s">
        <v>1017</v>
      </c>
      <c r="G734" s="253"/>
      <c r="H734" s="256">
        <v>4.7599999999999998</v>
      </c>
      <c r="I734" s="257"/>
      <c r="J734" s="253"/>
      <c r="K734" s="253"/>
      <c r="L734" s="258"/>
      <c r="M734" s="259"/>
      <c r="N734" s="260"/>
      <c r="O734" s="260"/>
      <c r="P734" s="260"/>
      <c r="Q734" s="260"/>
      <c r="R734" s="260"/>
      <c r="S734" s="260"/>
      <c r="T734" s="261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62" t="s">
        <v>176</v>
      </c>
      <c r="AU734" s="262" t="s">
        <v>92</v>
      </c>
      <c r="AV734" s="14" t="s">
        <v>92</v>
      </c>
      <c r="AW734" s="14" t="s">
        <v>36</v>
      </c>
      <c r="AX734" s="14" t="s">
        <v>83</v>
      </c>
      <c r="AY734" s="262" t="s">
        <v>266</v>
      </c>
    </row>
    <row r="735" s="16" customFormat="1">
      <c r="A735" s="16"/>
      <c r="B735" s="281"/>
      <c r="C735" s="282"/>
      <c r="D735" s="243" t="s">
        <v>176</v>
      </c>
      <c r="E735" s="283" t="s">
        <v>1</v>
      </c>
      <c r="F735" s="284" t="s">
        <v>448</v>
      </c>
      <c r="G735" s="282"/>
      <c r="H735" s="285">
        <v>4.7599999999999998</v>
      </c>
      <c r="I735" s="286"/>
      <c r="J735" s="282"/>
      <c r="K735" s="282"/>
      <c r="L735" s="287"/>
      <c r="M735" s="288"/>
      <c r="N735" s="289"/>
      <c r="O735" s="289"/>
      <c r="P735" s="289"/>
      <c r="Q735" s="289"/>
      <c r="R735" s="289"/>
      <c r="S735" s="289"/>
      <c r="T735" s="290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T735" s="291" t="s">
        <v>176</v>
      </c>
      <c r="AU735" s="291" t="s">
        <v>92</v>
      </c>
      <c r="AV735" s="16" t="s">
        <v>103</v>
      </c>
      <c r="AW735" s="16" t="s">
        <v>36</v>
      </c>
      <c r="AX735" s="16" t="s">
        <v>83</v>
      </c>
      <c r="AY735" s="291" t="s">
        <v>266</v>
      </c>
    </row>
    <row r="736" s="13" customFormat="1">
      <c r="A736" s="13"/>
      <c r="B736" s="241"/>
      <c r="C736" s="242"/>
      <c r="D736" s="243" t="s">
        <v>176</v>
      </c>
      <c r="E736" s="244" t="s">
        <v>1</v>
      </c>
      <c r="F736" s="245" t="s">
        <v>1018</v>
      </c>
      <c r="G736" s="242"/>
      <c r="H736" s="244" t="s">
        <v>1</v>
      </c>
      <c r="I736" s="246"/>
      <c r="J736" s="242"/>
      <c r="K736" s="242"/>
      <c r="L736" s="247"/>
      <c r="M736" s="248"/>
      <c r="N736" s="249"/>
      <c r="O736" s="249"/>
      <c r="P736" s="249"/>
      <c r="Q736" s="249"/>
      <c r="R736" s="249"/>
      <c r="S736" s="249"/>
      <c r="T736" s="250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1" t="s">
        <v>176</v>
      </c>
      <c r="AU736" s="251" t="s">
        <v>92</v>
      </c>
      <c r="AV736" s="13" t="s">
        <v>90</v>
      </c>
      <c r="AW736" s="13" t="s">
        <v>36</v>
      </c>
      <c r="AX736" s="13" t="s">
        <v>83</v>
      </c>
      <c r="AY736" s="251" t="s">
        <v>266</v>
      </c>
    </row>
    <row r="737" s="14" customFormat="1">
      <c r="A737" s="14"/>
      <c r="B737" s="252"/>
      <c r="C737" s="253"/>
      <c r="D737" s="243" t="s">
        <v>176</v>
      </c>
      <c r="E737" s="254" t="s">
        <v>1</v>
      </c>
      <c r="F737" s="255" t="s">
        <v>1019</v>
      </c>
      <c r="G737" s="253"/>
      <c r="H737" s="256">
        <v>8.5999999999999996</v>
      </c>
      <c r="I737" s="257"/>
      <c r="J737" s="253"/>
      <c r="K737" s="253"/>
      <c r="L737" s="258"/>
      <c r="M737" s="259"/>
      <c r="N737" s="260"/>
      <c r="O737" s="260"/>
      <c r="P737" s="260"/>
      <c r="Q737" s="260"/>
      <c r="R737" s="260"/>
      <c r="S737" s="260"/>
      <c r="T737" s="261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2" t="s">
        <v>176</v>
      </c>
      <c r="AU737" s="262" t="s">
        <v>92</v>
      </c>
      <c r="AV737" s="14" t="s">
        <v>92</v>
      </c>
      <c r="AW737" s="14" t="s">
        <v>36</v>
      </c>
      <c r="AX737" s="14" t="s">
        <v>83</v>
      </c>
      <c r="AY737" s="262" t="s">
        <v>266</v>
      </c>
    </row>
    <row r="738" s="16" customFormat="1">
      <c r="A738" s="16"/>
      <c r="B738" s="281"/>
      <c r="C738" s="282"/>
      <c r="D738" s="243" t="s">
        <v>176</v>
      </c>
      <c r="E738" s="283" t="s">
        <v>1</v>
      </c>
      <c r="F738" s="284" t="s">
        <v>448</v>
      </c>
      <c r="G738" s="282"/>
      <c r="H738" s="285">
        <v>8.5999999999999996</v>
      </c>
      <c r="I738" s="286"/>
      <c r="J738" s="282"/>
      <c r="K738" s="282"/>
      <c r="L738" s="287"/>
      <c r="M738" s="288"/>
      <c r="N738" s="289"/>
      <c r="O738" s="289"/>
      <c r="P738" s="289"/>
      <c r="Q738" s="289"/>
      <c r="R738" s="289"/>
      <c r="S738" s="289"/>
      <c r="T738" s="290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T738" s="291" t="s">
        <v>176</v>
      </c>
      <c r="AU738" s="291" t="s">
        <v>92</v>
      </c>
      <c r="AV738" s="16" t="s">
        <v>103</v>
      </c>
      <c r="AW738" s="16" t="s">
        <v>36</v>
      </c>
      <c r="AX738" s="16" t="s">
        <v>83</v>
      </c>
      <c r="AY738" s="291" t="s">
        <v>266</v>
      </c>
    </row>
    <row r="739" s="13" customFormat="1">
      <c r="A739" s="13"/>
      <c r="B739" s="241"/>
      <c r="C739" s="242"/>
      <c r="D739" s="243" t="s">
        <v>176</v>
      </c>
      <c r="E739" s="244" t="s">
        <v>1</v>
      </c>
      <c r="F739" s="245" t="s">
        <v>1020</v>
      </c>
      <c r="G739" s="242"/>
      <c r="H739" s="244" t="s">
        <v>1</v>
      </c>
      <c r="I739" s="246"/>
      <c r="J739" s="242"/>
      <c r="K739" s="242"/>
      <c r="L739" s="247"/>
      <c r="M739" s="248"/>
      <c r="N739" s="249"/>
      <c r="O739" s="249"/>
      <c r="P739" s="249"/>
      <c r="Q739" s="249"/>
      <c r="R739" s="249"/>
      <c r="S739" s="249"/>
      <c r="T739" s="25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1" t="s">
        <v>176</v>
      </c>
      <c r="AU739" s="251" t="s">
        <v>92</v>
      </c>
      <c r="AV739" s="13" t="s">
        <v>90</v>
      </c>
      <c r="AW739" s="13" t="s">
        <v>36</v>
      </c>
      <c r="AX739" s="13" t="s">
        <v>83</v>
      </c>
      <c r="AY739" s="251" t="s">
        <v>266</v>
      </c>
    </row>
    <row r="740" s="14" customFormat="1">
      <c r="A740" s="14"/>
      <c r="B740" s="252"/>
      <c r="C740" s="253"/>
      <c r="D740" s="243" t="s">
        <v>176</v>
      </c>
      <c r="E740" s="254" t="s">
        <v>1</v>
      </c>
      <c r="F740" s="255" t="s">
        <v>1021</v>
      </c>
      <c r="G740" s="253"/>
      <c r="H740" s="256">
        <v>9.1899999999999995</v>
      </c>
      <c r="I740" s="257"/>
      <c r="J740" s="253"/>
      <c r="K740" s="253"/>
      <c r="L740" s="258"/>
      <c r="M740" s="259"/>
      <c r="N740" s="260"/>
      <c r="O740" s="260"/>
      <c r="P740" s="260"/>
      <c r="Q740" s="260"/>
      <c r="R740" s="260"/>
      <c r="S740" s="260"/>
      <c r="T740" s="261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2" t="s">
        <v>176</v>
      </c>
      <c r="AU740" s="262" t="s">
        <v>92</v>
      </c>
      <c r="AV740" s="14" t="s">
        <v>92</v>
      </c>
      <c r="AW740" s="14" t="s">
        <v>36</v>
      </c>
      <c r="AX740" s="14" t="s">
        <v>83</v>
      </c>
      <c r="AY740" s="262" t="s">
        <v>266</v>
      </c>
    </row>
    <row r="741" s="16" customFormat="1">
      <c r="A741" s="16"/>
      <c r="B741" s="281"/>
      <c r="C741" s="282"/>
      <c r="D741" s="243" t="s">
        <v>176</v>
      </c>
      <c r="E741" s="283" t="s">
        <v>1</v>
      </c>
      <c r="F741" s="284" t="s">
        <v>448</v>
      </c>
      <c r="G741" s="282"/>
      <c r="H741" s="285">
        <v>9.1899999999999995</v>
      </c>
      <c r="I741" s="286"/>
      <c r="J741" s="282"/>
      <c r="K741" s="282"/>
      <c r="L741" s="287"/>
      <c r="M741" s="288"/>
      <c r="N741" s="289"/>
      <c r="O741" s="289"/>
      <c r="P741" s="289"/>
      <c r="Q741" s="289"/>
      <c r="R741" s="289"/>
      <c r="S741" s="289"/>
      <c r="T741" s="290"/>
      <c r="U741" s="16"/>
      <c r="V741" s="16"/>
      <c r="W741" s="16"/>
      <c r="X741" s="16"/>
      <c r="Y741" s="16"/>
      <c r="Z741" s="16"/>
      <c r="AA741" s="16"/>
      <c r="AB741" s="16"/>
      <c r="AC741" s="16"/>
      <c r="AD741" s="16"/>
      <c r="AE741" s="16"/>
      <c r="AT741" s="291" t="s">
        <v>176</v>
      </c>
      <c r="AU741" s="291" t="s">
        <v>92</v>
      </c>
      <c r="AV741" s="16" t="s">
        <v>103</v>
      </c>
      <c r="AW741" s="16" t="s">
        <v>36</v>
      </c>
      <c r="AX741" s="16" t="s">
        <v>83</v>
      </c>
      <c r="AY741" s="291" t="s">
        <v>266</v>
      </c>
    </row>
    <row r="742" s="13" customFormat="1">
      <c r="A742" s="13"/>
      <c r="B742" s="241"/>
      <c r="C742" s="242"/>
      <c r="D742" s="243" t="s">
        <v>176</v>
      </c>
      <c r="E742" s="244" t="s">
        <v>1</v>
      </c>
      <c r="F742" s="245" t="s">
        <v>1022</v>
      </c>
      <c r="G742" s="242"/>
      <c r="H742" s="244" t="s">
        <v>1</v>
      </c>
      <c r="I742" s="246"/>
      <c r="J742" s="242"/>
      <c r="K742" s="242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176</v>
      </c>
      <c r="AU742" s="251" t="s">
        <v>92</v>
      </c>
      <c r="AV742" s="13" t="s">
        <v>90</v>
      </c>
      <c r="AW742" s="13" t="s">
        <v>36</v>
      </c>
      <c r="AX742" s="13" t="s">
        <v>83</v>
      </c>
      <c r="AY742" s="251" t="s">
        <v>266</v>
      </c>
    </row>
    <row r="743" s="14" customFormat="1">
      <c r="A743" s="14"/>
      <c r="B743" s="252"/>
      <c r="C743" s="253"/>
      <c r="D743" s="243" t="s">
        <v>176</v>
      </c>
      <c r="E743" s="254" t="s">
        <v>1</v>
      </c>
      <c r="F743" s="255" t="s">
        <v>1023</v>
      </c>
      <c r="G743" s="253"/>
      <c r="H743" s="256">
        <v>79.069999999999993</v>
      </c>
      <c r="I743" s="257"/>
      <c r="J743" s="253"/>
      <c r="K743" s="253"/>
      <c r="L743" s="258"/>
      <c r="M743" s="259"/>
      <c r="N743" s="260"/>
      <c r="O743" s="260"/>
      <c r="P743" s="260"/>
      <c r="Q743" s="260"/>
      <c r="R743" s="260"/>
      <c r="S743" s="260"/>
      <c r="T743" s="261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62" t="s">
        <v>176</v>
      </c>
      <c r="AU743" s="262" t="s">
        <v>92</v>
      </c>
      <c r="AV743" s="14" t="s">
        <v>92</v>
      </c>
      <c r="AW743" s="14" t="s">
        <v>36</v>
      </c>
      <c r="AX743" s="14" t="s">
        <v>83</v>
      </c>
      <c r="AY743" s="262" t="s">
        <v>266</v>
      </c>
    </row>
    <row r="744" s="16" customFormat="1">
      <c r="A744" s="16"/>
      <c r="B744" s="281"/>
      <c r="C744" s="282"/>
      <c r="D744" s="243" t="s">
        <v>176</v>
      </c>
      <c r="E744" s="283" t="s">
        <v>1</v>
      </c>
      <c r="F744" s="284" t="s">
        <v>448</v>
      </c>
      <c r="G744" s="282"/>
      <c r="H744" s="285">
        <v>79.069999999999993</v>
      </c>
      <c r="I744" s="286"/>
      <c r="J744" s="282"/>
      <c r="K744" s="282"/>
      <c r="L744" s="287"/>
      <c r="M744" s="288"/>
      <c r="N744" s="289"/>
      <c r="O744" s="289"/>
      <c r="P744" s="289"/>
      <c r="Q744" s="289"/>
      <c r="R744" s="289"/>
      <c r="S744" s="289"/>
      <c r="T744" s="290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T744" s="291" t="s">
        <v>176</v>
      </c>
      <c r="AU744" s="291" t="s">
        <v>92</v>
      </c>
      <c r="AV744" s="16" t="s">
        <v>103</v>
      </c>
      <c r="AW744" s="16" t="s">
        <v>36</v>
      </c>
      <c r="AX744" s="16" t="s">
        <v>83</v>
      </c>
      <c r="AY744" s="291" t="s">
        <v>266</v>
      </c>
    </row>
    <row r="745" s="13" customFormat="1">
      <c r="A745" s="13"/>
      <c r="B745" s="241"/>
      <c r="C745" s="242"/>
      <c r="D745" s="243" t="s">
        <v>176</v>
      </c>
      <c r="E745" s="244" t="s">
        <v>1</v>
      </c>
      <c r="F745" s="245" t="s">
        <v>1024</v>
      </c>
      <c r="G745" s="242"/>
      <c r="H745" s="244" t="s">
        <v>1</v>
      </c>
      <c r="I745" s="246"/>
      <c r="J745" s="242"/>
      <c r="K745" s="242"/>
      <c r="L745" s="247"/>
      <c r="M745" s="248"/>
      <c r="N745" s="249"/>
      <c r="O745" s="249"/>
      <c r="P745" s="249"/>
      <c r="Q745" s="249"/>
      <c r="R745" s="249"/>
      <c r="S745" s="249"/>
      <c r="T745" s="250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51" t="s">
        <v>176</v>
      </c>
      <c r="AU745" s="251" t="s">
        <v>92</v>
      </c>
      <c r="AV745" s="13" t="s">
        <v>90</v>
      </c>
      <c r="AW745" s="13" t="s">
        <v>36</v>
      </c>
      <c r="AX745" s="13" t="s">
        <v>83</v>
      </c>
      <c r="AY745" s="251" t="s">
        <v>266</v>
      </c>
    </row>
    <row r="746" s="14" customFormat="1">
      <c r="A746" s="14"/>
      <c r="B746" s="252"/>
      <c r="C746" s="253"/>
      <c r="D746" s="243" t="s">
        <v>176</v>
      </c>
      <c r="E746" s="254" t="s">
        <v>1</v>
      </c>
      <c r="F746" s="255" t="s">
        <v>1025</v>
      </c>
      <c r="G746" s="253"/>
      <c r="H746" s="256">
        <v>13.68</v>
      </c>
      <c r="I746" s="257"/>
      <c r="J746" s="253"/>
      <c r="K746" s="253"/>
      <c r="L746" s="258"/>
      <c r="M746" s="259"/>
      <c r="N746" s="260"/>
      <c r="O746" s="260"/>
      <c r="P746" s="260"/>
      <c r="Q746" s="260"/>
      <c r="R746" s="260"/>
      <c r="S746" s="260"/>
      <c r="T746" s="261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62" t="s">
        <v>176</v>
      </c>
      <c r="AU746" s="262" t="s">
        <v>92</v>
      </c>
      <c r="AV746" s="14" t="s">
        <v>92</v>
      </c>
      <c r="AW746" s="14" t="s">
        <v>36</v>
      </c>
      <c r="AX746" s="14" t="s">
        <v>83</v>
      </c>
      <c r="AY746" s="262" t="s">
        <v>266</v>
      </c>
    </row>
    <row r="747" s="16" customFormat="1">
      <c r="A747" s="16"/>
      <c r="B747" s="281"/>
      <c r="C747" s="282"/>
      <c r="D747" s="243" t="s">
        <v>176</v>
      </c>
      <c r="E747" s="283" t="s">
        <v>1</v>
      </c>
      <c r="F747" s="284" t="s">
        <v>448</v>
      </c>
      <c r="G747" s="282"/>
      <c r="H747" s="285">
        <v>13.68</v>
      </c>
      <c r="I747" s="286"/>
      <c r="J747" s="282"/>
      <c r="K747" s="282"/>
      <c r="L747" s="287"/>
      <c r="M747" s="288"/>
      <c r="N747" s="289"/>
      <c r="O747" s="289"/>
      <c r="P747" s="289"/>
      <c r="Q747" s="289"/>
      <c r="R747" s="289"/>
      <c r="S747" s="289"/>
      <c r="T747" s="290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T747" s="291" t="s">
        <v>176</v>
      </c>
      <c r="AU747" s="291" t="s">
        <v>92</v>
      </c>
      <c r="AV747" s="16" t="s">
        <v>103</v>
      </c>
      <c r="AW747" s="16" t="s">
        <v>36</v>
      </c>
      <c r="AX747" s="16" t="s">
        <v>83</v>
      </c>
      <c r="AY747" s="291" t="s">
        <v>266</v>
      </c>
    </row>
    <row r="748" s="13" customFormat="1">
      <c r="A748" s="13"/>
      <c r="B748" s="241"/>
      <c r="C748" s="242"/>
      <c r="D748" s="243" t="s">
        <v>176</v>
      </c>
      <c r="E748" s="244" t="s">
        <v>1</v>
      </c>
      <c r="F748" s="245" t="s">
        <v>1026</v>
      </c>
      <c r="G748" s="242"/>
      <c r="H748" s="244" t="s">
        <v>1</v>
      </c>
      <c r="I748" s="246"/>
      <c r="J748" s="242"/>
      <c r="K748" s="242"/>
      <c r="L748" s="247"/>
      <c r="M748" s="248"/>
      <c r="N748" s="249"/>
      <c r="O748" s="249"/>
      <c r="P748" s="249"/>
      <c r="Q748" s="249"/>
      <c r="R748" s="249"/>
      <c r="S748" s="249"/>
      <c r="T748" s="250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1" t="s">
        <v>176</v>
      </c>
      <c r="AU748" s="251" t="s">
        <v>92</v>
      </c>
      <c r="AV748" s="13" t="s">
        <v>90</v>
      </c>
      <c r="AW748" s="13" t="s">
        <v>36</v>
      </c>
      <c r="AX748" s="13" t="s">
        <v>83</v>
      </c>
      <c r="AY748" s="251" t="s">
        <v>266</v>
      </c>
    </row>
    <row r="749" s="14" customFormat="1">
      <c r="A749" s="14"/>
      <c r="B749" s="252"/>
      <c r="C749" s="253"/>
      <c r="D749" s="243" t="s">
        <v>176</v>
      </c>
      <c r="E749" s="254" t="s">
        <v>1</v>
      </c>
      <c r="F749" s="255" t="s">
        <v>1027</v>
      </c>
      <c r="G749" s="253"/>
      <c r="H749" s="256">
        <v>17.199999999999999</v>
      </c>
      <c r="I749" s="257"/>
      <c r="J749" s="253"/>
      <c r="K749" s="253"/>
      <c r="L749" s="258"/>
      <c r="M749" s="259"/>
      <c r="N749" s="260"/>
      <c r="O749" s="260"/>
      <c r="P749" s="260"/>
      <c r="Q749" s="260"/>
      <c r="R749" s="260"/>
      <c r="S749" s="260"/>
      <c r="T749" s="261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62" t="s">
        <v>176</v>
      </c>
      <c r="AU749" s="262" t="s">
        <v>92</v>
      </c>
      <c r="AV749" s="14" t="s">
        <v>92</v>
      </c>
      <c r="AW749" s="14" t="s">
        <v>36</v>
      </c>
      <c r="AX749" s="14" t="s">
        <v>83</v>
      </c>
      <c r="AY749" s="262" t="s">
        <v>266</v>
      </c>
    </row>
    <row r="750" s="16" customFormat="1">
      <c r="A750" s="16"/>
      <c r="B750" s="281"/>
      <c r="C750" s="282"/>
      <c r="D750" s="243" t="s">
        <v>176</v>
      </c>
      <c r="E750" s="283" t="s">
        <v>1</v>
      </c>
      <c r="F750" s="284" t="s">
        <v>448</v>
      </c>
      <c r="G750" s="282"/>
      <c r="H750" s="285">
        <v>17.199999999999999</v>
      </c>
      <c r="I750" s="286"/>
      <c r="J750" s="282"/>
      <c r="K750" s="282"/>
      <c r="L750" s="287"/>
      <c r="M750" s="288"/>
      <c r="N750" s="289"/>
      <c r="O750" s="289"/>
      <c r="P750" s="289"/>
      <c r="Q750" s="289"/>
      <c r="R750" s="289"/>
      <c r="S750" s="289"/>
      <c r="T750" s="290"/>
      <c r="U750" s="16"/>
      <c r="V750" s="16"/>
      <c r="W750" s="16"/>
      <c r="X750" s="16"/>
      <c r="Y750" s="16"/>
      <c r="Z750" s="16"/>
      <c r="AA750" s="16"/>
      <c r="AB750" s="16"/>
      <c r="AC750" s="16"/>
      <c r="AD750" s="16"/>
      <c r="AE750" s="16"/>
      <c r="AT750" s="291" t="s">
        <v>176</v>
      </c>
      <c r="AU750" s="291" t="s">
        <v>92</v>
      </c>
      <c r="AV750" s="16" t="s">
        <v>103</v>
      </c>
      <c r="AW750" s="16" t="s">
        <v>36</v>
      </c>
      <c r="AX750" s="16" t="s">
        <v>83</v>
      </c>
      <c r="AY750" s="291" t="s">
        <v>266</v>
      </c>
    </row>
    <row r="751" s="13" customFormat="1">
      <c r="A751" s="13"/>
      <c r="B751" s="241"/>
      <c r="C751" s="242"/>
      <c r="D751" s="243" t="s">
        <v>176</v>
      </c>
      <c r="E751" s="244" t="s">
        <v>1</v>
      </c>
      <c r="F751" s="245" t="s">
        <v>1028</v>
      </c>
      <c r="G751" s="242"/>
      <c r="H751" s="244" t="s">
        <v>1</v>
      </c>
      <c r="I751" s="246"/>
      <c r="J751" s="242"/>
      <c r="K751" s="242"/>
      <c r="L751" s="247"/>
      <c r="M751" s="248"/>
      <c r="N751" s="249"/>
      <c r="O751" s="249"/>
      <c r="P751" s="249"/>
      <c r="Q751" s="249"/>
      <c r="R751" s="249"/>
      <c r="S751" s="249"/>
      <c r="T751" s="25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1" t="s">
        <v>176</v>
      </c>
      <c r="AU751" s="251" t="s">
        <v>92</v>
      </c>
      <c r="AV751" s="13" t="s">
        <v>90</v>
      </c>
      <c r="AW751" s="13" t="s">
        <v>36</v>
      </c>
      <c r="AX751" s="13" t="s">
        <v>83</v>
      </c>
      <c r="AY751" s="251" t="s">
        <v>266</v>
      </c>
    </row>
    <row r="752" s="14" customFormat="1">
      <c r="A752" s="14"/>
      <c r="B752" s="252"/>
      <c r="C752" s="253"/>
      <c r="D752" s="243" t="s">
        <v>176</v>
      </c>
      <c r="E752" s="254" t="s">
        <v>1</v>
      </c>
      <c r="F752" s="255" t="s">
        <v>1029</v>
      </c>
      <c r="G752" s="253"/>
      <c r="H752" s="256">
        <v>5.1399999999999997</v>
      </c>
      <c r="I752" s="257"/>
      <c r="J752" s="253"/>
      <c r="K752" s="253"/>
      <c r="L752" s="258"/>
      <c r="M752" s="259"/>
      <c r="N752" s="260"/>
      <c r="O752" s="260"/>
      <c r="P752" s="260"/>
      <c r="Q752" s="260"/>
      <c r="R752" s="260"/>
      <c r="S752" s="260"/>
      <c r="T752" s="261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2" t="s">
        <v>176</v>
      </c>
      <c r="AU752" s="262" t="s">
        <v>92</v>
      </c>
      <c r="AV752" s="14" t="s">
        <v>92</v>
      </c>
      <c r="AW752" s="14" t="s">
        <v>36</v>
      </c>
      <c r="AX752" s="14" t="s">
        <v>83</v>
      </c>
      <c r="AY752" s="262" t="s">
        <v>266</v>
      </c>
    </row>
    <row r="753" s="16" customFormat="1">
      <c r="A753" s="16"/>
      <c r="B753" s="281"/>
      <c r="C753" s="282"/>
      <c r="D753" s="243" t="s">
        <v>176</v>
      </c>
      <c r="E753" s="283" t="s">
        <v>1</v>
      </c>
      <c r="F753" s="284" t="s">
        <v>448</v>
      </c>
      <c r="G753" s="282"/>
      <c r="H753" s="285">
        <v>5.1399999999999997</v>
      </c>
      <c r="I753" s="286"/>
      <c r="J753" s="282"/>
      <c r="K753" s="282"/>
      <c r="L753" s="287"/>
      <c r="M753" s="288"/>
      <c r="N753" s="289"/>
      <c r="O753" s="289"/>
      <c r="P753" s="289"/>
      <c r="Q753" s="289"/>
      <c r="R753" s="289"/>
      <c r="S753" s="289"/>
      <c r="T753" s="290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T753" s="291" t="s">
        <v>176</v>
      </c>
      <c r="AU753" s="291" t="s">
        <v>92</v>
      </c>
      <c r="AV753" s="16" t="s">
        <v>103</v>
      </c>
      <c r="AW753" s="16" t="s">
        <v>36</v>
      </c>
      <c r="AX753" s="16" t="s">
        <v>83</v>
      </c>
      <c r="AY753" s="291" t="s">
        <v>266</v>
      </c>
    </row>
    <row r="754" s="15" customFormat="1">
      <c r="A754" s="15"/>
      <c r="B754" s="263"/>
      <c r="C754" s="264"/>
      <c r="D754" s="243" t="s">
        <v>176</v>
      </c>
      <c r="E754" s="265" t="s">
        <v>1</v>
      </c>
      <c r="F754" s="266" t="s">
        <v>276</v>
      </c>
      <c r="G754" s="264"/>
      <c r="H754" s="267">
        <v>388.96999999999997</v>
      </c>
      <c r="I754" s="268"/>
      <c r="J754" s="264"/>
      <c r="K754" s="264"/>
      <c r="L754" s="269"/>
      <c r="M754" s="270"/>
      <c r="N754" s="271"/>
      <c r="O754" s="271"/>
      <c r="P754" s="271"/>
      <c r="Q754" s="271"/>
      <c r="R754" s="271"/>
      <c r="S754" s="271"/>
      <c r="T754" s="272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73" t="s">
        <v>176</v>
      </c>
      <c r="AU754" s="273" t="s">
        <v>92</v>
      </c>
      <c r="AV754" s="15" t="s">
        <v>114</v>
      </c>
      <c r="AW754" s="15" t="s">
        <v>36</v>
      </c>
      <c r="AX754" s="15" t="s">
        <v>90</v>
      </c>
      <c r="AY754" s="273" t="s">
        <v>266</v>
      </c>
    </row>
    <row r="755" s="2" customFormat="1" ht="24.15" customHeight="1">
      <c r="A755" s="39"/>
      <c r="B755" s="40"/>
      <c r="C755" s="292" t="s">
        <v>1030</v>
      </c>
      <c r="D755" s="292" t="s">
        <v>580</v>
      </c>
      <c r="E755" s="293" t="s">
        <v>1031</v>
      </c>
      <c r="F755" s="294" t="s">
        <v>1032</v>
      </c>
      <c r="G755" s="295" t="s">
        <v>271</v>
      </c>
      <c r="H755" s="296">
        <v>145.72999999999999</v>
      </c>
      <c r="I755" s="297"/>
      <c r="J755" s="298">
        <f>ROUND(I755*H755,2)</f>
        <v>0</v>
      </c>
      <c r="K755" s="294" t="s">
        <v>272</v>
      </c>
      <c r="L755" s="299"/>
      <c r="M755" s="300" t="s">
        <v>1</v>
      </c>
      <c r="N755" s="301" t="s">
        <v>48</v>
      </c>
      <c r="O755" s="92"/>
      <c r="P755" s="237">
        <f>O755*H755</f>
        <v>0</v>
      </c>
      <c r="Q755" s="237">
        <v>0</v>
      </c>
      <c r="R755" s="237">
        <f>Q755*H755</f>
        <v>0</v>
      </c>
      <c r="S755" s="237">
        <v>0</v>
      </c>
      <c r="T755" s="238">
        <f>S755*H755</f>
        <v>0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39" t="s">
        <v>335</v>
      </c>
      <c r="AT755" s="239" t="s">
        <v>580</v>
      </c>
      <c r="AU755" s="239" t="s">
        <v>92</v>
      </c>
      <c r="AY755" s="18" t="s">
        <v>266</v>
      </c>
      <c r="BE755" s="240">
        <f>IF(N755="základní",J755,0)</f>
        <v>0</v>
      </c>
      <c r="BF755" s="240">
        <f>IF(N755="snížená",J755,0)</f>
        <v>0</v>
      </c>
      <c r="BG755" s="240">
        <f>IF(N755="zákl. přenesená",J755,0)</f>
        <v>0</v>
      </c>
      <c r="BH755" s="240">
        <f>IF(N755="sníž. přenesená",J755,0)</f>
        <v>0</v>
      </c>
      <c r="BI755" s="240">
        <f>IF(N755="nulová",J755,0)</f>
        <v>0</v>
      </c>
      <c r="BJ755" s="18" t="s">
        <v>90</v>
      </c>
      <c r="BK755" s="240">
        <f>ROUND(I755*H755,2)</f>
        <v>0</v>
      </c>
      <c r="BL755" s="18" t="s">
        <v>303</v>
      </c>
      <c r="BM755" s="239" t="s">
        <v>1033</v>
      </c>
    </row>
    <row r="756" s="13" customFormat="1">
      <c r="A756" s="13"/>
      <c r="B756" s="241"/>
      <c r="C756" s="242"/>
      <c r="D756" s="243" t="s">
        <v>176</v>
      </c>
      <c r="E756" s="244" t="s">
        <v>1</v>
      </c>
      <c r="F756" s="245" t="s">
        <v>1034</v>
      </c>
      <c r="G756" s="242"/>
      <c r="H756" s="244" t="s">
        <v>1</v>
      </c>
      <c r="I756" s="246"/>
      <c r="J756" s="242"/>
      <c r="K756" s="242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176</v>
      </c>
      <c r="AU756" s="251" t="s">
        <v>92</v>
      </c>
      <c r="AV756" s="13" t="s">
        <v>90</v>
      </c>
      <c r="AW756" s="13" t="s">
        <v>36</v>
      </c>
      <c r="AX756" s="13" t="s">
        <v>83</v>
      </c>
      <c r="AY756" s="251" t="s">
        <v>266</v>
      </c>
    </row>
    <row r="757" s="15" customFormat="1">
      <c r="A757" s="15"/>
      <c r="B757" s="263"/>
      <c r="C757" s="264"/>
      <c r="D757" s="243" t="s">
        <v>176</v>
      </c>
      <c r="E757" s="265" t="s">
        <v>1</v>
      </c>
      <c r="F757" s="266" t="s">
        <v>276</v>
      </c>
      <c r="G757" s="264"/>
      <c r="H757" s="267">
        <v>0</v>
      </c>
      <c r="I757" s="268"/>
      <c r="J757" s="264"/>
      <c r="K757" s="264"/>
      <c r="L757" s="269"/>
      <c r="M757" s="270"/>
      <c r="N757" s="271"/>
      <c r="O757" s="271"/>
      <c r="P757" s="271"/>
      <c r="Q757" s="271"/>
      <c r="R757" s="271"/>
      <c r="S757" s="271"/>
      <c r="T757" s="272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T757" s="273" t="s">
        <v>176</v>
      </c>
      <c r="AU757" s="273" t="s">
        <v>92</v>
      </c>
      <c r="AV757" s="15" t="s">
        <v>114</v>
      </c>
      <c r="AW757" s="15" t="s">
        <v>36</v>
      </c>
      <c r="AX757" s="15" t="s">
        <v>83</v>
      </c>
      <c r="AY757" s="273" t="s">
        <v>266</v>
      </c>
    </row>
    <row r="758" s="14" customFormat="1">
      <c r="A758" s="14"/>
      <c r="B758" s="252"/>
      <c r="C758" s="253"/>
      <c r="D758" s="243" t="s">
        <v>176</v>
      </c>
      <c r="E758" s="254" t="s">
        <v>1</v>
      </c>
      <c r="F758" s="255" t="s">
        <v>1035</v>
      </c>
      <c r="G758" s="253"/>
      <c r="H758" s="256">
        <v>145.72999999999999</v>
      </c>
      <c r="I758" s="257"/>
      <c r="J758" s="253"/>
      <c r="K758" s="253"/>
      <c r="L758" s="258"/>
      <c r="M758" s="259"/>
      <c r="N758" s="260"/>
      <c r="O758" s="260"/>
      <c r="P758" s="260"/>
      <c r="Q758" s="260"/>
      <c r="R758" s="260"/>
      <c r="S758" s="260"/>
      <c r="T758" s="261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62" t="s">
        <v>176</v>
      </c>
      <c r="AU758" s="262" t="s">
        <v>92</v>
      </c>
      <c r="AV758" s="14" t="s">
        <v>92</v>
      </c>
      <c r="AW758" s="14" t="s">
        <v>36</v>
      </c>
      <c r="AX758" s="14" t="s">
        <v>83</v>
      </c>
      <c r="AY758" s="262" t="s">
        <v>266</v>
      </c>
    </row>
    <row r="759" s="15" customFormat="1">
      <c r="A759" s="15"/>
      <c r="B759" s="263"/>
      <c r="C759" s="264"/>
      <c r="D759" s="243" t="s">
        <v>176</v>
      </c>
      <c r="E759" s="265" t="s">
        <v>1</v>
      </c>
      <c r="F759" s="266" t="s">
        <v>276</v>
      </c>
      <c r="G759" s="264"/>
      <c r="H759" s="267">
        <v>145.72999999999999</v>
      </c>
      <c r="I759" s="268"/>
      <c r="J759" s="264"/>
      <c r="K759" s="264"/>
      <c r="L759" s="269"/>
      <c r="M759" s="270"/>
      <c r="N759" s="271"/>
      <c r="O759" s="271"/>
      <c r="P759" s="271"/>
      <c r="Q759" s="271"/>
      <c r="R759" s="271"/>
      <c r="S759" s="271"/>
      <c r="T759" s="272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T759" s="273" t="s">
        <v>176</v>
      </c>
      <c r="AU759" s="273" t="s">
        <v>92</v>
      </c>
      <c r="AV759" s="15" t="s">
        <v>114</v>
      </c>
      <c r="AW759" s="15" t="s">
        <v>36</v>
      </c>
      <c r="AX759" s="15" t="s">
        <v>90</v>
      </c>
      <c r="AY759" s="273" t="s">
        <v>266</v>
      </c>
    </row>
    <row r="760" s="2" customFormat="1" ht="24.15" customHeight="1">
      <c r="A760" s="39"/>
      <c r="B760" s="40"/>
      <c r="C760" s="292" t="s">
        <v>749</v>
      </c>
      <c r="D760" s="292" t="s">
        <v>580</v>
      </c>
      <c r="E760" s="293" t="s">
        <v>1036</v>
      </c>
      <c r="F760" s="294" t="s">
        <v>1037</v>
      </c>
      <c r="G760" s="295" t="s">
        <v>271</v>
      </c>
      <c r="H760" s="296">
        <v>27.09</v>
      </c>
      <c r="I760" s="297"/>
      <c r="J760" s="298">
        <f>ROUND(I760*H760,2)</f>
        <v>0</v>
      </c>
      <c r="K760" s="294" t="s">
        <v>272</v>
      </c>
      <c r="L760" s="299"/>
      <c r="M760" s="300" t="s">
        <v>1</v>
      </c>
      <c r="N760" s="301" t="s">
        <v>48</v>
      </c>
      <c r="O760" s="92"/>
      <c r="P760" s="237">
        <f>O760*H760</f>
        <v>0</v>
      </c>
      <c r="Q760" s="237">
        <v>0</v>
      </c>
      <c r="R760" s="237">
        <f>Q760*H760</f>
        <v>0</v>
      </c>
      <c r="S760" s="237">
        <v>0</v>
      </c>
      <c r="T760" s="238">
        <f>S760*H760</f>
        <v>0</v>
      </c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R760" s="239" t="s">
        <v>335</v>
      </c>
      <c r="AT760" s="239" t="s">
        <v>580</v>
      </c>
      <c r="AU760" s="239" t="s">
        <v>92</v>
      </c>
      <c r="AY760" s="18" t="s">
        <v>266</v>
      </c>
      <c r="BE760" s="240">
        <f>IF(N760="základní",J760,0)</f>
        <v>0</v>
      </c>
      <c r="BF760" s="240">
        <f>IF(N760="snížená",J760,0)</f>
        <v>0</v>
      </c>
      <c r="BG760" s="240">
        <f>IF(N760="zákl. přenesená",J760,0)</f>
        <v>0</v>
      </c>
      <c r="BH760" s="240">
        <f>IF(N760="sníž. přenesená",J760,0)</f>
        <v>0</v>
      </c>
      <c r="BI760" s="240">
        <f>IF(N760="nulová",J760,0)</f>
        <v>0</v>
      </c>
      <c r="BJ760" s="18" t="s">
        <v>90</v>
      </c>
      <c r="BK760" s="240">
        <f>ROUND(I760*H760,2)</f>
        <v>0</v>
      </c>
      <c r="BL760" s="18" t="s">
        <v>303</v>
      </c>
      <c r="BM760" s="239" t="s">
        <v>1038</v>
      </c>
    </row>
    <row r="761" s="13" customFormat="1">
      <c r="A761" s="13"/>
      <c r="B761" s="241"/>
      <c r="C761" s="242"/>
      <c r="D761" s="243" t="s">
        <v>176</v>
      </c>
      <c r="E761" s="244" t="s">
        <v>1</v>
      </c>
      <c r="F761" s="245" t="s">
        <v>1039</v>
      </c>
      <c r="G761" s="242"/>
      <c r="H761" s="244" t="s">
        <v>1</v>
      </c>
      <c r="I761" s="246"/>
      <c r="J761" s="242"/>
      <c r="K761" s="242"/>
      <c r="L761" s="247"/>
      <c r="M761" s="248"/>
      <c r="N761" s="249"/>
      <c r="O761" s="249"/>
      <c r="P761" s="249"/>
      <c r="Q761" s="249"/>
      <c r="R761" s="249"/>
      <c r="S761" s="249"/>
      <c r="T761" s="250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1" t="s">
        <v>176</v>
      </c>
      <c r="AU761" s="251" t="s">
        <v>92</v>
      </c>
      <c r="AV761" s="13" t="s">
        <v>90</v>
      </c>
      <c r="AW761" s="13" t="s">
        <v>36</v>
      </c>
      <c r="AX761" s="13" t="s">
        <v>83</v>
      </c>
      <c r="AY761" s="251" t="s">
        <v>266</v>
      </c>
    </row>
    <row r="762" s="15" customFormat="1">
      <c r="A762" s="15"/>
      <c r="B762" s="263"/>
      <c r="C762" s="264"/>
      <c r="D762" s="243" t="s">
        <v>176</v>
      </c>
      <c r="E762" s="265" t="s">
        <v>1</v>
      </c>
      <c r="F762" s="266" t="s">
        <v>276</v>
      </c>
      <c r="G762" s="264"/>
      <c r="H762" s="267">
        <v>0</v>
      </c>
      <c r="I762" s="268"/>
      <c r="J762" s="264"/>
      <c r="K762" s="264"/>
      <c r="L762" s="269"/>
      <c r="M762" s="270"/>
      <c r="N762" s="271"/>
      <c r="O762" s="271"/>
      <c r="P762" s="271"/>
      <c r="Q762" s="271"/>
      <c r="R762" s="271"/>
      <c r="S762" s="271"/>
      <c r="T762" s="272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73" t="s">
        <v>176</v>
      </c>
      <c r="AU762" s="273" t="s">
        <v>92</v>
      </c>
      <c r="AV762" s="15" t="s">
        <v>114</v>
      </c>
      <c r="AW762" s="15" t="s">
        <v>36</v>
      </c>
      <c r="AX762" s="15" t="s">
        <v>83</v>
      </c>
      <c r="AY762" s="273" t="s">
        <v>266</v>
      </c>
    </row>
    <row r="763" s="14" customFormat="1">
      <c r="A763" s="14"/>
      <c r="B763" s="252"/>
      <c r="C763" s="253"/>
      <c r="D763" s="243" t="s">
        <v>176</v>
      </c>
      <c r="E763" s="254" t="s">
        <v>1</v>
      </c>
      <c r="F763" s="255" t="s">
        <v>1040</v>
      </c>
      <c r="G763" s="253"/>
      <c r="H763" s="256">
        <v>27.09</v>
      </c>
      <c r="I763" s="257"/>
      <c r="J763" s="253"/>
      <c r="K763" s="253"/>
      <c r="L763" s="258"/>
      <c r="M763" s="259"/>
      <c r="N763" s="260"/>
      <c r="O763" s="260"/>
      <c r="P763" s="260"/>
      <c r="Q763" s="260"/>
      <c r="R763" s="260"/>
      <c r="S763" s="260"/>
      <c r="T763" s="261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62" t="s">
        <v>176</v>
      </c>
      <c r="AU763" s="262" t="s">
        <v>92</v>
      </c>
      <c r="AV763" s="14" t="s">
        <v>92</v>
      </c>
      <c r="AW763" s="14" t="s">
        <v>36</v>
      </c>
      <c r="AX763" s="14" t="s">
        <v>83</v>
      </c>
      <c r="AY763" s="262" t="s">
        <v>266</v>
      </c>
    </row>
    <row r="764" s="15" customFormat="1">
      <c r="A764" s="15"/>
      <c r="B764" s="263"/>
      <c r="C764" s="264"/>
      <c r="D764" s="243" t="s">
        <v>176</v>
      </c>
      <c r="E764" s="265" t="s">
        <v>1</v>
      </c>
      <c r="F764" s="266" t="s">
        <v>276</v>
      </c>
      <c r="G764" s="264"/>
      <c r="H764" s="267">
        <v>27.09</v>
      </c>
      <c r="I764" s="268"/>
      <c r="J764" s="264"/>
      <c r="K764" s="264"/>
      <c r="L764" s="269"/>
      <c r="M764" s="270"/>
      <c r="N764" s="271"/>
      <c r="O764" s="271"/>
      <c r="P764" s="271"/>
      <c r="Q764" s="271"/>
      <c r="R764" s="271"/>
      <c r="S764" s="271"/>
      <c r="T764" s="272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T764" s="273" t="s">
        <v>176</v>
      </c>
      <c r="AU764" s="273" t="s">
        <v>92</v>
      </c>
      <c r="AV764" s="15" t="s">
        <v>114</v>
      </c>
      <c r="AW764" s="15" t="s">
        <v>36</v>
      </c>
      <c r="AX764" s="15" t="s">
        <v>90</v>
      </c>
      <c r="AY764" s="273" t="s">
        <v>266</v>
      </c>
    </row>
    <row r="765" s="2" customFormat="1" ht="24.15" customHeight="1">
      <c r="A765" s="39"/>
      <c r="B765" s="40"/>
      <c r="C765" s="292" t="s">
        <v>1041</v>
      </c>
      <c r="D765" s="292" t="s">
        <v>580</v>
      </c>
      <c r="E765" s="293" t="s">
        <v>1042</v>
      </c>
      <c r="F765" s="294" t="s">
        <v>1043</v>
      </c>
      <c r="G765" s="295" t="s">
        <v>271</v>
      </c>
      <c r="H765" s="296">
        <v>4.9980000000000002</v>
      </c>
      <c r="I765" s="297"/>
      <c r="J765" s="298">
        <f>ROUND(I765*H765,2)</f>
        <v>0</v>
      </c>
      <c r="K765" s="294" t="s">
        <v>272</v>
      </c>
      <c r="L765" s="299"/>
      <c r="M765" s="300" t="s">
        <v>1</v>
      </c>
      <c r="N765" s="301" t="s">
        <v>48</v>
      </c>
      <c r="O765" s="92"/>
      <c r="P765" s="237">
        <f>O765*H765</f>
        <v>0</v>
      </c>
      <c r="Q765" s="237">
        <v>0</v>
      </c>
      <c r="R765" s="237">
        <f>Q765*H765</f>
        <v>0</v>
      </c>
      <c r="S765" s="237">
        <v>0</v>
      </c>
      <c r="T765" s="238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39" t="s">
        <v>335</v>
      </c>
      <c r="AT765" s="239" t="s">
        <v>580</v>
      </c>
      <c r="AU765" s="239" t="s">
        <v>92</v>
      </c>
      <c r="AY765" s="18" t="s">
        <v>266</v>
      </c>
      <c r="BE765" s="240">
        <f>IF(N765="základní",J765,0)</f>
        <v>0</v>
      </c>
      <c r="BF765" s="240">
        <f>IF(N765="snížená",J765,0)</f>
        <v>0</v>
      </c>
      <c r="BG765" s="240">
        <f>IF(N765="zákl. přenesená",J765,0)</f>
        <v>0</v>
      </c>
      <c r="BH765" s="240">
        <f>IF(N765="sníž. přenesená",J765,0)</f>
        <v>0</v>
      </c>
      <c r="BI765" s="240">
        <f>IF(N765="nulová",J765,0)</f>
        <v>0</v>
      </c>
      <c r="BJ765" s="18" t="s">
        <v>90</v>
      </c>
      <c r="BK765" s="240">
        <f>ROUND(I765*H765,2)</f>
        <v>0</v>
      </c>
      <c r="BL765" s="18" t="s">
        <v>303</v>
      </c>
      <c r="BM765" s="239" t="s">
        <v>1044</v>
      </c>
    </row>
    <row r="766" s="13" customFormat="1">
      <c r="A766" s="13"/>
      <c r="B766" s="241"/>
      <c r="C766" s="242"/>
      <c r="D766" s="243" t="s">
        <v>176</v>
      </c>
      <c r="E766" s="244" t="s">
        <v>1</v>
      </c>
      <c r="F766" s="245" t="s">
        <v>1045</v>
      </c>
      <c r="G766" s="242"/>
      <c r="H766" s="244" t="s">
        <v>1</v>
      </c>
      <c r="I766" s="246"/>
      <c r="J766" s="242"/>
      <c r="K766" s="242"/>
      <c r="L766" s="247"/>
      <c r="M766" s="248"/>
      <c r="N766" s="249"/>
      <c r="O766" s="249"/>
      <c r="P766" s="249"/>
      <c r="Q766" s="249"/>
      <c r="R766" s="249"/>
      <c r="S766" s="249"/>
      <c r="T766" s="25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1" t="s">
        <v>176</v>
      </c>
      <c r="AU766" s="251" t="s">
        <v>92</v>
      </c>
      <c r="AV766" s="13" t="s">
        <v>90</v>
      </c>
      <c r="AW766" s="13" t="s">
        <v>36</v>
      </c>
      <c r="AX766" s="13" t="s">
        <v>83</v>
      </c>
      <c r="AY766" s="251" t="s">
        <v>266</v>
      </c>
    </row>
    <row r="767" s="15" customFormat="1">
      <c r="A767" s="15"/>
      <c r="B767" s="263"/>
      <c r="C767" s="264"/>
      <c r="D767" s="243" t="s">
        <v>176</v>
      </c>
      <c r="E767" s="265" t="s">
        <v>1</v>
      </c>
      <c r="F767" s="266" t="s">
        <v>276</v>
      </c>
      <c r="G767" s="264"/>
      <c r="H767" s="267">
        <v>0</v>
      </c>
      <c r="I767" s="268"/>
      <c r="J767" s="264"/>
      <c r="K767" s="264"/>
      <c r="L767" s="269"/>
      <c r="M767" s="270"/>
      <c r="N767" s="271"/>
      <c r="O767" s="271"/>
      <c r="P767" s="271"/>
      <c r="Q767" s="271"/>
      <c r="R767" s="271"/>
      <c r="S767" s="271"/>
      <c r="T767" s="272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73" t="s">
        <v>176</v>
      </c>
      <c r="AU767" s="273" t="s">
        <v>92</v>
      </c>
      <c r="AV767" s="15" t="s">
        <v>114</v>
      </c>
      <c r="AW767" s="15" t="s">
        <v>36</v>
      </c>
      <c r="AX767" s="15" t="s">
        <v>83</v>
      </c>
      <c r="AY767" s="273" t="s">
        <v>266</v>
      </c>
    </row>
    <row r="768" s="14" customFormat="1">
      <c r="A768" s="14"/>
      <c r="B768" s="252"/>
      <c r="C768" s="253"/>
      <c r="D768" s="243" t="s">
        <v>176</v>
      </c>
      <c r="E768" s="254" t="s">
        <v>1</v>
      </c>
      <c r="F768" s="255" t="s">
        <v>1046</v>
      </c>
      <c r="G768" s="253"/>
      <c r="H768" s="256">
        <v>4.9980000000000002</v>
      </c>
      <c r="I768" s="257"/>
      <c r="J768" s="253"/>
      <c r="K768" s="253"/>
      <c r="L768" s="258"/>
      <c r="M768" s="259"/>
      <c r="N768" s="260"/>
      <c r="O768" s="260"/>
      <c r="P768" s="260"/>
      <c r="Q768" s="260"/>
      <c r="R768" s="260"/>
      <c r="S768" s="260"/>
      <c r="T768" s="261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62" t="s">
        <v>176</v>
      </c>
      <c r="AU768" s="262" t="s">
        <v>92</v>
      </c>
      <c r="AV768" s="14" t="s">
        <v>92</v>
      </c>
      <c r="AW768" s="14" t="s">
        <v>36</v>
      </c>
      <c r="AX768" s="14" t="s">
        <v>83</v>
      </c>
      <c r="AY768" s="262" t="s">
        <v>266</v>
      </c>
    </row>
    <row r="769" s="15" customFormat="1">
      <c r="A769" s="15"/>
      <c r="B769" s="263"/>
      <c r="C769" s="264"/>
      <c r="D769" s="243" t="s">
        <v>176</v>
      </c>
      <c r="E769" s="265" t="s">
        <v>1</v>
      </c>
      <c r="F769" s="266" t="s">
        <v>276</v>
      </c>
      <c r="G769" s="264"/>
      <c r="H769" s="267">
        <v>4.9980000000000002</v>
      </c>
      <c r="I769" s="268"/>
      <c r="J769" s="264"/>
      <c r="K769" s="264"/>
      <c r="L769" s="269"/>
      <c r="M769" s="270"/>
      <c r="N769" s="271"/>
      <c r="O769" s="271"/>
      <c r="P769" s="271"/>
      <c r="Q769" s="271"/>
      <c r="R769" s="271"/>
      <c r="S769" s="271"/>
      <c r="T769" s="272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73" t="s">
        <v>176</v>
      </c>
      <c r="AU769" s="273" t="s">
        <v>92</v>
      </c>
      <c r="AV769" s="15" t="s">
        <v>114</v>
      </c>
      <c r="AW769" s="15" t="s">
        <v>36</v>
      </c>
      <c r="AX769" s="15" t="s">
        <v>90</v>
      </c>
      <c r="AY769" s="273" t="s">
        <v>266</v>
      </c>
    </row>
    <row r="770" s="2" customFormat="1" ht="24.15" customHeight="1">
      <c r="A770" s="39"/>
      <c r="B770" s="40"/>
      <c r="C770" s="292" t="s">
        <v>753</v>
      </c>
      <c r="D770" s="292" t="s">
        <v>580</v>
      </c>
      <c r="E770" s="293" t="s">
        <v>1047</v>
      </c>
      <c r="F770" s="294" t="s">
        <v>1048</v>
      </c>
      <c r="G770" s="295" t="s">
        <v>271</v>
      </c>
      <c r="H770" s="296">
        <v>230.601</v>
      </c>
      <c r="I770" s="297"/>
      <c r="J770" s="298">
        <f>ROUND(I770*H770,2)</f>
        <v>0</v>
      </c>
      <c r="K770" s="294" t="s">
        <v>272</v>
      </c>
      <c r="L770" s="299"/>
      <c r="M770" s="300" t="s">
        <v>1</v>
      </c>
      <c r="N770" s="301" t="s">
        <v>48</v>
      </c>
      <c r="O770" s="92"/>
      <c r="P770" s="237">
        <f>O770*H770</f>
        <v>0</v>
      </c>
      <c r="Q770" s="237">
        <v>0</v>
      </c>
      <c r="R770" s="237">
        <f>Q770*H770</f>
        <v>0</v>
      </c>
      <c r="S770" s="237">
        <v>0</v>
      </c>
      <c r="T770" s="238">
        <f>S770*H770</f>
        <v>0</v>
      </c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R770" s="239" t="s">
        <v>335</v>
      </c>
      <c r="AT770" s="239" t="s">
        <v>580</v>
      </c>
      <c r="AU770" s="239" t="s">
        <v>92</v>
      </c>
      <c r="AY770" s="18" t="s">
        <v>266</v>
      </c>
      <c r="BE770" s="240">
        <f>IF(N770="základní",J770,0)</f>
        <v>0</v>
      </c>
      <c r="BF770" s="240">
        <f>IF(N770="snížená",J770,0)</f>
        <v>0</v>
      </c>
      <c r="BG770" s="240">
        <f>IF(N770="zákl. přenesená",J770,0)</f>
        <v>0</v>
      </c>
      <c r="BH770" s="240">
        <f>IF(N770="sníž. přenesená",J770,0)</f>
        <v>0</v>
      </c>
      <c r="BI770" s="240">
        <f>IF(N770="nulová",J770,0)</f>
        <v>0</v>
      </c>
      <c r="BJ770" s="18" t="s">
        <v>90</v>
      </c>
      <c r="BK770" s="240">
        <f>ROUND(I770*H770,2)</f>
        <v>0</v>
      </c>
      <c r="BL770" s="18" t="s">
        <v>303</v>
      </c>
      <c r="BM770" s="239" t="s">
        <v>1049</v>
      </c>
    </row>
    <row r="771" s="13" customFormat="1">
      <c r="A771" s="13"/>
      <c r="B771" s="241"/>
      <c r="C771" s="242"/>
      <c r="D771" s="243" t="s">
        <v>176</v>
      </c>
      <c r="E771" s="244" t="s">
        <v>1</v>
      </c>
      <c r="F771" s="245" t="s">
        <v>1050</v>
      </c>
      <c r="G771" s="242"/>
      <c r="H771" s="244" t="s">
        <v>1</v>
      </c>
      <c r="I771" s="246"/>
      <c r="J771" s="242"/>
      <c r="K771" s="242"/>
      <c r="L771" s="247"/>
      <c r="M771" s="248"/>
      <c r="N771" s="249"/>
      <c r="O771" s="249"/>
      <c r="P771" s="249"/>
      <c r="Q771" s="249"/>
      <c r="R771" s="249"/>
      <c r="S771" s="249"/>
      <c r="T771" s="250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51" t="s">
        <v>176</v>
      </c>
      <c r="AU771" s="251" t="s">
        <v>92</v>
      </c>
      <c r="AV771" s="13" t="s">
        <v>90</v>
      </c>
      <c r="AW771" s="13" t="s">
        <v>36</v>
      </c>
      <c r="AX771" s="13" t="s">
        <v>83</v>
      </c>
      <c r="AY771" s="251" t="s">
        <v>266</v>
      </c>
    </row>
    <row r="772" s="15" customFormat="1">
      <c r="A772" s="15"/>
      <c r="B772" s="263"/>
      <c r="C772" s="264"/>
      <c r="D772" s="243" t="s">
        <v>176</v>
      </c>
      <c r="E772" s="265" t="s">
        <v>1</v>
      </c>
      <c r="F772" s="266" t="s">
        <v>276</v>
      </c>
      <c r="G772" s="264"/>
      <c r="H772" s="267">
        <v>0</v>
      </c>
      <c r="I772" s="268"/>
      <c r="J772" s="264"/>
      <c r="K772" s="264"/>
      <c r="L772" s="269"/>
      <c r="M772" s="270"/>
      <c r="N772" s="271"/>
      <c r="O772" s="271"/>
      <c r="P772" s="271"/>
      <c r="Q772" s="271"/>
      <c r="R772" s="271"/>
      <c r="S772" s="271"/>
      <c r="T772" s="272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73" t="s">
        <v>176</v>
      </c>
      <c r="AU772" s="273" t="s">
        <v>92</v>
      </c>
      <c r="AV772" s="15" t="s">
        <v>114</v>
      </c>
      <c r="AW772" s="15" t="s">
        <v>36</v>
      </c>
      <c r="AX772" s="15" t="s">
        <v>83</v>
      </c>
      <c r="AY772" s="273" t="s">
        <v>266</v>
      </c>
    </row>
    <row r="773" s="14" customFormat="1">
      <c r="A773" s="14"/>
      <c r="B773" s="252"/>
      <c r="C773" s="253"/>
      <c r="D773" s="243" t="s">
        <v>176</v>
      </c>
      <c r="E773" s="254" t="s">
        <v>1</v>
      </c>
      <c r="F773" s="255" t="s">
        <v>1051</v>
      </c>
      <c r="G773" s="253"/>
      <c r="H773" s="256">
        <v>230.601</v>
      </c>
      <c r="I773" s="257"/>
      <c r="J773" s="253"/>
      <c r="K773" s="253"/>
      <c r="L773" s="258"/>
      <c r="M773" s="259"/>
      <c r="N773" s="260"/>
      <c r="O773" s="260"/>
      <c r="P773" s="260"/>
      <c r="Q773" s="260"/>
      <c r="R773" s="260"/>
      <c r="S773" s="260"/>
      <c r="T773" s="261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62" t="s">
        <v>176</v>
      </c>
      <c r="AU773" s="262" t="s">
        <v>92</v>
      </c>
      <c r="AV773" s="14" t="s">
        <v>92</v>
      </c>
      <c r="AW773" s="14" t="s">
        <v>36</v>
      </c>
      <c r="AX773" s="14" t="s">
        <v>83</v>
      </c>
      <c r="AY773" s="262" t="s">
        <v>266</v>
      </c>
    </row>
    <row r="774" s="15" customFormat="1">
      <c r="A774" s="15"/>
      <c r="B774" s="263"/>
      <c r="C774" s="264"/>
      <c r="D774" s="243" t="s">
        <v>176</v>
      </c>
      <c r="E774" s="265" t="s">
        <v>1</v>
      </c>
      <c r="F774" s="266" t="s">
        <v>276</v>
      </c>
      <c r="G774" s="264"/>
      <c r="H774" s="267">
        <v>230.601</v>
      </c>
      <c r="I774" s="268"/>
      <c r="J774" s="264"/>
      <c r="K774" s="264"/>
      <c r="L774" s="269"/>
      <c r="M774" s="270"/>
      <c r="N774" s="271"/>
      <c r="O774" s="271"/>
      <c r="P774" s="271"/>
      <c r="Q774" s="271"/>
      <c r="R774" s="271"/>
      <c r="S774" s="271"/>
      <c r="T774" s="272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T774" s="273" t="s">
        <v>176</v>
      </c>
      <c r="AU774" s="273" t="s">
        <v>92</v>
      </c>
      <c r="AV774" s="15" t="s">
        <v>114</v>
      </c>
      <c r="AW774" s="15" t="s">
        <v>36</v>
      </c>
      <c r="AX774" s="15" t="s">
        <v>90</v>
      </c>
      <c r="AY774" s="273" t="s">
        <v>266</v>
      </c>
    </row>
    <row r="775" s="2" customFormat="1" ht="44.25" customHeight="1">
      <c r="A775" s="39"/>
      <c r="B775" s="40"/>
      <c r="C775" s="228" t="s">
        <v>1052</v>
      </c>
      <c r="D775" s="228" t="s">
        <v>268</v>
      </c>
      <c r="E775" s="229" t="s">
        <v>1053</v>
      </c>
      <c r="F775" s="230" t="s">
        <v>1054</v>
      </c>
      <c r="G775" s="231" t="s">
        <v>271</v>
      </c>
      <c r="H775" s="232">
        <v>47.191000000000002</v>
      </c>
      <c r="I775" s="233"/>
      <c r="J775" s="234">
        <f>ROUND(I775*H775,2)</f>
        <v>0</v>
      </c>
      <c r="K775" s="230" t="s">
        <v>272</v>
      </c>
      <c r="L775" s="45"/>
      <c r="M775" s="235" t="s">
        <v>1</v>
      </c>
      <c r="N775" s="236" t="s">
        <v>48</v>
      </c>
      <c r="O775" s="92"/>
      <c r="P775" s="237">
        <f>O775*H775</f>
        <v>0</v>
      </c>
      <c r="Q775" s="237">
        <v>0</v>
      </c>
      <c r="R775" s="237">
        <f>Q775*H775</f>
        <v>0</v>
      </c>
      <c r="S775" s="237">
        <v>0</v>
      </c>
      <c r="T775" s="238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9" t="s">
        <v>303</v>
      </c>
      <c r="AT775" s="239" t="s">
        <v>268</v>
      </c>
      <c r="AU775" s="239" t="s">
        <v>92</v>
      </c>
      <c r="AY775" s="18" t="s">
        <v>266</v>
      </c>
      <c r="BE775" s="240">
        <f>IF(N775="základní",J775,0)</f>
        <v>0</v>
      </c>
      <c r="BF775" s="240">
        <f>IF(N775="snížená",J775,0)</f>
        <v>0</v>
      </c>
      <c r="BG775" s="240">
        <f>IF(N775="zákl. přenesená",J775,0)</f>
        <v>0</v>
      </c>
      <c r="BH775" s="240">
        <f>IF(N775="sníž. přenesená",J775,0)</f>
        <v>0</v>
      </c>
      <c r="BI775" s="240">
        <f>IF(N775="nulová",J775,0)</f>
        <v>0</v>
      </c>
      <c r="BJ775" s="18" t="s">
        <v>90</v>
      </c>
      <c r="BK775" s="240">
        <f>ROUND(I775*H775,2)</f>
        <v>0</v>
      </c>
      <c r="BL775" s="18" t="s">
        <v>303</v>
      </c>
      <c r="BM775" s="239" t="s">
        <v>1055</v>
      </c>
    </row>
    <row r="776" s="13" customFormat="1">
      <c r="A776" s="13"/>
      <c r="B776" s="241"/>
      <c r="C776" s="242"/>
      <c r="D776" s="243" t="s">
        <v>176</v>
      </c>
      <c r="E776" s="244" t="s">
        <v>1</v>
      </c>
      <c r="F776" s="245" t="s">
        <v>517</v>
      </c>
      <c r="G776" s="242"/>
      <c r="H776" s="244" t="s">
        <v>1</v>
      </c>
      <c r="I776" s="246"/>
      <c r="J776" s="242"/>
      <c r="K776" s="242"/>
      <c r="L776" s="247"/>
      <c r="M776" s="248"/>
      <c r="N776" s="249"/>
      <c r="O776" s="249"/>
      <c r="P776" s="249"/>
      <c r="Q776" s="249"/>
      <c r="R776" s="249"/>
      <c r="S776" s="249"/>
      <c r="T776" s="250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1" t="s">
        <v>176</v>
      </c>
      <c r="AU776" s="251" t="s">
        <v>92</v>
      </c>
      <c r="AV776" s="13" t="s">
        <v>90</v>
      </c>
      <c r="AW776" s="13" t="s">
        <v>36</v>
      </c>
      <c r="AX776" s="13" t="s">
        <v>83</v>
      </c>
      <c r="AY776" s="251" t="s">
        <v>266</v>
      </c>
    </row>
    <row r="777" s="13" customFormat="1">
      <c r="A777" s="13"/>
      <c r="B777" s="241"/>
      <c r="C777" s="242"/>
      <c r="D777" s="243" t="s">
        <v>176</v>
      </c>
      <c r="E777" s="244" t="s">
        <v>1</v>
      </c>
      <c r="F777" s="245" t="s">
        <v>1056</v>
      </c>
      <c r="G777" s="242"/>
      <c r="H777" s="244" t="s">
        <v>1</v>
      </c>
      <c r="I777" s="246"/>
      <c r="J777" s="242"/>
      <c r="K777" s="242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176</v>
      </c>
      <c r="AU777" s="251" t="s">
        <v>92</v>
      </c>
      <c r="AV777" s="13" t="s">
        <v>90</v>
      </c>
      <c r="AW777" s="13" t="s">
        <v>36</v>
      </c>
      <c r="AX777" s="13" t="s">
        <v>83</v>
      </c>
      <c r="AY777" s="251" t="s">
        <v>266</v>
      </c>
    </row>
    <row r="778" s="14" customFormat="1">
      <c r="A778" s="14"/>
      <c r="B778" s="252"/>
      <c r="C778" s="253"/>
      <c r="D778" s="243" t="s">
        <v>176</v>
      </c>
      <c r="E778" s="254" t="s">
        <v>1</v>
      </c>
      <c r="F778" s="255" t="s">
        <v>1057</v>
      </c>
      <c r="G778" s="253"/>
      <c r="H778" s="256">
        <v>47.191000000000002</v>
      </c>
      <c r="I778" s="257"/>
      <c r="J778" s="253"/>
      <c r="K778" s="253"/>
      <c r="L778" s="258"/>
      <c r="M778" s="259"/>
      <c r="N778" s="260"/>
      <c r="O778" s="260"/>
      <c r="P778" s="260"/>
      <c r="Q778" s="260"/>
      <c r="R778" s="260"/>
      <c r="S778" s="260"/>
      <c r="T778" s="261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2" t="s">
        <v>176</v>
      </c>
      <c r="AU778" s="262" t="s">
        <v>92</v>
      </c>
      <c r="AV778" s="14" t="s">
        <v>92</v>
      </c>
      <c r="AW778" s="14" t="s">
        <v>36</v>
      </c>
      <c r="AX778" s="14" t="s">
        <v>83</v>
      </c>
      <c r="AY778" s="262" t="s">
        <v>266</v>
      </c>
    </row>
    <row r="779" s="15" customFormat="1">
      <c r="A779" s="15"/>
      <c r="B779" s="263"/>
      <c r="C779" s="264"/>
      <c r="D779" s="243" t="s">
        <v>176</v>
      </c>
      <c r="E779" s="265" t="s">
        <v>1</v>
      </c>
      <c r="F779" s="266" t="s">
        <v>276</v>
      </c>
      <c r="G779" s="264"/>
      <c r="H779" s="267">
        <v>47.191000000000002</v>
      </c>
      <c r="I779" s="268"/>
      <c r="J779" s="264"/>
      <c r="K779" s="264"/>
      <c r="L779" s="269"/>
      <c r="M779" s="270"/>
      <c r="N779" s="271"/>
      <c r="O779" s="271"/>
      <c r="P779" s="271"/>
      <c r="Q779" s="271"/>
      <c r="R779" s="271"/>
      <c r="S779" s="271"/>
      <c r="T779" s="272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73" t="s">
        <v>176</v>
      </c>
      <c r="AU779" s="273" t="s">
        <v>92</v>
      </c>
      <c r="AV779" s="15" t="s">
        <v>114</v>
      </c>
      <c r="AW779" s="15" t="s">
        <v>36</v>
      </c>
      <c r="AX779" s="15" t="s">
        <v>90</v>
      </c>
      <c r="AY779" s="273" t="s">
        <v>266</v>
      </c>
    </row>
    <row r="780" s="2" customFormat="1" ht="24.15" customHeight="1">
      <c r="A780" s="39"/>
      <c r="B780" s="40"/>
      <c r="C780" s="292" t="s">
        <v>757</v>
      </c>
      <c r="D780" s="292" t="s">
        <v>580</v>
      </c>
      <c r="E780" s="293" t="s">
        <v>1058</v>
      </c>
      <c r="F780" s="294" t="s">
        <v>1059</v>
      </c>
      <c r="G780" s="295" t="s">
        <v>271</v>
      </c>
      <c r="H780" s="296">
        <v>50.966000000000001</v>
      </c>
      <c r="I780" s="297"/>
      <c r="J780" s="298">
        <f>ROUND(I780*H780,2)</f>
        <v>0</v>
      </c>
      <c r="K780" s="294" t="s">
        <v>272</v>
      </c>
      <c r="L780" s="299"/>
      <c r="M780" s="300" t="s">
        <v>1</v>
      </c>
      <c r="N780" s="301" t="s">
        <v>48</v>
      </c>
      <c r="O780" s="92"/>
      <c r="P780" s="237">
        <f>O780*H780</f>
        <v>0</v>
      </c>
      <c r="Q780" s="237">
        <v>0</v>
      </c>
      <c r="R780" s="237">
        <f>Q780*H780</f>
        <v>0</v>
      </c>
      <c r="S780" s="237">
        <v>0</v>
      </c>
      <c r="T780" s="238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39" t="s">
        <v>335</v>
      </c>
      <c r="AT780" s="239" t="s">
        <v>580</v>
      </c>
      <c r="AU780" s="239" t="s">
        <v>92</v>
      </c>
      <c r="AY780" s="18" t="s">
        <v>266</v>
      </c>
      <c r="BE780" s="240">
        <f>IF(N780="základní",J780,0)</f>
        <v>0</v>
      </c>
      <c r="BF780" s="240">
        <f>IF(N780="snížená",J780,0)</f>
        <v>0</v>
      </c>
      <c r="BG780" s="240">
        <f>IF(N780="zákl. přenesená",J780,0)</f>
        <v>0</v>
      </c>
      <c r="BH780" s="240">
        <f>IF(N780="sníž. přenesená",J780,0)</f>
        <v>0</v>
      </c>
      <c r="BI780" s="240">
        <f>IF(N780="nulová",J780,0)</f>
        <v>0</v>
      </c>
      <c r="BJ780" s="18" t="s">
        <v>90</v>
      </c>
      <c r="BK780" s="240">
        <f>ROUND(I780*H780,2)</f>
        <v>0</v>
      </c>
      <c r="BL780" s="18" t="s">
        <v>303</v>
      </c>
      <c r="BM780" s="239" t="s">
        <v>1060</v>
      </c>
    </row>
    <row r="781" s="14" customFormat="1">
      <c r="A781" s="14"/>
      <c r="B781" s="252"/>
      <c r="C781" s="253"/>
      <c r="D781" s="243" t="s">
        <v>176</v>
      </c>
      <c r="E781" s="254" t="s">
        <v>1</v>
      </c>
      <c r="F781" s="255" t="s">
        <v>1061</v>
      </c>
      <c r="G781" s="253"/>
      <c r="H781" s="256">
        <v>50.966000000000001</v>
      </c>
      <c r="I781" s="257"/>
      <c r="J781" s="253"/>
      <c r="K781" s="253"/>
      <c r="L781" s="258"/>
      <c r="M781" s="259"/>
      <c r="N781" s="260"/>
      <c r="O781" s="260"/>
      <c r="P781" s="260"/>
      <c r="Q781" s="260"/>
      <c r="R781" s="260"/>
      <c r="S781" s="260"/>
      <c r="T781" s="261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62" t="s">
        <v>176</v>
      </c>
      <c r="AU781" s="262" t="s">
        <v>92</v>
      </c>
      <c r="AV781" s="14" t="s">
        <v>92</v>
      </c>
      <c r="AW781" s="14" t="s">
        <v>36</v>
      </c>
      <c r="AX781" s="14" t="s">
        <v>83</v>
      </c>
      <c r="AY781" s="262" t="s">
        <v>266</v>
      </c>
    </row>
    <row r="782" s="15" customFormat="1">
      <c r="A782" s="15"/>
      <c r="B782" s="263"/>
      <c r="C782" s="264"/>
      <c r="D782" s="243" t="s">
        <v>176</v>
      </c>
      <c r="E782" s="265" t="s">
        <v>1</v>
      </c>
      <c r="F782" s="266" t="s">
        <v>276</v>
      </c>
      <c r="G782" s="264"/>
      <c r="H782" s="267">
        <v>50.966000000000001</v>
      </c>
      <c r="I782" s="268"/>
      <c r="J782" s="264"/>
      <c r="K782" s="264"/>
      <c r="L782" s="269"/>
      <c r="M782" s="270"/>
      <c r="N782" s="271"/>
      <c r="O782" s="271"/>
      <c r="P782" s="271"/>
      <c r="Q782" s="271"/>
      <c r="R782" s="271"/>
      <c r="S782" s="271"/>
      <c r="T782" s="272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73" t="s">
        <v>176</v>
      </c>
      <c r="AU782" s="273" t="s">
        <v>92</v>
      </c>
      <c r="AV782" s="15" t="s">
        <v>114</v>
      </c>
      <c r="AW782" s="15" t="s">
        <v>36</v>
      </c>
      <c r="AX782" s="15" t="s">
        <v>90</v>
      </c>
      <c r="AY782" s="273" t="s">
        <v>266</v>
      </c>
    </row>
    <row r="783" s="2" customFormat="1" ht="37.8" customHeight="1">
      <c r="A783" s="39"/>
      <c r="B783" s="40"/>
      <c r="C783" s="228" t="s">
        <v>1062</v>
      </c>
      <c r="D783" s="228" t="s">
        <v>268</v>
      </c>
      <c r="E783" s="229" t="s">
        <v>1063</v>
      </c>
      <c r="F783" s="230" t="s">
        <v>1064</v>
      </c>
      <c r="G783" s="231" t="s">
        <v>271</v>
      </c>
      <c r="H783" s="232">
        <v>1.74</v>
      </c>
      <c r="I783" s="233"/>
      <c r="J783" s="234">
        <f>ROUND(I783*H783,2)</f>
        <v>0</v>
      </c>
      <c r="K783" s="230" t="s">
        <v>272</v>
      </c>
      <c r="L783" s="45"/>
      <c r="M783" s="235" t="s">
        <v>1</v>
      </c>
      <c r="N783" s="236" t="s">
        <v>48</v>
      </c>
      <c r="O783" s="92"/>
      <c r="P783" s="237">
        <f>O783*H783</f>
        <v>0</v>
      </c>
      <c r="Q783" s="237">
        <v>0</v>
      </c>
      <c r="R783" s="237">
        <f>Q783*H783</f>
        <v>0</v>
      </c>
      <c r="S783" s="237">
        <v>0</v>
      </c>
      <c r="T783" s="238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9" t="s">
        <v>303</v>
      </c>
      <c r="AT783" s="239" t="s">
        <v>268</v>
      </c>
      <c r="AU783" s="239" t="s">
        <v>92</v>
      </c>
      <c r="AY783" s="18" t="s">
        <v>266</v>
      </c>
      <c r="BE783" s="240">
        <f>IF(N783="základní",J783,0)</f>
        <v>0</v>
      </c>
      <c r="BF783" s="240">
        <f>IF(N783="snížená",J783,0)</f>
        <v>0</v>
      </c>
      <c r="BG783" s="240">
        <f>IF(N783="zákl. přenesená",J783,0)</f>
        <v>0</v>
      </c>
      <c r="BH783" s="240">
        <f>IF(N783="sníž. přenesená",J783,0)</f>
        <v>0</v>
      </c>
      <c r="BI783" s="240">
        <f>IF(N783="nulová",J783,0)</f>
        <v>0</v>
      </c>
      <c r="BJ783" s="18" t="s">
        <v>90</v>
      </c>
      <c r="BK783" s="240">
        <f>ROUND(I783*H783,2)</f>
        <v>0</v>
      </c>
      <c r="BL783" s="18" t="s">
        <v>303</v>
      </c>
      <c r="BM783" s="239" t="s">
        <v>1065</v>
      </c>
    </row>
    <row r="784" s="13" customFormat="1">
      <c r="A784" s="13"/>
      <c r="B784" s="241"/>
      <c r="C784" s="242"/>
      <c r="D784" s="243" t="s">
        <v>176</v>
      </c>
      <c r="E784" s="244" t="s">
        <v>1</v>
      </c>
      <c r="F784" s="245" t="s">
        <v>884</v>
      </c>
      <c r="G784" s="242"/>
      <c r="H784" s="244" t="s">
        <v>1</v>
      </c>
      <c r="I784" s="246"/>
      <c r="J784" s="242"/>
      <c r="K784" s="242"/>
      <c r="L784" s="247"/>
      <c r="M784" s="248"/>
      <c r="N784" s="249"/>
      <c r="O784" s="249"/>
      <c r="P784" s="249"/>
      <c r="Q784" s="249"/>
      <c r="R784" s="249"/>
      <c r="S784" s="249"/>
      <c r="T784" s="250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51" t="s">
        <v>176</v>
      </c>
      <c r="AU784" s="251" t="s">
        <v>92</v>
      </c>
      <c r="AV784" s="13" t="s">
        <v>90</v>
      </c>
      <c r="AW784" s="13" t="s">
        <v>36</v>
      </c>
      <c r="AX784" s="13" t="s">
        <v>83</v>
      </c>
      <c r="AY784" s="251" t="s">
        <v>266</v>
      </c>
    </row>
    <row r="785" s="13" customFormat="1">
      <c r="A785" s="13"/>
      <c r="B785" s="241"/>
      <c r="C785" s="242"/>
      <c r="D785" s="243" t="s">
        <v>176</v>
      </c>
      <c r="E785" s="244" t="s">
        <v>1</v>
      </c>
      <c r="F785" s="245" t="s">
        <v>1066</v>
      </c>
      <c r="G785" s="242"/>
      <c r="H785" s="244" t="s">
        <v>1</v>
      </c>
      <c r="I785" s="246"/>
      <c r="J785" s="242"/>
      <c r="K785" s="242"/>
      <c r="L785" s="247"/>
      <c r="M785" s="248"/>
      <c r="N785" s="249"/>
      <c r="O785" s="249"/>
      <c r="P785" s="249"/>
      <c r="Q785" s="249"/>
      <c r="R785" s="249"/>
      <c r="S785" s="249"/>
      <c r="T785" s="250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51" t="s">
        <v>176</v>
      </c>
      <c r="AU785" s="251" t="s">
        <v>92</v>
      </c>
      <c r="AV785" s="13" t="s">
        <v>90</v>
      </c>
      <c r="AW785" s="13" t="s">
        <v>36</v>
      </c>
      <c r="AX785" s="13" t="s">
        <v>83</v>
      </c>
      <c r="AY785" s="251" t="s">
        <v>266</v>
      </c>
    </row>
    <row r="786" s="14" customFormat="1">
      <c r="A786" s="14"/>
      <c r="B786" s="252"/>
      <c r="C786" s="253"/>
      <c r="D786" s="243" t="s">
        <v>176</v>
      </c>
      <c r="E786" s="254" t="s">
        <v>1</v>
      </c>
      <c r="F786" s="255" t="s">
        <v>1067</v>
      </c>
      <c r="G786" s="253"/>
      <c r="H786" s="256">
        <v>1.74</v>
      </c>
      <c r="I786" s="257"/>
      <c r="J786" s="253"/>
      <c r="K786" s="253"/>
      <c r="L786" s="258"/>
      <c r="M786" s="259"/>
      <c r="N786" s="260"/>
      <c r="O786" s="260"/>
      <c r="P786" s="260"/>
      <c r="Q786" s="260"/>
      <c r="R786" s="260"/>
      <c r="S786" s="260"/>
      <c r="T786" s="261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62" t="s">
        <v>176</v>
      </c>
      <c r="AU786" s="262" t="s">
        <v>92</v>
      </c>
      <c r="AV786" s="14" t="s">
        <v>92</v>
      </c>
      <c r="AW786" s="14" t="s">
        <v>36</v>
      </c>
      <c r="AX786" s="14" t="s">
        <v>83</v>
      </c>
      <c r="AY786" s="262" t="s">
        <v>266</v>
      </c>
    </row>
    <row r="787" s="15" customFormat="1">
      <c r="A787" s="15"/>
      <c r="B787" s="263"/>
      <c r="C787" s="264"/>
      <c r="D787" s="243" t="s">
        <v>176</v>
      </c>
      <c r="E787" s="265" t="s">
        <v>1</v>
      </c>
      <c r="F787" s="266" t="s">
        <v>276</v>
      </c>
      <c r="G787" s="264"/>
      <c r="H787" s="267">
        <v>1.74</v>
      </c>
      <c r="I787" s="268"/>
      <c r="J787" s="264"/>
      <c r="K787" s="264"/>
      <c r="L787" s="269"/>
      <c r="M787" s="270"/>
      <c r="N787" s="271"/>
      <c r="O787" s="271"/>
      <c r="P787" s="271"/>
      <c r="Q787" s="271"/>
      <c r="R787" s="271"/>
      <c r="S787" s="271"/>
      <c r="T787" s="272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73" t="s">
        <v>176</v>
      </c>
      <c r="AU787" s="273" t="s">
        <v>92</v>
      </c>
      <c r="AV787" s="15" t="s">
        <v>114</v>
      </c>
      <c r="AW787" s="15" t="s">
        <v>36</v>
      </c>
      <c r="AX787" s="15" t="s">
        <v>90</v>
      </c>
      <c r="AY787" s="273" t="s">
        <v>266</v>
      </c>
    </row>
    <row r="788" s="2" customFormat="1" ht="33" customHeight="1">
      <c r="A788" s="39"/>
      <c r="B788" s="40"/>
      <c r="C788" s="292" t="s">
        <v>761</v>
      </c>
      <c r="D788" s="292" t="s">
        <v>580</v>
      </c>
      <c r="E788" s="293" t="s">
        <v>1068</v>
      </c>
      <c r="F788" s="294" t="s">
        <v>1069</v>
      </c>
      <c r="G788" s="295" t="s">
        <v>271</v>
      </c>
      <c r="H788" s="296">
        <v>1.827</v>
      </c>
      <c r="I788" s="297"/>
      <c r="J788" s="298">
        <f>ROUND(I788*H788,2)</f>
        <v>0</v>
      </c>
      <c r="K788" s="294" t="s">
        <v>272</v>
      </c>
      <c r="L788" s="299"/>
      <c r="M788" s="300" t="s">
        <v>1</v>
      </c>
      <c r="N788" s="301" t="s">
        <v>48</v>
      </c>
      <c r="O788" s="92"/>
      <c r="P788" s="237">
        <f>O788*H788</f>
        <v>0</v>
      </c>
      <c r="Q788" s="237">
        <v>0</v>
      </c>
      <c r="R788" s="237">
        <f>Q788*H788</f>
        <v>0</v>
      </c>
      <c r="S788" s="237">
        <v>0</v>
      </c>
      <c r="T788" s="238">
        <f>S788*H788</f>
        <v>0</v>
      </c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R788" s="239" t="s">
        <v>335</v>
      </c>
      <c r="AT788" s="239" t="s">
        <v>580</v>
      </c>
      <c r="AU788" s="239" t="s">
        <v>92</v>
      </c>
      <c r="AY788" s="18" t="s">
        <v>266</v>
      </c>
      <c r="BE788" s="240">
        <f>IF(N788="základní",J788,0)</f>
        <v>0</v>
      </c>
      <c r="BF788" s="240">
        <f>IF(N788="snížená",J788,0)</f>
        <v>0</v>
      </c>
      <c r="BG788" s="240">
        <f>IF(N788="zákl. přenesená",J788,0)</f>
        <v>0</v>
      </c>
      <c r="BH788" s="240">
        <f>IF(N788="sníž. přenesená",J788,0)</f>
        <v>0</v>
      </c>
      <c r="BI788" s="240">
        <f>IF(N788="nulová",J788,0)</f>
        <v>0</v>
      </c>
      <c r="BJ788" s="18" t="s">
        <v>90</v>
      </c>
      <c r="BK788" s="240">
        <f>ROUND(I788*H788,2)</f>
        <v>0</v>
      </c>
      <c r="BL788" s="18" t="s">
        <v>303</v>
      </c>
      <c r="BM788" s="239" t="s">
        <v>1070</v>
      </c>
    </row>
    <row r="789" s="13" customFormat="1">
      <c r="A789" s="13"/>
      <c r="B789" s="241"/>
      <c r="C789" s="242"/>
      <c r="D789" s="243" t="s">
        <v>176</v>
      </c>
      <c r="E789" s="244" t="s">
        <v>1</v>
      </c>
      <c r="F789" s="245" t="s">
        <v>884</v>
      </c>
      <c r="G789" s="242"/>
      <c r="H789" s="244" t="s">
        <v>1</v>
      </c>
      <c r="I789" s="246"/>
      <c r="J789" s="242"/>
      <c r="K789" s="242"/>
      <c r="L789" s="247"/>
      <c r="M789" s="248"/>
      <c r="N789" s="249"/>
      <c r="O789" s="249"/>
      <c r="P789" s="249"/>
      <c r="Q789" s="249"/>
      <c r="R789" s="249"/>
      <c r="S789" s="249"/>
      <c r="T789" s="250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1" t="s">
        <v>176</v>
      </c>
      <c r="AU789" s="251" t="s">
        <v>92</v>
      </c>
      <c r="AV789" s="13" t="s">
        <v>90</v>
      </c>
      <c r="AW789" s="13" t="s">
        <v>36</v>
      </c>
      <c r="AX789" s="13" t="s">
        <v>83</v>
      </c>
      <c r="AY789" s="251" t="s">
        <v>266</v>
      </c>
    </row>
    <row r="790" s="13" customFormat="1">
      <c r="A790" s="13"/>
      <c r="B790" s="241"/>
      <c r="C790" s="242"/>
      <c r="D790" s="243" t="s">
        <v>176</v>
      </c>
      <c r="E790" s="244" t="s">
        <v>1</v>
      </c>
      <c r="F790" s="245" t="s">
        <v>1066</v>
      </c>
      <c r="G790" s="242"/>
      <c r="H790" s="244" t="s">
        <v>1</v>
      </c>
      <c r="I790" s="246"/>
      <c r="J790" s="242"/>
      <c r="K790" s="242"/>
      <c r="L790" s="247"/>
      <c r="M790" s="248"/>
      <c r="N790" s="249"/>
      <c r="O790" s="249"/>
      <c r="P790" s="249"/>
      <c r="Q790" s="249"/>
      <c r="R790" s="249"/>
      <c r="S790" s="249"/>
      <c r="T790" s="250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1" t="s">
        <v>176</v>
      </c>
      <c r="AU790" s="251" t="s">
        <v>92</v>
      </c>
      <c r="AV790" s="13" t="s">
        <v>90</v>
      </c>
      <c r="AW790" s="13" t="s">
        <v>36</v>
      </c>
      <c r="AX790" s="13" t="s">
        <v>83</v>
      </c>
      <c r="AY790" s="251" t="s">
        <v>266</v>
      </c>
    </row>
    <row r="791" s="14" customFormat="1">
      <c r="A791" s="14"/>
      <c r="B791" s="252"/>
      <c r="C791" s="253"/>
      <c r="D791" s="243" t="s">
        <v>176</v>
      </c>
      <c r="E791" s="254" t="s">
        <v>1</v>
      </c>
      <c r="F791" s="255" t="s">
        <v>1067</v>
      </c>
      <c r="G791" s="253"/>
      <c r="H791" s="256">
        <v>1.74</v>
      </c>
      <c r="I791" s="257"/>
      <c r="J791" s="253"/>
      <c r="K791" s="253"/>
      <c r="L791" s="258"/>
      <c r="M791" s="259"/>
      <c r="N791" s="260"/>
      <c r="O791" s="260"/>
      <c r="P791" s="260"/>
      <c r="Q791" s="260"/>
      <c r="R791" s="260"/>
      <c r="S791" s="260"/>
      <c r="T791" s="261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62" t="s">
        <v>176</v>
      </c>
      <c r="AU791" s="262" t="s">
        <v>92</v>
      </c>
      <c r="AV791" s="14" t="s">
        <v>92</v>
      </c>
      <c r="AW791" s="14" t="s">
        <v>36</v>
      </c>
      <c r="AX791" s="14" t="s">
        <v>83</v>
      </c>
      <c r="AY791" s="262" t="s">
        <v>266</v>
      </c>
    </row>
    <row r="792" s="15" customFormat="1">
      <c r="A792" s="15"/>
      <c r="B792" s="263"/>
      <c r="C792" s="264"/>
      <c r="D792" s="243" t="s">
        <v>176</v>
      </c>
      <c r="E792" s="265" t="s">
        <v>1</v>
      </c>
      <c r="F792" s="266" t="s">
        <v>276</v>
      </c>
      <c r="G792" s="264"/>
      <c r="H792" s="267">
        <v>1.74</v>
      </c>
      <c r="I792" s="268"/>
      <c r="J792" s="264"/>
      <c r="K792" s="264"/>
      <c r="L792" s="269"/>
      <c r="M792" s="270"/>
      <c r="N792" s="271"/>
      <c r="O792" s="271"/>
      <c r="P792" s="271"/>
      <c r="Q792" s="271"/>
      <c r="R792" s="271"/>
      <c r="S792" s="271"/>
      <c r="T792" s="272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3" t="s">
        <v>176</v>
      </c>
      <c r="AU792" s="273" t="s">
        <v>92</v>
      </c>
      <c r="AV792" s="15" t="s">
        <v>114</v>
      </c>
      <c r="AW792" s="15" t="s">
        <v>36</v>
      </c>
      <c r="AX792" s="15" t="s">
        <v>83</v>
      </c>
      <c r="AY792" s="273" t="s">
        <v>266</v>
      </c>
    </row>
    <row r="793" s="14" customFormat="1">
      <c r="A793" s="14"/>
      <c r="B793" s="252"/>
      <c r="C793" s="253"/>
      <c r="D793" s="243" t="s">
        <v>176</v>
      </c>
      <c r="E793" s="254" t="s">
        <v>1</v>
      </c>
      <c r="F793" s="255" t="s">
        <v>1071</v>
      </c>
      <c r="G793" s="253"/>
      <c r="H793" s="256">
        <v>1.827</v>
      </c>
      <c r="I793" s="257"/>
      <c r="J793" s="253"/>
      <c r="K793" s="253"/>
      <c r="L793" s="258"/>
      <c r="M793" s="259"/>
      <c r="N793" s="260"/>
      <c r="O793" s="260"/>
      <c r="P793" s="260"/>
      <c r="Q793" s="260"/>
      <c r="R793" s="260"/>
      <c r="S793" s="260"/>
      <c r="T793" s="261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62" t="s">
        <v>176</v>
      </c>
      <c r="AU793" s="262" t="s">
        <v>92</v>
      </c>
      <c r="AV793" s="14" t="s">
        <v>92</v>
      </c>
      <c r="AW793" s="14" t="s">
        <v>36</v>
      </c>
      <c r="AX793" s="14" t="s">
        <v>83</v>
      </c>
      <c r="AY793" s="262" t="s">
        <v>266</v>
      </c>
    </row>
    <row r="794" s="15" customFormat="1">
      <c r="A794" s="15"/>
      <c r="B794" s="263"/>
      <c r="C794" s="264"/>
      <c r="D794" s="243" t="s">
        <v>176</v>
      </c>
      <c r="E794" s="265" t="s">
        <v>1</v>
      </c>
      <c r="F794" s="266" t="s">
        <v>276</v>
      </c>
      <c r="G794" s="264"/>
      <c r="H794" s="267">
        <v>1.827</v>
      </c>
      <c r="I794" s="268"/>
      <c r="J794" s="264"/>
      <c r="K794" s="264"/>
      <c r="L794" s="269"/>
      <c r="M794" s="270"/>
      <c r="N794" s="271"/>
      <c r="O794" s="271"/>
      <c r="P794" s="271"/>
      <c r="Q794" s="271"/>
      <c r="R794" s="271"/>
      <c r="S794" s="271"/>
      <c r="T794" s="272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73" t="s">
        <v>176</v>
      </c>
      <c r="AU794" s="273" t="s">
        <v>92</v>
      </c>
      <c r="AV794" s="15" t="s">
        <v>114</v>
      </c>
      <c r="AW794" s="15" t="s">
        <v>36</v>
      </c>
      <c r="AX794" s="15" t="s">
        <v>90</v>
      </c>
      <c r="AY794" s="273" t="s">
        <v>266</v>
      </c>
    </row>
    <row r="795" s="2" customFormat="1" ht="44.25" customHeight="1">
      <c r="A795" s="39"/>
      <c r="B795" s="40"/>
      <c r="C795" s="228" t="s">
        <v>1072</v>
      </c>
      <c r="D795" s="228" t="s">
        <v>268</v>
      </c>
      <c r="E795" s="229" t="s">
        <v>1073</v>
      </c>
      <c r="F795" s="230" t="s">
        <v>1074</v>
      </c>
      <c r="G795" s="231" t="s">
        <v>271</v>
      </c>
      <c r="H795" s="232">
        <v>39.612000000000002</v>
      </c>
      <c r="I795" s="233"/>
      <c r="J795" s="234">
        <f>ROUND(I795*H795,2)</f>
        <v>0</v>
      </c>
      <c r="K795" s="230" t="s">
        <v>272</v>
      </c>
      <c r="L795" s="45"/>
      <c r="M795" s="235" t="s">
        <v>1</v>
      </c>
      <c r="N795" s="236" t="s">
        <v>48</v>
      </c>
      <c r="O795" s="92"/>
      <c r="P795" s="237">
        <f>O795*H795</f>
        <v>0</v>
      </c>
      <c r="Q795" s="237">
        <v>0</v>
      </c>
      <c r="R795" s="237">
        <f>Q795*H795</f>
        <v>0</v>
      </c>
      <c r="S795" s="237">
        <v>0</v>
      </c>
      <c r="T795" s="238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9" t="s">
        <v>303</v>
      </c>
      <c r="AT795" s="239" t="s">
        <v>268</v>
      </c>
      <c r="AU795" s="239" t="s">
        <v>92</v>
      </c>
      <c r="AY795" s="18" t="s">
        <v>266</v>
      </c>
      <c r="BE795" s="240">
        <f>IF(N795="základní",J795,0)</f>
        <v>0</v>
      </c>
      <c r="BF795" s="240">
        <f>IF(N795="snížená",J795,0)</f>
        <v>0</v>
      </c>
      <c r="BG795" s="240">
        <f>IF(N795="zákl. přenesená",J795,0)</f>
        <v>0</v>
      </c>
      <c r="BH795" s="240">
        <f>IF(N795="sníž. přenesená",J795,0)</f>
        <v>0</v>
      </c>
      <c r="BI795" s="240">
        <f>IF(N795="nulová",J795,0)</f>
        <v>0</v>
      </c>
      <c r="BJ795" s="18" t="s">
        <v>90</v>
      </c>
      <c r="BK795" s="240">
        <f>ROUND(I795*H795,2)</f>
        <v>0</v>
      </c>
      <c r="BL795" s="18" t="s">
        <v>303</v>
      </c>
      <c r="BM795" s="239" t="s">
        <v>1075</v>
      </c>
    </row>
    <row r="796" s="13" customFormat="1">
      <c r="A796" s="13"/>
      <c r="B796" s="241"/>
      <c r="C796" s="242"/>
      <c r="D796" s="243" t="s">
        <v>176</v>
      </c>
      <c r="E796" s="244" t="s">
        <v>1</v>
      </c>
      <c r="F796" s="245" t="s">
        <v>884</v>
      </c>
      <c r="G796" s="242"/>
      <c r="H796" s="244" t="s">
        <v>1</v>
      </c>
      <c r="I796" s="246"/>
      <c r="J796" s="242"/>
      <c r="K796" s="242"/>
      <c r="L796" s="247"/>
      <c r="M796" s="248"/>
      <c r="N796" s="249"/>
      <c r="O796" s="249"/>
      <c r="P796" s="249"/>
      <c r="Q796" s="249"/>
      <c r="R796" s="249"/>
      <c r="S796" s="249"/>
      <c r="T796" s="250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1" t="s">
        <v>176</v>
      </c>
      <c r="AU796" s="251" t="s">
        <v>92</v>
      </c>
      <c r="AV796" s="13" t="s">
        <v>90</v>
      </c>
      <c r="AW796" s="13" t="s">
        <v>36</v>
      </c>
      <c r="AX796" s="13" t="s">
        <v>83</v>
      </c>
      <c r="AY796" s="251" t="s">
        <v>266</v>
      </c>
    </row>
    <row r="797" s="13" customFormat="1">
      <c r="A797" s="13"/>
      <c r="B797" s="241"/>
      <c r="C797" s="242"/>
      <c r="D797" s="243" t="s">
        <v>176</v>
      </c>
      <c r="E797" s="244" t="s">
        <v>1</v>
      </c>
      <c r="F797" s="245" t="s">
        <v>421</v>
      </c>
      <c r="G797" s="242"/>
      <c r="H797" s="244" t="s">
        <v>1</v>
      </c>
      <c r="I797" s="246"/>
      <c r="J797" s="242"/>
      <c r="K797" s="242"/>
      <c r="L797" s="247"/>
      <c r="M797" s="248"/>
      <c r="N797" s="249"/>
      <c r="O797" s="249"/>
      <c r="P797" s="249"/>
      <c r="Q797" s="249"/>
      <c r="R797" s="249"/>
      <c r="S797" s="249"/>
      <c r="T797" s="250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1" t="s">
        <v>176</v>
      </c>
      <c r="AU797" s="251" t="s">
        <v>92</v>
      </c>
      <c r="AV797" s="13" t="s">
        <v>90</v>
      </c>
      <c r="AW797" s="13" t="s">
        <v>36</v>
      </c>
      <c r="AX797" s="13" t="s">
        <v>83</v>
      </c>
      <c r="AY797" s="251" t="s">
        <v>266</v>
      </c>
    </row>
    <row r="798" s="14" customFormat="1">
      <c r="A798" s="14"/>
      <c r="B798" s="252"/>
      <c r="C798" s="253"/>
      <c r="D798" s="243" t="s">
        <v>176</v>
      </c>
      <c r="E798" s="254" t="s">
        <v>1</v>
      </c>
      <c r="F798" s="255" t="s">
        <v>1076</v>
      </c>
      <c r="G798" s="253"/>
      <c r="H798" s="256">
        <v>39.612000000000002</v>
      </c>
      <c r="I798" s="257"/>
      <c r="J798" s="253"/>
      <c r="K798" s="253"/>
      <c r="L798" s="258"/>
      <c r="M798" s="259"/>
      <c r="N798" s="260"/>
      <c r="O798" s="260"/>
      <c r="P798" s="260"/>
      <c r="Q798" s="260"/>
      <c r="R798" s="260"/>
      <c r="S798" s="260"/>
      <c r="T798" s="261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62" t="s">
        <v>176</v>
      </c>
      <c r="AU798" s="262" t="s">
        <v>92</v>
      </c>
      <c r="AV798" s="14" t="s">
        <v>92</v>
      </c>
      <c r="AW798" s="14" t="s">
        <v>36</v>
      </c>
      <c r="AX798" s="14" t="s">
        <v>83</v>
      </c>
      <c r="AY798" s="262" t="s">
        <v>266</v>
      </c>
    </row>
    <row r="799" s="15" customFormat="1">
      <c r="A799" s="15"/>
      <c r="B799" s="263"/>
      <c r="C799" s="264"/>
      <c r="D799" s="243" t="s">
        <v>176</v>
      </c>
      <c r="E799" s="265" t="s">
        <v>1</v>
      </c>
      <c r="F799" s="266" t="s">
        <v>276</v>
      </c>
      <c r="G799" s="264"/>
      <c r="H799" s="267">
        <v>39.612000000000002</v>
      </c>
      <c r="I799" s="268"/>
      <c r="J799" s="264"/>
      <c r="K799" s="264"/>
      <c r="L799" s="269"/>
      <c r="M799" s="270"/>
      <c r="N799" s="271"/>
      <c r="O799" s="271"/>
      <c r="P799" s="271"/>
      <c r="Q799" s="271"/>
      <c r="R799" s="271"/>
      <c r="S799" s="271"/>
      <c r="T799" s="272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73" t="s">
        <v>176</v>
      </c>
      <c r="AU799" s="273" t="s">
        <v>92</v>
      </c>
      <c r="AV799" s="15" t="s">
        <v>114</v>
      </c>
      <c r="AW799" s="15" t="s">
        <v>36</v>
      </c>
      <c r="AX799" s="15" t="s">
        <v>90</v>
      </c>
      <c r="AY799" s="273" t="s">
        <v>266</v>
      </c>
    </row>
    <row r="800" s="2" customFormat="1" ht="24.15" customHeight="1">
      <c r="A800" s="39"/>
      <c r="B800" s="40"/>
      <c r="C800" s="292" t="s">
        <v>765</v>
      </c>
      <c r="D800" s="292" t="s">
        <v>580</v>
      </c>
      <c r="E800" s="293" t="s">
        <v>1077</v>
      </c>
      <c r="F800" s="294" t="s">
        <v>1078</v>
      </c>
      <c r="G800" s="295" t="s">
        <v>271</v>
      </c>
      <c r="H800" s="296">
        <v>41.593000000000004</v>
      </c>
      <c r="I800" s="297"/>
      <c r="J800" s="298">
        <f>ROUND(I800*H800,2)</f>
        <v>0</v>
      </c>
      <c r="K800" s="294" t="s">
        <v>272</v>
      </c>
      <c r="L800" s="299"/>
      <c r="M800" s="300" t="s">
        <v>1</v>
      </c>
      <c r="N800" s="301" t="s">
        <v>48</v>
      </c>
      <c r="O800" s="92"/>
      <c r="P800" s="237">
        <f>O800*H800</f>
        <v>0</v>
      </c>
      <c r="Q800" s="237">
        <v>0</v>
      </c>
      <c r="R800" s="237">
        <f>Q800*H800</f>
        <v>0</v>
      </c>
      <c r="S800" s="237">
        <v>0</v>
      </c>
      <c r="T800" s="238">
        <f>S800*H800</f>
        <v>0</v>
      </c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R800" s="239" t="s">
        <v>335</v>
      </c>
      <c r="AT800" s="239" t="s">
        <v>580</v>
      </c>
      <c r="AU800" s="239" t="s">
        <v>92</v>
      </c>
      <c r="AY800" s="18" t="s">
        <v>266</v>
      </c>
      <c r="BE800" s="240">
        <f>IF(N800="základní",J800,0)</f>
        <v>0</v>
      </c>
      <c r="BF800" s="240">
        <f>IF(N800="snížená",J800,0)</f>
        <v>0</v>
      </c>
      <c r="BG800" s="240">
        <f>IF(N800="zákl. přenesená",J800,0)</f>
        <v>0</v>
      </c>
      <c r="BH800" s="240">
        <f>IF(N800="sníž. přenesená",J800,0)</f>
        <v>0</v>
      </c>
      <c r="BI800" s="240">
        <f>IF(N800="nulová",J800,0)</f>
        <v>0</v>
      </c>
      <c r="BJ800" s="18" t="s">
        <v>90</v>
      </c>
      <c r="BK800" s="240">
        <f>ROUND(I800*H800,2)</f>
        <v>0</v>
      </c>
      <c r="BL800" s="18" t="s">
        <v>303</v>
      </c>
      <c r="BM800" s="239" t="s">
        <v>1079</v>
      </c>
    </row>
    <row r="801" s="14" customFormat="1">
      <c r="A801" s="14"/>
      <c r="B801" s="252"/>
      <c r="C801" s="253"/>
      <c r="D801" s="243" t="s">
        <v>176</v>
      </c>
      <c r="E801" s="254" t="s">
        <v>1</v>
      </c>
      <c r="F801" s="255" t="s">
        <v>1080</v>
      </c>
      <c r="G801" s="253"/>
      <c r="H801" s="256">
        <v>41.593000000000004</v>
      </c>
      <c r="I801" s="257"/>
      <c r="J801" s="253"/>
      <c r="K801" s="253"/>
      <c r="L801" s="258"/>
      <c r="M801" s="259"/>
      <c r="N801" s="260"/>
      <c r="O801" s="260"/>
      <c r="P801" s="260"/>
      <c r="Q801" s="260"/>
      <c r="R801" s="260"/>
      <c r="S801" s="260"/>
      <c r="T801" s="261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2" t="s">
        <v>176</v>
      </c>
      <c r="AU801" s="262" t="s">
        <v>92</v>
      </c>
      <c r="AV801" s="14" t="s">
        <v>92</v>
      </c>
      <c r="AW801" s="14" t="s">
        <v>36</v>
      </c>
      <c r="AX801" s="14" t="s">
        <v>83</v>
      </c>
      <c r="AY801" s="262" t="s">
        <v>266</v>
      </c>
    </row>
    <row r="802" s="15" customFormat="1">
      <c r="A802" s="15"/>
      <c r="B802" s="263"/>
      <c r="C802" s="264"/>
      <c r="D802" s="243" t="s">
        <v>176</v>
      </c>
      <c r="E802" s="265" t="s">
        <v>1</v>
      </c>
      <c r="F802" s="266" t="s">
        <v>276</v>
      </c>
      <c r="G802" s="264"/>
      <c r="H802" s="267">
        <v>41.593000000000004</v>
      </c>
      <c r="I802" s="268"/>
      <c r="J802" s="264"/>
      <c r="K802" s="264"/>
      <c r="L802" s="269"/>
      <c r="M802" s="270"/>
      <c r="N802" s="271"/>
      <c r="O802" s="271"/>
      <c r="P802" s="271"/>
      <c r="Q802" s="271"/>
      <c r="R802" s="271"/>
      <c r="S802" s="271"/>
      <c r="T802" s="272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73" t="s">
        <v>176</v>
      </c>
      <c r="AU802" s="273" t="s">
        <v>92</v>
      </c>
      <c r="AV802" s="15" t="s">
        <v>114</v>
      </c>
      <c r="AW802" s="15" t="s">
        <v>36</v>
      </c>
      <c r="AX802" s="15" t="s">
        <v>90</v>
      </c>
      <c r="AY802" s="273" t="s">
        <v>266</v>
      </c>
    </row>
    <row r="803" s="2" customFormat="1" ht="37.8" customHeight="1">
      <c r="A803" s="39"/>
      <c r="B803" s="40"/>
      <c r="C803" s="228" t="s">
        <v>1081</v>
      </c>
      <c r="D803" s="228" t="s">
        <v>268</v>
      </c>
      <c r="E803" s="229" t="s">
        <v>1082</v>
      </c>
      <c r="F803" s="230" t="s">
        <v>1083</v>
      </c>
      <c r="G803" s="231" t="s">
        <v>271</v>
      </c>
      <c r="H803" s="232">
        <v>382.37799999999999</v>
      </c>
      <c r="I803" s="233"/>
      <c r="J803" s="234">
        <f>ROUND(I803*H803,2)</f>
        <v>0</v>
      </c>
      <c r="K803" s="230" t="s">
        <v>272</v>
      </c>
      <c r="L803" s="45"/>
      <c r="M803" s="235" t="s">
        <v>1</v>
      </c>
      <c r="N803" s="236" t="s">
        <v>48</v>
      </c>
      <c r="O803" s="92"/>
      <c r="P803" s="237">
        <f>O803*H803</f>
        <v>0</v>
      </c>
      <c r="Q803" s="237">
        <v>0</v>
      </c>
      <c r="R803" s="237">
        <f>Q803*H803</f>
        <v>0</v>
      </c>
      <c r="S803" s="237">
        <v>0</v>
      </c>
      <c r="T803" s="238">
        <f>S803*H803</f>
        <v>0</v>
      </c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R803" s="239" t="s">
        <v>303</v>
      </c>
      <c r="AT803" s="239" t="s">
        <v>268</v>
      </c>
      <c r="AU803" s="239" t="s">
        <v>92</v>
      </c>
      <c r="AY803" s="18" t="s">
        <v>266</v>
      </c>
      <c r="BE803" s="240">
        <f>IF(N803="základní",J803,0)</f>
        <v>0</v>
      </c>
      <c r="BF803" s="240">
        <f>IF(N803="snížená",J803,0)</f>
        <v>0</v>
      </c>
      <c r="BG803" s="240">
        <f>IF(N803="zákl. přenesená",J803,0)</f>
        <v>0</v>
      </c>
      <c r="BH803" s="240">
        <f>IF(N803="sníž. přenesená",J803,0)</f>
        <v>0</v>
      </c>
      <c r="BI803" s="240">
        <f>IF(N803="nulová",J803,0)</f>
        <v>0</v>
      </c>
      <c r="BJ803" s="18" t="s">
        <v>90</v>
      </c>
      <c r="BK803" s="240">
        <f>ROUND(I803*H803,2)</f>
        <v>0</v>
      </c>
      <c r="BL803" s="18" t="s">
        <v>303</v>
      </c>
      <c r="BM803" s="239" t="s">
        <v>1084</v>
      </c>
    </row>
    <row r="804" s="13" customFormat="1">
      <c r="A804" s="13"/>
      <c r="B804" s="241"/>
      <c r="C804" s="242"/>
      <c r="D804" s="243" t="s">
        <v>176</v>
      </c>
      <c r="E804" s="244" t="s">
        <v>1</v>
      </c>
      <c r="F804" s="245" t="s">
        <v>505</v>
      </c>
      <c r="G804" s="242"/>
      <c r="H804" s="244" t="s">
        <v>1</v>
      </c>
      <c r="I804" s="246"/>
      <c r="J804" s="242"/>
      <c r="K804" s="242"/>
      <c r="L804" s="247"/>
      <c r="M804" s="248"/>
      <c r="N804" s="249"/>
      <c r="O804" s="249"/>
      <c r="P804" s="249"/>
      <c r="Q804" s="249"/>
      <c r="R804" s="249"/>
      <c r="S804" s="249"/>
      <c r="T804" s="25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1" t="s">
        <v>176</v>
      </c>
      <c r="AU804" s="251" t="s">
        <v>92</v>
      </c>
      <c r="AV804" s="13" t="s">
        <v>90</v>
      </c>
      <c r="AW804" s="13" t="s">
        <v>36</v>
      </c>
      <c r="AX804" s="13" t="s">
        <v>83</v>
      </c>
      <c r="AY804" s="251" t="s">
        <v>266</v>
      </c>
    </row>
    <row r="805" s="13" customFormat="1">
      <c r="A805" s="13"/>
      <c r="B805" s="241"/>
      <c r="C805" s="242"/>
      <c r="D805" s="243" t="s">
        <v>176</v>
      </c>
      <c r="E805" s="244" t="s">
        <v>1</v>
      </c>
      <c r="F805" s="245" t="s">
        <v>506</v>
      </c>
      <c r="G805" s="242"/>
      <c r="H805" s="244" t="s">
        <v>1</v>
      </c>
      <c r="I805" s="246"/>
      <c r="J805" s="242"/>
      <c r="K805" s="242"/>
      <c r="L805" s="247"/>
      <c r="M805" s="248"/>
      <c r="N805" s="249"/>
      <c r="O805" s="249"/>
      <c r="P805" s="249"/>
      <c r="Q805" s="249"/>
      <c r="R805" s="249"/>
      <c r="S805" s="249"/>
      <c r="T805" s="250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1" t="s">
        <v>176</v>
      </c>
      <c r="AU805" s="251" t="s">
        <v>92</v>
      </c>
      <c r="AV805" s="13" t="s">
        <v>90</v>
      </c>
      <c r="AW805" s="13" t="s">
        <v>36</v>
      </c>
      <c r="AX805" s="13" t="s">
        <v>83</v>
      </c>
      <c r="AY805" s="251" t="s">
        <v>266</v>
      </c>
    </row>
    <row r="806" s="13" customFormat="1">
      <c r="A806" s="13"/>
      <c r="B806" s="241"/>
      <c r="C806" s="242"/>
      <c r="D806" s="243" t="s">
        <v>176</v>
      </c>
      <c r="E806" s="244" t="s">
        <v>1</v>
      </c>
      <c r="F806" s="245" t="s">
        <v>1085</v>
      </c>
      <c r="G806" s="242"/>
      <c r="H806" s="244" t="s">
        <v>1</v>
      </c>
      <c r="I806" s="246"/>
      <c r="J806" s="242"/>
      <c r="K806" s="242"/>
      <c r="L806" s="247"/>
      <c r="M806" s="248"/>
      <c r="N806" s="249"/>
      <c r="O806" s="249"/>
      <c r="P806" s="249"/>
      <c r="Q806" s="249"/>
      <c r="R806" s="249"/>
      <c r="S806" s="249"/>
      <c r="T806" s="250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1" t="s">
        <v>176</v>
      </c>
      <c r="AU806" s="251" t="s">
        <v>92</v>
      </c>
      <c r="AV806" s="13" t="s">
        <v>90</v>
      </c>
      <c r="AW806" s="13" t="s">
        <v>36</v>
      </c>
      <c r="AX806" s="13" t="s">
        <v>83</v>
      </c>
      <c r="AY806" s="251" t="s">
        <v>266</v>
      </c>
    </row>
    <row r="807" s="14" customFormat="1">
      <c r="A807" s="14"/>
      <c r="B807" s="252"/>
      <c r="C807" s="253"/>
      <c r="D807" s="243" t="s">
        <v>176</v>
      </c>
      <c r="E807" s="254" t="s">
        <v>1</v>
      </c>
      <c r="F807" s="255" t="s">
        <v>1086</v>
      </c>
      <c r="G807" s="253"/>
      <c r="H807" s="256">
        <v>28.071999999999999</v>
      </c>
      <c r="I807" s="257"/>
      <c r="J807" s="253"/>
      <c r="K807" s="253"/>
      <c r="L807" s="258"/>
      <c r="M807" s="259"/>
      <c r="N807" s="260"/>
      <c r="O807" s="260"/>
      <c r="P807" s="260"/>
      <c r="Q807" s="260"/>
      <c r="R807" s="260"/>
      <c r="S807" s="260"/>
      <c r="T807" s="261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62" t="s">
        <v>176</v>
      </c>
      <c r="AU807" s="262" t="s">
        <v>92</v>
      </c>
      <c r="AV807" s="14" t="s">
        <v>92</v>
      </c>
      <c r="AW807" s="14" t="s">
        <v>36</v>
      </c>
      <c r="AX807" s="14" t="s">
        <v>83</v>
      </c>
      <c r="AY807" s="262" t="s">
        <v>266</v>
      </c>
    </row>
    <row r="808" s="13" customFormat="1">
      <c r="A808" s="13"/>
      <c r="B808" s="241"/>
      <c r="C808" s="242"/>
      <c r="D808" s="243" t="s">
        <v>176</v>
      </c>
      <c r="E808" s="244" t="s">
        <v>1</v>
      </c>
      <c r="F808" s="245" t="s">
        <v>1087</v>
      </c>
      <c r="G808" s="242"/>
      <c r="H808" s="244" t="s">
        <v>1</v>
      </c>
      <c r="I808" s="246"/>
      <c r="J808" s="242"/>
      <c r="K808" s="242"/>
      <c r="L808" s="247"/>
      <c r="M808" s="248"/>
      <c r="N808" s="249"/>
      <c r="O808" s="249"/>
      <c r="P808" s="249"/>
      <c r="Q808" s="249"/>
      <c r="R808" s="249"/>
      <c r="S808" s="249"/>
      <c r="T808" s="250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1" t="s">
        <v>176</v>
      </c>
      <c r="AU808" s="251" t="s">
        <v>92</v>
      </c>
      <c r="AV808" s="13" t="s">
        <v>90</v>
      </c>
      <c r="AW808" s="13" t="s">
        <v>36</v>
      </c>
      <c r="AX808" s="13" t="s">
        <v>83</v>
      </c>
      <c r="AY808" s="251" t="s">
        <v>266</v>
      </c>
    </row>
    <row r="809" s="14" customFormat="1">
      <c r="A809" s="14"/>
      <c r="B809" s="252"/>
      <c r="C809" s="253"/>
      <c r="D809" s="243" t="s">
        <v>176</v>
      </c>
      <c r="E809" s="254" t="s">
        <v>1</v>
      </c>
      <c r="F809" s="255" t="s">
        <v>1088</v>
      </c>
      <c r="G809" s="253"/>
      <c r="H809" s="256">
        <v>100.43000000000001</v>
      </c>
      <c r="I809" s="257"/>
      <c r="J809" s="253"/>
      <c r="K809" s="253"/>
      <c r="L809" s="258"/>
      <c r="M809" s="259"/>
      <c r="N809" s="260"/>
      <c r="O809" s="260"/>
      <c r="P809" s="260"/>
      <c r="Q809" s="260"/>
      <c r="R809" s="260"/>
      <c r="S809" s="260"/>
      <c r="T809" s="261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2" t="s">
        <v>176</v>
      </c>
      <c r="AU809" s="262" t="s">
        <v>92</v>
      </c>
      <c r="AV809" s="14" t="s">
        <v>92</v>
      </c>
      <c r="AW809" s="14" t="s">
        <v>36</v>
      </c>
      <c r="AX809" s="14" t="s">
        <v>83</v>
      </c>
      <c r="AY809" s="262" t="s">
        <v>266</v>
      </c>
    </row>
    <row r="810" s="14" customFormat="1">
      <c r="A810" s="14"/>
      <c r="B810" s="252"/>
      <c r="C810" s="253"/>
      <c r="D810" s="243" t="s">
        <v>176</v>
      </c>
      <c r="E810" s="254" t="s">
        <v>1</v>
      </c>
      <c r="F810" s="255" t="s">
        <v>516</v>
      </c>
      <c r="G810" s="253"/>
      <c r="H810" s="256">
        <v>-10.464</v>
      </c>
      <c r="I810" s="257"/>
      <c r="J810" s="253"/>
      <c r="K810" s="253"/>
      <c r="L810" s="258"/>
      <c r="M810" s="259"/>
      <c r="N810" s="260"/>
      <c r="O810" s="260"/>
      <c r="P810" s="260"/>
      <c r="Q810" s="260"/>
      <c r="R810" s="260"/>
      <c r="S810" s="260"/>
      <c r="T810" s="261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62" t="s">
        <v>176</v>
      </c>
      <c r="AU810" s="262" t="s">
        <v>92</v>
      </c>
      <c r="AV810" s="14" t="s">
        <v>92</v>
      </c>
      <c r="AW810" s="14" t="s">
        <v>36</v>
      </c>
      <c r="AX810" s="14" t="s">
        <v>83</v>
      </c>
      <c r="AY810" s="262" t="s">
        <v>266</v>
      </c>
    </row>
    <row r="811" s="16" customFormat="1">
      <c r="A811" s="16"/>
      <c r="B811" s="281"/>
      <c r="C811" s="282"/>
      <c r="D811" s="243" t="s">
        <v>176</v>
      </c>
      <c r="E811" s="283" t="s">
        <v>1</v>
      </c>
      <c r="F811" s="284" t="s">
        <v>448</v>
      </c>
      <c r="G811" s="282"/>
      <c r="H811" s="285">
        <v>118.03800000000001</v>
      </c>
      <c r="I811" s="286"/>
      <c r="J811" s="282"/>
      <c r="K811" s="282"/>
      <c r="L811" s="287"/>
      <c r="M811" s="288"/>
      <c r="N811" s="289"/>
      <c r="O811" s="289"/>
      <c r="P811" s="289"/>
      <c r="Q811" s="289"/>
      <c r="R811" s="289"/>
      <c r="S811" s="289"/>
      <c r="T811" s="290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T811" s="291" t="s">
        <v>176</v>
      </c>
      <c r="AU811" s="291" t="s">
        <v>92</v>
      </c>
      <c r="AV811" s="16" t="s">
        <v>103</v>
      </c>
      <c r="AW811" s="16" t="s">
        <v>36</v>
      </c>
      <c r="AX811" s="16" t="s">
        <v>83</v>
      </c>
      <c r="AY811" s="291" t="s">
        <v>266</v>
      </c>
    </row>
    <row r="812" s="13" customFormat="1">
      <c r="A812" s="13"/>
      <c r="B812" s="241"/>
      <c r="C812" s="242"/>
      <c r="D812" s="243" t="s">
        <v>176</v>
      </c>
      <c r="E812" s="244" t="s">
        <v>1</v>
      </c>
      <c r="F812" s="245" t="s">
        <v>525</v>
      </c>
      <c r="G812" s="242"/>
      <c r="H812" s="244" t="s">
        <v>1</v>
      </c>
      <c r="I812" s="246"/>
      <c r="J812" s="242"/>
      <c r="K812" s="242"/>
      <c r="L812" s="247"/>
      <c r="M812" s="248"/>
      <c r="N812" s="249"/>
      <c r="O812" s="249"/>
      <c r="P812" s="249"/>
      <c r="Q812" s="249"/>
      <c r="R812" s="249"/>
      <c r="S812" s="249"/>
      <c r="T812" s="250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51" t="s">
        <v>176</v>
      </c>
      <c r="AU812" s="251" t="s">
        <v>92</v>
      </c>
      <c r="AV812" s="13" t="s">
        <v>90</v>
      </c>
      <c r="AW812" s="13" t="s">
        <v>36</v>
      </c>
      <c r="AX812" s="13" t="s">
        <v>83</v>
      </c>
      <c r="AY812" s="251" t="s">
        <v>266</v>
      </c>
    </row>
    <row r="813" s="13" customFormat="1">
      <c r="A813" s="13"/>
      <c r="B813" s="241"/>
      <c r="C813" s="242"/>
      <c r="D813" s="243" t="s">
        <v>176</v>
      </c>
      <c r="E813" s="244" t="s">
        <v>1</v>
      </c>
      <c r="F813" s="245" t="s">
        <v>1089</v>
      </c>
      <c r="G813" s="242"/>
      <c r="H813" s="244" t="s">
        <v>1</v>
      </c>
      <c r="I813" s="246"/>
      <c r="J813" s="242"/>
      <c r="K813" s="242"/>
      <c r="L813" s="247"/>
      <c r="M813" s="248"/>
      <c r="N813" s="249"/>
      <c r="O813" s="249"/>
      <c r="P813" s="249"/>
      <c r="Q813" s="249"/>
      <c r="R813" s="249"/>
      <c r="S813" s="249"/>
      <c r="T813" s="250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51" t="s">
        <v>176</v>
      </c>
      <c r="AU813" s="251" t="s">
        <v>92</v>
      </c>
      <c r="AV813" s="13" t="s">
        <v>90</v>
      </c>
      <c r="AW813" s="13" t="s">
        <v>36</v>
      </c>
      <c r="AX813" s="13" t="s">
        <v>83</v>
      </c>
      <c r="AY813" s="251" t="s">
        <v>266</v>
      </c>
    </row>
    <row r="814" s="14" customFormat="1">
      <c r="A814" s="14"/>
      <c r="B814" s="252"/>
      <c r="C814" s="253"/>
      <c r="D814" s="243" t="s">
        <v>176</v>
      </c>
      <c r="E814" s="254" t="s">
        <v>1</v>
      </c>
      <c r="F814" s="255" t="s">
        <v>1090</v>
      </c>
      <c r="G814" s="253"/>
      <c r="H814" s="256">
        <v>18.844000000000001</v>
      </c>
      <c r="I814" s="257"/>
      <c r="J814" s="253"/>
      <c r="K814" s="253"/>
      <c r="L814" s="258"/>
      <c r="M814" s="259"/>
      <c r="N814" s="260"/>
      <c r="O814" s="260"/>
      <c r="P814" s="260"/>
      <c r="Q814" s="260"/>
      <c r="R814" s="260"/>
      <c r="S814" s="260"/>
      <c r="T814" s="261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2" t="s">
        <v>176</v>
      </c>
      <c r="AU814" s="262" t="s">
        <v>92</v>
      </c>
      <c r="AV814" s="14" t="s">
        <v>92</v>
      </c>
      <c r="AW814" s="14" t="s">
        <v>36</v>
      </c>
      <c r="AX814" s="14" t="s">
        <v>83</v>
      </c>
      <c r="AY814" s="262" t="s">
        <v>266</v>
      </c>
    </row>
    <row r="815" s="14" customFormat="1">
      <c r="A815" s="14"/>
      <c r="B815" s="252"/>
      <c r="C815" s="253"/>
      <c r="D815" s="243" t="s">
        <v>176</v>
      </c>
      <c r="E815" s="254" t="s">
        <v>1</v>
      </c>
      <c r="F815" s="255" t="s">
        <v>1091</v>
      </c>
      <c r="G815" s="253"/>
      <c r="H815" s="256">
        <v>-8.3599999999999994</v>
      </c>
      <c r="I815" s="257"/>
      <c r="J815" s="253"/>
      <c r="K815" s="253"/>
      <c r="L815" s="258"/>
      <c r="M815" s="259"/>
      <c r="N815" s="260"/>
      <c r="O815" s="260"/>
      <c r="P815" s="260"/>
      <c r="Q815" s="260"/>
      <c r="R815" s="260"/>
      <c r="S815" s="260"/>
      <c r="T815" s="261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62" t="s">
        <v>176</v>
      </c>
      <c r="AU815" s="262" t="s">
        <v>92</v>
      </c>
      <c r="AV815" s="14" t="s">
        <v>92</v>
      </c>
      <c r="AW815" s="14" t="s">
        <v>36</v>
      </c>
      <c r="AX815" s="14" t="s">
        <v>83</v>
      </c>
      <c r="AY815" s="262" t="s">
        <v>266</v>
      </c>
    </row>
    <row r="816" s="13" customFormat="1">
      <c r="A816" s="13"/>
      <c r="B816" s="241"/>
      <c r="C816" s="242"/>
      <c r="D816" s="243" t="s">
        <v>176</v>
      </c>
      <c r="E816" s="244" t="s">
        <v>1</v>
      </c>
      <c r="F816" s="245" t="s">
        <v>1087</v>
      </c>
      <c r="G816" s="242"/>
      <c r="H816" s="244" t="s">
        <v>1</v>
      </c>
      <c r="I816" s="246"/>
      <c r="J816" s="242"/>
      <c r="K816" s="242"/>
      <c r="L816" s="247"/>
      <c r="M816" s="248"/>
      <c r="N816" s="249"/>
      <c r="O816" s="249"/>
      <c r="P816" s="249"/>
      <c r="Q816" s="249"/>
      <c r="R816" s="249"/>
      <c r="S816" s="249"/>
      <c r="T816" s="250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51" t="s">
        <v>176</v>
      </c>
      <c r="AU816" s="251" t="s">
        <v>92</v>
      </c>
      <c r="AV816" s="13" t="s">
        <v>90</v>
      </c>
      <c r="AW816" s="13" t="s">
        <v>36</v>
      </c>
      <c r="AX816" s="13" t="s">
        <v>83</v>
      </c>
      <c r="AY816" s="251" t="s">
        <v>266</v>
      </c>
    </row>
    <row r="817" s="14" customFormat="1">
      <c r="A817" s="14"/>
      <c r="B817" s="252"/>
      <c r="C817" s="253"/>
      <c r="D817" s="243" t="s">
        <v>176</v>
      </c>
      <c r="E817" s="254" t="s">
        <v>1</v>
      </c>
      <c r="F817" s="255" t="s">
        <v>1092</v>
      </c>
      <c r="G817" s="253"/>
      <c r="H817" s="256">
        <v>305.20600000000002</v>
      </c>
      <c r="I817" s="257"/>
      <c r="J817" s="253"/>
      <c r="K817" s="253"/>
      <c r="L817" s="258"/>
      <c r="M817" s="259"/>
      <c r="N817" s="260"/>
      <c r="O817" s="260"/>
      <c r="P817" s="260"/>
      <c r="Q817" s="260"/>
      <c r="R817" s="260"/>
      <c r="S817" s="260"/>
      <c r="T817" s="261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62" t="s">
        <v>176</v>
      </c>
      <c r="AU817" s="262" t="s">
        <v>92</v>
      </c>
      <c r="AV817" s="14" t="s">
        <v>92</v>
      </c>
      <c r="AW817" s="14" t="s">
        <v>36</v>
      </c>
      <c r="AX817" s="14" t="s">
        <v>83</v>
      </c>
      <c r="AY817" s="262" t="s">
        <v>266</v>
      </c>
    </row>
    <row r="818" s="14" customFormat="1">
      <c r="A818" s="14"/>
      <c r="B818" s="252"/>
      <c r="C818" s="253"/>
      <c r="D818" s="243" t="s">
        <v>176</v>
      </c>
      <c r="E818" s="254" t="s">
        <v>1</v>
      </c>
      <c r="F818" s="255" t="s">
        <v>528</v>
      </c>
      <c r="G818" s="253"/>
      <c r="H818" s="256">
        <v>-23.879999999999999</v>
      </c>
      <c r="I818" s="257"/>
      <c r="J818" s="253"/>
      <c r="K818" s="253"/>
      <c r="L818" s="258"/>
      <c r="M818" s="259"/>
      <c r="N818" s="260"/>
      <c r="O818" s="260"/>
      <c r="P818" s="260"/>
      <c r="Q818" s="260"/>
      <c r="R818" s="260"/>
      <c r="S818" s="260"/>
      <c r="T818" s="261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62" t="s">
        <v>176</v>
      </c>
      <c r="AU818" s="262" t="s">
        <v>92</v>
      </c>
      <c r="AV818" s="14" t="s">
        <v>92</v>
      </c>
      <c r="AW818" s="14" t="s">
        <v>36</v>
      </c>
      <c r="AX818" s="14" t="s">
        <v>83</v>
      </c>
      <c r="AY818" s="262" t="s">
        <v>266</v>
      </c>
    </row>
    <row r="819" s="14" customFormat="1">
      <c r="A819" s="14"/>
      <c r="B819" s="252"/>
      <c r="C819" s="253"/>
      <c r="D819" s="243" t="s">
        <v>176</v>
      </c>
      <c r="E819" s="254" t="s">
        <v>1</v>
      </c>
      <c r="F819" s="255" t="s">
        <v>1093</v>
      </c>
      <c r="G819" s="253"/>
      <c r="H819" s="256">
        <v>-27.469999999999999</v>
      </c>
      <c r="I819" s="257"/>
      <c r="J819" s="253"/>
      <c r="K819" s="253"/>
      <c r="L819" s="258"/>
      <c r="M819" s="259"/>
      <c r="N819" s="260"/>
      <c r="O819" s="260"/>
      <c r="P819" s="260"/>
      <c r="Q819" s="260"/>
      <c r="R819" s="260"/>
      <c r="S819" s="260"/>
      <c r="T819" s="261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62" t="s">
        <v>176</v>
      </c>
      <c r="AU819" s="262" t="s">
        <v>92</v>
      </c>
      <c r="AV819" s="14" t="s">
        <v>92</v>
      </c>
      <c r="AW819" s="14" t="s">
        <v>36</v>
      </c>
      <c r="AX819" s="14" t="s">
        <v>83</v>
      </c>
      <c r="AY819" s="262" t="s">
        <v>266</v>
      </c>
    </row>
    <row r="820" s="16" customFormat="1">
      <c r="A820" s="16"/>
      <c r="B820" s="281"/>
      <c r="C820" s="282"/>
      <c r="D820" s="243" t="s">
        <v>176</v>
      </c>
      <c r="E820" s="283" t="s">
        <v>1</v>
      </c>
      <c r="F820" s="284" t="s">
        <v>448</v>
      </c>
      <c r="G820" s="282"/>
      <c r="H820" s="285">
        <v>264.34000000000003</v>
      </c>
      <c r="I820" s="286"/>
      <c r="J820" s="282"/>
      <c r="K820" s="282"/>
      <c r="L820" s="287"/>
      <c r="M820" s="288"/>
      <c r="N820" s="289"/>
      <c r="O820" s="289"/>
      <c r="P820" s="289"/>
      <c r="Q820" s="289"/>
      <c r="R820" s="289"/>
      <c r="S820" s="289"/>
      <c r="T820" s="290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T820" s="291" t="s">
        <v>176</v>
      </c>
      <c r="AU820" s="291" t="s">
        <v>92</v>
      </c>
      <c r="AV820" s="16" t="s">
        <v>103</v>
      </c>
      <c r="AW820" s="16" t="s">
        <v>36</v>
      </c>
      <c r="AX820" s="16" t="s">
        <v>83</v>
      </c>
      <c r="AY820" s="291" t="s">
        <v>266</v>
      </c>
    </row>
    <row r="821" s="15" customFormat="1">
      <c r="A821" s="15"/>
      <c r="B821" s="263"/>
      <c r="C821" s="264"/>
      <c r="D821" s="243" t="s">
        <v>176</v>
      </c>
      <c r="E821" s="265" t="s">
        <v>1</v>
      </c>
      <c r="F821" s="266" t="s">
        <v>276</v>
      </c>
      <c r="G821" s="264"/>
      <c r="H821" s="267">
        <v>382.37800000000004</v>
      </c>
      <c r="I821" s="268"/>
      <c r="J821" s="264"/>
      <c r="K821" s="264"/>
      <c r="L821" s="269"/>
      <c r="M821" s="270"/>
      <c r="N821" s="271"/>
      <c r="O821" s="271"/>
      <c r="P821" s="271"/>
      <c r="Q821" s="271"/>
      <c r="R821" s="271"/>
      <c r="S821" s="271"/>
      <c r="T821" s="272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3" t="s">
        <v>176</v>
      </c>
      <c r="AU821" s="273" t="s">
        <v>92</v>
      </c>
      <c r="AV821" s="15" t="s">
        <v>114</v>
      </c>
      <c r="AW821" s="15" t="s">
        <v>36</v>
      </c>
      <c r="AX821" s="15" t="s">
        <v>90</v>
      </c>
      <c r="AY821" s="273" t="s">
        <v>266</v>
      </c>
    </row>
    <row r="822" s="2" customFormat="1" ht="16.5" customHeight="1">
      <c r="A822" s="39"/>
      <c r="B822" s="40"/>
      <c r="C822" s="292" t="s">
        <v>768</v>
      </c>
      <c r="D822" s="292" t="s">
        <v>580</v>
      </c>
      <c r="E822" s="293" t="s">
        <v>1094</v>
      </c>
      <c r="F822" s="294" t="s">
        <v>1095</v>
      </c>
      <c r="G822" s="295" t="s">
        <v>271</v>
      </c>
      <c r="H822" s="296">
        <v>29.475999999999999</v>
      </c>
      <c r="I822" s="297"/>
      <c r="J822" s="298">
        <f>ROUND(I822*H822,2)</f>
        <v>0</v>
      </c>
      <c r="K822" s="294" t="s">
        <v>272</v>
      </c>
      <c r="L822" s="299"/>
      <c r="M822" s="300" t="s">
        <v>1</v>
      </c>
      <c r="N822" s="301" t="s">
        <v>48</v>
      </c>
      <c r="O822" s="92"/>
      <c r="P822" s="237">
        <f>O822*H822</f>
        <v>0</v>
      </c>
      <c r="Q822" s="237">
        <v>0</v>
      </c>
      <c r="R822" s="237">
        <f>Q822*H822</f>
        <v>0</v>
      </c>
      <c r="S822" s="237">
        <v>0</v>
      </c>
      <c r="T822" s="238">
        <f>S822*H822</f>
        <v>0</v>
      </c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R822" s="239" t="s">
        <v>335</v>
      </c>
      <c r="AT822" s="239" t="s">
        <v>580</v>
      </c>
      <c r="AU822" s="239" t="s">
        <v>92</v>
      </c>
      <c r="AY822" s="18" t="s">
        <v>266</v>
      </c>
      <c r="BE822" s="240">
        <f>IF(N822="základní",J822,0)</f>
        <v>0</v>
      </c>
      <c r="BF822" s="240">
        <f>IF(N822="snížená",J822,0)</f>
        <v>0</v>
      </c>
      <c r="BG822" s="240">
        <f>IF(N822="zákl. přenesená",J822,0)</f>
        <v>0</v>
      </c>
      <c r="BH822" s="240">
        <f>IF(N822="sníž. přenesená",J822,0)</f>
        <v>0</v>
      </c>
      <c r="BI822" s="240">
        <f>IF(N822="nulová",J822,0)</f>
        <v>0</v>
      </c>
      <c r="BJ822" s="18" t="s">
        <v>90</v>
      </c>
      <c r="BK822" s="240">
        <f>ROUND(I822*H822,2)</f>
        <v>0</v>
      </c>
      <c r="BL822" s="18" t="s">
        <v>303</v>
      </c>
      <c r="BM822" s="239" t="s">
        <v>1096</v>
      </c>
    </row>
    <row r="823" s="13" customFormat="1">
      <c r="A823" s="13"/>
      <c r="B823" s="241"/>
      <c r="C823" s="242"/>
      <c r="D823" s="243" t="s">
        <v>176</v>
      </c>
      <c r="E823" s="244" t="s">
        <v>1</v>
      </c>
      <c r="F823" s="245" t="s">
        <v>506</v>
      </c>
      <c r="G823" s="242"/>
      <c r="H823" s="244" t="s">
        <v>1</v>
      </c>
      <c r="I823" s="246"/>
      <c r="J823" s="242"/>
      <c r="K823" s="242"/>
      <c r="L823" s="247"/>
      <c r="M823" s="248"/>
      <c r="N823" s="249"/>
      <c r="O823" s="249"/>
      <c r="P823" s="249"/>
      <c r="Q823" s="249"/>
      <c r="R823" s="249"/>
      <c r="S823" s="249"/>
      <c r="T823" s="250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1" t="s">
        <v>176</v>
      </c>
      <c r="AU823" s="251" t="s">
        <v>92</v>
      </c>
      <c r="AV823" s="13" t="s">
        <v>90</v>
      </c>
      <c r="AW823" s="13" t="s">
        <v>36</v>
      </c>
      <c r="AX823" s="13" t="s">
        <v>83</v>
      </c>
      <c r="AY823" s="251" t="s">
        <v>266</v>
      </c>
    </row>
    <row r="824" s="13" customFormat="1">
      <c r="A824" s="13"/>
      <c r="B824" s="241"/>
      <c r="C824" s="242"/>
      <c r="D824" s="243" t="s">
        <v>176</v>
      </c>
      <c r="E824" s="244" t="s">
        <v>1</v>
      </c>
      <c r="F824" s="245" t="s">
        <v>1085</v>
      </c>
      <c r="G824" s="242"/>
      <c r="H824" s="244" t="s">
        <v>1</v>
      </c>
      <c r="I824" s="246"/>
      <c r="J824" s="242"/>
      <c r="K824" s="242"/>
      <c r="L824" s="247"/>
      <c r="M824" s="248"/>
      <c r="N824" s="249"/>
      <c r="O824" s="249"/>
      <c r="P824" s="249"/>
      <c r="Q824" s="249"/>
      <c r="R824" s="249"/>
      <c r="S824" s="249"/>
      <c r="T824" s="250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1" t="s">
        <v>176</v>
      </c>
      <c r="AU824" s="251" t="s">
        <v>92</v>
      </c>
      <c r="AV824" s="13" t="s">
        <v>90</v>
      </c>
      <c r="AW824" s="13" t="s">
        <v>36</v>
      </c>
      <c r="AX824" s="13" t="s">
        <v>83</v>
      </c>
      <c r="AY824" s="251" t="s">
        <v>266</v>
      </c>
    </row>
    <row r="825" s="14" customFormat="1">
      <c r="A825" s="14"/>
      <c r="B825" s="252"/>
      <c r="C825" s="253"/>
      <c r="D825" s="243" t="s">
        <v>176</v>
      </c>
      <c r="E825" s="254" t="s">
        <v>1</v>
      </c>
      <c r="F825" s="255" t="s">
        <v>1086</v>
      </c>
      <c r="G825" s="253"/>
      <c r="H825" s="256">
        <v>28.071999999999999</v>
      </c>
      <c r="I825" s="257"/>
      <c r="J825" s="253"/>
      <c r="K825" s="253"/>
      <c r="L825" s="258"/>
      <c r="M825" s="259"/>
      <c r="N825" s="260"/>
      <c r="O825" s="260"/>
      <c r="P825" s="260"/>
      <c r="Q825" s="260"/>
      <c r="R825" s="260"/>
      <c r="S825" s="260"/>
      <c r="T825" s="261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62" t="s">
        <v>176</v>
      </c>
      <c r="AU825" s="262" t="s">
        <v>92</v>
      </c>
      <c r="AV825" s="14" t="s">
        <v>92</v>
      </c>
      <c r="AW825" s="14" t="s">
        <v>36</v>
      </c>
      <c r="AX825" s="14" t="s">
        <v>83</v>
      </c>
      <c r="AY825" s="262" t="s">
        <v>266</v>
      </c>
    </row>
    <row r="826" s="15" customFormat="1">
      <c r="A826" s="15"/>
      <c r="B826" s="263"/>
      <c r="C826" s="264"/>
      <c r="D826" s="243" t="s">
        <v>176</v>
      </c>
      <c r="E826" s="265" t="s">
        <v>1</v>
      </c>
      <c r="F826" s="266" t="s">
        <v>276</v>
      </c>
      <c r="G826" s="264"/>
      <c r="H826" s="267">
        <v>28.071999999999999</v>
      </c>
      <c r="I826" s="268"/>
      <c r="J826" s="264"/>
      <c r="K826" s="264"/>
      <c r="L826" s="269"/>
      <c r="M826" s="270"/>
      <c r="N826" s="271"/>
      <c r="O826" s="271"/>
      <c r="P826" s="271"/>
      <c r="Q826" s="271"/>
      <c r="R826" s="271"/>
      <c r="S826" s="271"/>
      <c r="T826" s="272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73" t="s">
        <v>176</v>
      </c>
      <c r="AU826" s="273" t="s">
        <v>92</v>
      </c>
      <c r="AV826" s="15" t="s">
        <v>114</v>
      </c>
      <c r="AW826" s="15" t="s">
        <v>36</v>
      </c>
      <c r="AX826" s="15" t="s">
        <v>83</v>
      </c>
      <c r="AY826" s="273" t="s">
        <v>266</v>
      </c>
    </row>
    <row r="827" s="14" customFormat="1">
      <c r="A827" s="14"/>
      <c r="B827" s="252"/>
      <c r="C827" s="253"/>
      <c r="D827" s="243" t="s">
        <v>176</v>
      </c>
      <c r="E827" s="254" t="s">
        <v>1</v>
      </c>
      <c r="F827" s="255" t="s">
        <v>1097</v>
      </c>
      <c r="G827" s="253"/>
      <c r="H827" s="256">
        <v>29.475999999999999</v>
      </c>
      <c r="I827" s="257"/>
      <c r="J827" s="253"/>
      <c r="K827" s="253"/>
      <c r="L827" s="258"/>
      <c r="M827" s="259"/>
      <c r="N827" s="260"/>
      <c r="O827" s="260"/>
      <c r="P827" s="260"/>
      <c r="Q827" s="260"/>
      <c r="R827" s="260"/>
      <c r="S827" s="260"/>
      <c r="T827" s="261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62" t="s">
        <v>176</v>
      </c>
      <c r="AU827" s="262" t="s">
        <v>92</v>
      </c>
      <c r="AV827" s="14" t="s">
        <v>92</v>
      </c>
      <c r="AW827" s="14" t="s">
        <v>36</v>
      </c>
      <c r="AX827" s="14" t="s">
        <v>83</v>
      </c>
      <c r="AY827" s="262" t="s">
        <v>266</v>
      </c>
    </row>
    <row r="828" s="15" customFormat="1">
      <c r="A828" s="15"/>
      <c r="B828" s="263"/>
      <c r="C828" s="264"/>
      <c r="D828" s="243" t="s">
        <v>176</v>
      </c>
      <c r="E828" s="265" t="s">
        <v>1</v>
      </c>
      <c r="F828" s="266" t="s">
        <v>276</v>
      </c>
      <c r="G828" s="264"/>
      <c r="H828" s="267">
        <v>29.475999999999999</v>
      </c>
      <c r="I828" s="268"/>
      <c r="J828" s="264"/>
      <c r="K828" s="264"/>
      <c r="L828" s="269"/>
      <c r="M828" s="270"/>
      <c r="N828" s="271"/>
      <c r="O828" s="271"/>
      <c r="P828" s="271"/>
      <c r="Q828" s="271"/>
      <c r="R828" s="271"/>
      <c r="S828" s="271"/>
      <c r="T828" s="272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73" t="s">
        <v>176</v>
      </c>
      <c r="AU828" s="273" t="s">
        <v>92</v>
      </c>
      <c r="AV828" s="15" t="s">
        <v>114</v>
      </c>
      <c r="AW828" s="15" t="s">
        <v>36</v>
      </c>
      <c r="AX828" s="15" t="s">
        <v>90</v>
      </c>
      <c r="AY828" s="273" t="s">
        <v>266</v>
      </c>
    </row>
    <row r="829" s="2" customFormat="1" ht="16.5" customHeight="1">
      <c r="A829" s="39"/>
      <c r="B829" s="40"/>
      <c r="C829" s="292" t="s">
        <v>1098</v>
      </c>
      <c r="D829" s="292" t="s">
        <v>580</v>
      </c>
      <c r="E829" s="293" t="s">
        <v>1099</v>
      </c>
      <c r="F829" s="294" t="s">
        <v>1100</v>
      </c>
      <c r="G829" s="295" t="s">
        <v>271</v>
      </c>
      <c r="H829" s="296">
        <v>11.007999999999999</v>
      </c>
      <c r="I829" s="297"/>
      <c r="J829" s="298">
        <f>ROUND(I829*H829,2)</f>
        <v>0</v>
      </c>
      <c r="K829" s="294" t="s">
        <v>272</v>
      </c>
      <c r="L829" s="299"/>
      <c r="M829" s="300" t="s">
        <v>1</v>
      </c>
      <c r="N829" s="301" t="s">
        <v>48</v>
      </c>
      <c r="O829" s="92"/>
      <c r="P829" s="237">
        <f>O829*H829</f>
        <v>0</v>
      </c>
      <c r="Q829" s="237">
        <v>0</v>
      </c>
      <c r="R829" s="237">
        <f>Q829*H829</f>
        <v>0</v>
      </c>
      <c r="S829" s="237">
        <v>0</v>
      </c>
      <c r="T829" s="238">
        <f>S829*H829</f>
        <v>0</v>
      </c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R829" s="239" t="s">
        <v>335</v>
      </c>
      <c r="AT829" s="239" t="s">
        <v>580</v>
      </c>
      <c r="AU829" s="239" t="s">
        <v>92</v>
      </c>
      <c r="AY829" s="18" t="s">
        <v>266</v>
      </c>
      <c r="BE829" s="240">
        <f>IF(N829="základní",J829,0)</f>
        <v>0</v>
      </c>
      <c r="BF829" s="240">
        <f>IF(N829="snížená",J829,0)</f>
        <v>0</v>
      </c>
      <c r="BG829" s="240">
        <f>IF(N829="zákl. přenesená",J829,0)</f>
        <v>0</v>
      </c>
      <c r="BH829" s="240">
        <f>IF(N829="sníž. přenesená",J829,0)</f>
        <v>0</v>
      </c>
      <c r="BI829" s="240">
        <f>IF(N829="nulová",J829,0)</f>
        <v>0</v>
      </c>
      <c r="BJ829" s="18" t="s">
        <v>90</v>
      </c>
      <c r="BK829" s="240">
        <f>ROUND(I829*H829,2)</f>
        <v>0</v>
      </c>
      <c r="BL829" s="18" t="s">
        <v>303</v>
      </c>
      <c r="BM829" s="239" t="s">
        <v>1101</v>
      </c>
    </row>
    <row r="830" s="13" customFormat="1">
      <c r="A830" s="13"/>
      <c r="B830" s="241"/>
      <c r="C830" s="242"/>
      <c r="D830" s="243" t="s">
        <v>176</v>
      </c>
      <c r="E830" s="244" t="s">
        <v>1</v>
      </c>
      <c r="F830" s="245" t="s">
        <v>525</v>
      </c>
      <c r="G830" s="242"/>
      <c r="H830" s="244" t="s">
        <v>1</v>
      </c>
      <c r="I830" s="246"/>
      <c r="J830" s="242"/>
      <c r="K830" s="242"/>
      <c r="L830" s="247"/>
      <c r="M830" s="248"/>
      <c r="N830" s="249"/>
      <c r="O830" s="249"/>
      <c r="P830" s="249"/>
      <c r="Q830" s="249"/>
      <c r="R830" s="249"/>
      <c r="S830" s="249"/>
      <c r="T830" s="25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1" t="s">
        <v>176</v>
      </c>
      <c r="AU830" s="251" t="s">
        <v>92</v>
      </c>
      <c r="AV830" s="13" t="s">
        <v>90</v>
      </c>
      <c r="AW830" s="13" t="s">
        <v>36</v>
      </c>
      <c r="AX830" s="13" t="s">
        <v>83</v>
      </c>
      <c r="AY830" s="251" t="s">
        <v>266</v>
      </c>
    </row>
    <row r="831" s="13" customFormat="1">
      <c r="A831" s="13"/>
      <c r="B831" s="241"/>
      <c r="C831" s="242"/>
      <c r="D831" s="243" t="s">
        <v>176</v>
      </c>
      <c r="E831" s="244" t="s">
        <v>1</v>
      </c>
      <c r="F831" s="245" t="s">
        <v>1089</v>
      </c>
      <c r="G831" s="242"/>
      <c r="H831" s="244" t="s">
        <v>1</v>
      </c>
      <c r="I831" s="246"/>
      <c r="J831" s="242"/>
      <c r="K831" s="242"/>
      <c r="L831" s="247"/>
      <c r="M831" s="248"/>
      <c r="N831" s="249"/>
      <c r="O831" s="249"/>
      <c r="P831" s="249"/>
      <c r="Q831" s="249"/>
      <c r="R831" s="249"/>
      <c r="S831" s="249"/>
      <c r="T831" s="250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1" t="s">
        <v>176</v>
      </c>
      <c r="AU831" s="251" t="s">
        <v>92</v>
      </c>
      <c r="AV831" s="13" t="s">
        <v>90</v>
      </c>
      <c r="AW831" s="13" t="s">
        <v>36</v>
      </c>
      <c r="AX831" s="13" t="s">
        <v>83</v>
      </c>
      <c r="AY831" s="251" t="s">
        <v>266</v>
      </c>
    </row>
    <row r="832" s="14" customFormat="1">
      <c r="A832" s="14"/>
      <c r="B832" s="252"/>
      <c r="C832" s="253"/>
      <c r="D832" s="243" t="s">
        <v>176</v>
      </c>
      <c r="E832" s="254" t="s">
        <v>1</v>
      </c>
      <c r="F832" s="255" t="s">
        <v>1090</v>
      </c>
      <c r="G832" s="253"/>
      <c r="H832" s="256">
        <v>18.844000000000001</v>
      </c>
      <c r="I832" s="257"/>
      <c r="J832" s="253"/>
      <c r="K832" s="253"/>
      <c r="L832" s="258"/>
      <c r="M832" s="259"/>
      <c r="N832" s="260"/>
      <c r="O832" s="260"/>
      <c r="P832" s="260"/>
      <c r="Q832" s="260"/>
      <c r="R832" s="260"/>
      <c r="S832" s="260"/>
      <c r="T832" s="261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2" t="s">
        <v>176</v>
      </c>
      <c r="AU832" s="262" t="s">
        <v>92</v>
      </c>
      <c r="AV832" s="14" t="s">
        <v>92</v>
      </c>
      <c r="AW832" s="14" t="s">
        <v>36</v>
      </c>
      <c r="AX832" s="14" t="s">
        <v>83</v>
      </c>
      <c r="AY832" s="262" t="s">
        <v>266</v>
      </c>
    </row>
    <row r="833" s="14" customFormat="1">
      <c r="A833" s="14"/>
      <c r="B833" s="252"/>
      <c r="C833" s="253"/>
      <c r="D833" s="243" t="s">
        <v>176</v>
      </c>
      <c r="E833" s="254" t="s">
        <v>1</v>
      </c>
      <c r="F833" s="255" t="s">
        <v>1091</v>
      </c>
      <c r="G833" s="253"/>
      <c r="H833" s="256">
        <v>-8.3599999999999994</v>
      </c>
      <c r="I833" s="257"/>
      <c r="J833" s="253"/>
      <c r="K833" s="253"/>
      <c r="L833" s="258"/>
      <c r="M833" s="259"/>
      <c r="N833" s="260"/>
      <c r="O833" s="260"/>
      <c r="P833" s="260"/>
      <c r="Q833" s="260"/>
      <c r="R833" s="260"/>
      <c r="S833" s="260"/>
      <c r="T833" s="261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62" t="s">
        <v>176</v>
      </c>
      <c r="AU833" s="262" t="s">
        <v>92</v>
      </c>
      <c r="AV833" s="14" t="s">
        <v>92</v>
      </c>
      <c r="AW833" s="14" t="s">
        <v>36</v>
      </c>
      <c r="AX833" s="14" t="s">
        <v>83</v>
      </c>
      <c r="AY833" s="262" t="s">
        <v>266</v>
      </c>
    </row>
    <row r="834" s="15" customFormat="1">
      <c r="A834" s="15"/>
      <c r="B834" s="263"/>
      <c r="C834" s="264"/>
      <c r="D834" s="243" t="s">
        <v>176</v>
      </c>
      <c r="E834" s="265" t="s">
        <v>1</v>
      </c>
      <c r="F834" s="266" t="s">
        <v>276</v>
      </c>
      <c r="G834" s="264"/>
      <c r="H834" s="267">
        <v>10.484000000000002</v>
      </c>
      <c r="I834" s="268"/>
      <c r="J834" s="264"/>
      <c r="K834" s="264"/>
      <c r="L834" s="269"/>
      <c r="M834" s="270"/>
      <c r="N834" s="271"/>
      <c r="O834" s="271"/>
      <c r="P834" s="271"/>
      <c r="Q834" s="271"/>
      <c r="R834" s="271"/>
      <c r="S834" s="271"/>
      <c r="T834" s="272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3" t="s">
        <v>176</v>
      </c>
      <c r="AU834" s="273" t="s">
        <v>92</v>
      </c>
      <c r="AV834" s="15" t="s">
        <v>114</v>
      </c>
      <c r="AW834" s="15" t="s">
        <v>36</v>
      </c>
      <c r="AX834" s="15" t="s">
        <v>83</v>
      </c>
      <c r="AY834" s="273" t="s">
        <v>266</v>
      </c>
    </row>
    <row r="835" s="14" customFormat="1">
      <c r="A835" s="14"/>
      <c r="B835" s="252"/>
      <c r="C835" s="253"/>
      <c r="D835" s="243" t="s">
        <v>176</v>
      </c>
      <c r="E835" s="254" t="s">
        <v>1</v>
      </c>
      <c r="F835" s="255" t="s">
        <v>1102</v>
      </c>
      <c r="G835" s="253"/>
      <c r="H835" s="256">
        <v>11.007999999999999</v>
      </c>
      <c r="I835" s="257"/>
      <c r="J835" s="253"/>
      <c r="K835" s="253"/>
      <c r="L835" s="258"/>
      <c r="M835" s="259"/>
      <c r="N835" s="260"/>
      <c r="O835" s="260"/>
      <c r="P835" s="260"/>
      <c r="Q835" s="260"/>
      <c r="R835" s="260"/>
      <c r="S835" s="260"/>
      <c r="T835" s="261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2" t="s">
        <v>176</v>
      </c>
      <c r="AU835" s="262" t="s">
        <v>92</v>
      </c>
      <c r="AV835" s="14" t="s">
        <v>92</v>
      </c>
      <c r="AW835" s="14" t="s">
        <v>36</v>
      </c>
      <c r="AX835" s="14" t="s">
        <v>83</v>
      </c>
      <c r="AY835" s="262" t="s">
        <v>266</v>
      </c>
    </row>
    <row r="836" s="15" customFormat="1">
      <c r="A836" s="15"/>
      <c r="B836" s="263"/>
      <c r="C836" s="264"/>
      <c r="D836" s="243" t="s">
        <v>176</v>
      </c>
      <c r="E836" s="265" t="s">
        <v>1</v>
      </c>
      <c r="F836" s="266" t="s">
        <v>276</v>
      </c>
      <c r="G836" s="264"/>
      <c r="H836" s="267">
        <v>11.007999999999999</v>
      </c>
      <c r="I836" s="268"/>
      <c r="J836" s="264"/>
      <c r="K836" s="264"/>
      <c r="L836" s="269"/>
      <c r="M836" s="270"/>
      <c r="N836" s="271"/>
      <c r="O836" s="271"/>
      <c r="P836" s="271"/>
      <c r="Q836" s="271"/>
      <c r="R836" s="271"/>
      <c r="S836" s="271"/>
      <c r="T836" s="272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T836" s="273" t="s">
        <v>176</v>
      </c>
      <c r="AU836" s="273" t="s">
        <v>92</v>
      </c>
      <c r="AV836" s="15" t="s">
        <v>114</v>
      </c>
      <c r="AW836" s="15" t="s">
        <v>36</v>
      </c>
      <c r="AX836" s="15" t="s">
        <v>90</v>
      </c>
      <c r="AY836" s="273" t="s">
        <v>266</v>
      </c>
    </row>
    <row r="837" s="2" customFormat="1" ht="16.5" customHeight="1">
      <c r="A837" s="39"/>
      <c r="B837" s="40"/>
      <c r="C837" s="292" t="s">
        <v>773</v>
      </c>
      <c r="D837" s="292" t="s">
        <v>580</v>
      </c>
      <c r="E837" s="293" t="s">
        <v>1103</v>
      </c>
      <c r="F837" s="294" t="s">
        <v>1104</v>
      </c>
      <c r="G837" s="295" t="s">
        <v>271</v>
      </c>
      <c r="H837" s="296">
        <v>361.01299999999998</v>
      </c>
      <c r="I837" s="297"/>
      <c r="J837" s="298">
        <f>ROUND(I837*H837,2)</f>
        <v>0</v>
      </c>
      <c r="K837" s="294" t="s">
        <v>272</v>
      </c>
      <c r="L837" s="299"/>
      <c r="M837" s="300" t="s">
        <v>1</v>
      </c>
      <c r="N837" s="301" t="s">
        <v>48</v>
      </c>
      <c r="O837" s="92"/>
      <c r="P837" s="237">
        <f>O837*H837</f>
        <v>0</v>
      </c>
      <c r="Q837" s="237">
        <v>0</v>
      </c>
      <c r="R837" s="237">
        <f>Q837*H837</f>
        <v>0</v>
      </c>
      <c r="S837" s="237">
        <v>0</v>
      </c>
      <c r="T837" s="238">
        <f>S837*H837</f>
        <v>0</v>
      </c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R837" s="239" t="s">
        <v>335</v>
      </c>
      <c r="AT837" s="239" t="s">
        <v>580</v>
      </c>
      <c r="AU837" s="239" t="s">
        <v>92</v>
      </c>
      <c r="AY837" s="18" t="s">
        <v>266</v>
      </c>
      <c r="BE837" s="240">
        <f>IF(N837="základní",J837,0)</f>
        <v>0</v>
      </c>
      <c r="BF837" s="240">
        <f>IF(N837="snížená",J837,0)</f>
        <v>0</v>
      </c>
      <c r="BG837" s="240">
        <f>IF(N837="zákl. přenesená",J837,0)</f>
        <v>0</v>
      </c>
      <c r="BH837" s="240">
        <f>IF(N837="sníž. přenesená",J837,0)</f>
        <v>0</v>
      </c>
      <c r="BI837" s="240">
        <f>IF(N837="nulová",J837,0)</f>
        <v>0</v>
      </c>
      <c r="BJ837" s="18" t="s">
        <v>90</v>
      </c>
      <c r="BK837" s="240">
        <f>ROUND(I837*H837,2)</f>
        <v>0</v>
      </c>
      <c r="BL837" s="18" t="s">
        <v>303</v>
      </c>
      <c r="BM837" s="239" t="s">
        <v>1105</v>
      </c>
    </row>
    <row r="838" s="13" customFormat="1">
      <c r="A838" s="13"/>
      <c r="B838" s="241"/>
      <c r="C838" s="242"/>
      <c r="D838" s="243" t="s">
        <v>176</v>
      </c>
      <c r="E838" s="244" t="s">
        <v>1</v>
      </c>
      <c r="F838" s="245" t="s">
        <v>506</v>
      </c>
      <c r="G838" s="242"/>
      <c r="H838" s="244" t="s">
        <v>1</v>
      </c>
      <c r="I838" s="246"/>
      <c r="J838" s="242"/>
      <c r="K838" s="242"/>
      <c r="L838" s="247"/>
      <c r="M838" s="248"/>
      <c r="N838" s="249"/>
      <c r="O838" s="249"/>
      <c r="P838" s="249"/>
      <c r="Q838" s="249"/>
      <c r="R838" s="249"/>
      <c r="S838" s="249"/>
      <c r="T838" s="25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1" t="s">
        <v>176</v>
      </c>
      <c r="AU838" s="251" t="s">
        <v>92</v>
      </c>
      <c r="AV838" s="13" t="s">
        <v>90</v>
      </c>
      <c r="AW838" s="13" t="s">
        <v>36</v>
      </c>
      <c r="AX838" s="13" t="s">
        <v>83</v>
      </c>
      <c r="AY838" s="251" t="s">
        <v>266</v>
      </c>
    </row>
    <row r="839" s="13" customFormat="1">
      <c r="A839" s="13"/>
      <c r="B839" s="241"/>
      <c r="C839" s="242"/>
      <c r="D839" s="243" t="s">
        <v>176</v>
      </c>
      <c r="E839" s="244" t="s">
        <v>1</v>
      </c>
      <c r="F839" s="245" t="s">
        <v>1087</v>
      </c>
      <c r="G839" s="242"/>
      <c r="H839" s="244" t="s">
        <v>1</v>
      </c>
      <c r="I839" s="246"/>
      <c r="J839" s="242"/>
      <c r="K839" s="242"/>
      <c r="L839" s="247"/>
      <c r="M839" s="248"/>
      <c r="N839" s="249"/>
      <c r="O839" s="249"/>
      <c r="P839" s="249"/>
      <c r="Q839" s="249"/>
      <c r="R839" s="249"/>
      <c r="S839" s="249"/>
      <c r="T839" s="250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1" t="s">
        <v>176</v>
      </c>
      <c r="AU839" s="251" t="s">
        <v>92</v>
      </c>
      <c r="AV839" s="13" t="s">
        <v>90</v>
      </c>
      <c r="AW839" s="13" t="s">
        <v>36</v>
      </c>
      <c r="AX839" s="13" t="s">
        <v>83</v>
      </c>
      <c r="AY839" s="251" t="s">
        <v>266</v>
      </c>
    </row>
    <row r="840" s="14" customFormat="1">
      <c r="A840" s="14"/>
      <c r="B840" s="252"/>
      <c r="C840" s="253"/>
      <c r="D840" s="243" t="s">
        <v>176</v>
      </c>
      <c r="E840" s="254" t="s">
        <v>1</v>
      </c>
      <c r="F840" s="255" t="s">
        <v>1088</v>
      </c>
      <c r="G840" s="253"/>
      <c r="H840" s="256">
        <v>100.43000000000001</v>
      </c>
      <c r="I840" s="257"/>
      <c r="J840" s="253"/>
      <c r="K840" s="253"/>
      <c r="L840" s="258"/>
      <c r="M840" s="259"/>
      <c r="N840" s="260"/>
      <c r="O840" s="260"/>
      <c r="P840" s="260"/>
      <c r="Q840" s="260"/>
      <c r="R840" s="260"/>
      <c r="S840" s="260"/>
      <c r="T840" s="261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62" t="s">
        <v>176</v>
      </c>
      <c r="AU840" s="262" t="s">
        <v>92</v>
      </c>
      <c r="AV840" s="14" t="s">
        <v>92</v>
      </c>
      <c r="AW840" s="14" t="s">
        <v>36</v>
      </c>
      <c r="AX840" s="14" t="s">
        <v>83</v>
      </c>
      <c r="AY840" s="262" t="s">
        <v>266</v>
      </c>
    </row>
    <row r="841" s="14" customFormat="1">
      <c r="A841" s="14"/>
      <c r="B841" s="252"/>
      <c r="C841" s="253"/>
      <c r="D841" s="243" t="s">
        <v>176</v>
      </c>
      <c r="E841" s="254" t="s">
        <v>1</v>
      </c>
      <c r="F841" s="255" t="s">
        <v>516</v>
      </c>
      <c r="G841" s="253"/>
      <c r="H841" s="256">
        <v>-10.464</v>
      </c>
      <c r="I841" s="257"/>
      <c r="J841" s="253"/>
      <c r="K841" s="253"/>
      <c r="L841" s="258"/>
      <c r="M841" s="259"/>
      <c r="N841" s="260"/>
      <c r="O841" s="260"/>
      <c r="P841" s="260"/>
      <c r="Q841" s="260"/>
      <c r="R841" s="260"/>
      <c r="S841" s="260"/>
      <c r="T841" s="261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2" t="s">
        <v>176</v>
      </c>
      <c r="AU841" s="262" t="s">
        <v>92</v>
      </c>
      <c r="AV841" s="14" t="s">
        <v>92</v>
      </c>
      <c r="AW841" s="14" t="s">
        <v>36</v>
      </c>
      <c r="AX841" s="14" t="s">
        <v>83</v>
      </c>
      <c r="AY841" s="262" t="s">
        <v>266</v>
      </c>
    </row>
    <row r="842" s="16" customFormat="1">
      <c r="A842" s="16"/>
      <c r="B842" s="281"/>
      <c r="C842" s="282"/>
      <c r="D842" s="243" t="s">
        <v>176</v>
      </c>
      <c r="E842" s="283" t="s">
        <v>1</v>
      </c>
      <c r="F842" s="284" t="s">
        <v>448</v>
      </c>
      <c r="G842" s="282"/>
      <c r="H842" s="285">
        <v>89.966000000000008</v>
      </c>
      <c r="I842" s="286"/>
      <c r="J842" s="282"/>
      <c r="K842" s="282"/>
      <c r="L842" s="287"/>
      <c r="M842" s="288"/>
      <c r="N842" s="289"/>
      <c r="O842" s="289"/>
      <c r="P842" s="289"/>
      <c r="Q842" s="289"/>
      <c r="R842" s="289"/>
      <c r="S842" s="289"/>
      <c r="T842" s="290"/>
      <c r="U842" s="16"/>
      <c r="V842" s="16"/>
      <c r="W842" s="16"/>
      <c r="X842" s="16"/>
      <c r="Y842" s="16"/>
      <c r="Z842" s="16"/>
      <c r="AA842" s="16"/>
      <c r="AB842" s="16"/>
      <c r="AC842" s="16"/>
      <c r="AD842" s="16"/>
      <c r="AE842" s="16"/>
      <c r="AT842" s="291" t="s">
        <v>176</v>
      </c>
      <c r="AU842" s="291" t="s">
        <v>92</v>
      </c>
      <c r="AV842" s="16" t="s">
        <v>103</v>
      </c>
      <c r="AW842" s="16" t="s">
        <v>36</v>
      </c>
      <c r="AX842" s="16" t="s">
        <v>83</v>
      </c>
      <c r="AY842" s="291" t="s">
        <v>266</v>
      </c>
    </row>
    <row r="843" s="13" customFormat="1">
      <c r="A843" s="13"/>
      <c r="B843" s="241"/>
      <c r="C843" s="242"/>
      <c r="D843" s="243" t="s">
        <v>176</v>
      </c>
      <c r="E843" s="244" t="s">
        <v>1</v>
      </c>
      <c r="F843" s="245" t="s">
        <v>525</v>
      </c>
      <c r="G843" s="242"/>
      <c r="H843" s="244" t="s">
        <v>1</v>
      </c>
      <c r="I843" s="246"/>
      <c r="J843" s="242"/>
      <c r="K843" s="242"/>
      <c r="L843" s="247"/>
      <c r="M843" s="248"/>
      <c r="N843" s="249"/>
      <c r="O843" s="249"/>
      <c r="P843" s="249"/>
      <c r="Q843" s="249"/>
      <c r="R843" s="249"/>
      <c r="S843" s="249"/>
      <c r="T843" s="250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1" t="s">
        <v>176</v>
      </c>
      <c r="AU843" s="251" t="s">
        <v>92</v>
      </c>
      <c r="AV843" s="13" t="s">
        <v>90</v>
      </c>
      <c r="AW843" s="13" t="s">
        <v>36</v>
      </c>
      <c r="AX843" s="13" t="s">
        <v>83</v>
      </c>
      <c r="AY843" s="251" t="s">
        <v>266</v>
      </c>
    </row>
    <row r="844" s="13" customFormat="1">
      <c r="A844" s="13"/>
      <c r="B844" s="241"/>
      <c r="C844" s="242"/>
      <c r="D844" s="243" t="s">
        <v>176</v>
      </c>
      <c r="E844" s="244" t="s">
        <v>1</v>
      </c>
      <c r="F844" s="245" t="s">
        <v>1087</v>
      </c>
      <c r="G844" s="242"/>
      <c r="H844" s="244" t="s">
        <v>1</v>
      </c>
      <c r="I844" s="246"/>
      <c r="J844" s="242"/>
      <c r="K844" s="242"/>
      <c r="L844" s="247"/>
      <c r="M844" s="248"/>
      <c r="N844" s="249"/>
      <c r="O844" s="249"/>
      <c r="P844" s="249"/>
      <c r="Q844" s="249"/>
      <c r="R844" s="249"/>
      <c r="S844" s="249"/>
      <c r="T844" s="250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1" t="s">
        <v>176</v>
      </c>
      <c r="AU844" s="251" t="s">
        <v>92</v>
      </c>
      <c r="AV844" s="13" t="s">
        <v>90</v>
      </c>
      <c r="AW844" s="13" t="s">
        <v>36</v>
      </c>
      <c r="AX844" s="13" t="s">
        <v>83</v>
      </c>
      <c r="AY844" s="251" t="s">
        <v>266</v>
      </c>
    </row>
    <row r="845" s="14" customFormat="1">
      <c r="A845" s="14"/>
      <c r="B845" s="252"/>
      <c r="C845" s="253"/>
      <c r="D845" s="243" t="s">
        <v>176</v>
      </c>
      <c r="E845" s="254" t="s">
        <v>1</v>
      </c>
      <c r="F845" s="255" t="s">
        <v>1092</v>
      </c>
      <c r="G845" s="253"/>
      <c r="H845" s="256">
        <v>305.20600000000002</v>
      </c>
      <c r="I845" s="257"/>
      <c r="J845" s="253"/>
      <c r="K845" s="253"/>
      <c r="L845" s="258"/>
      <c r="M845" s="259"/>
      <c r="N845" s="260"/>
      <c r="O845" s="260"/>
      <c r="P845" s="260"/>
      <c r="Q845" s="260"/>
      <c r="R845" s="260"/>
      <c r="S845" s="260"/>
      <c r="T845" s="261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2" t="s">
        <v>176</v>
      </c>
      <c r="AU845" s="262" t="s">
        <v>92</v>
      </c>
      <c r="AV845" s="14" t="s">
        <v>92</v>
      </c>
      <c r="AW845" s="14" t="s">
        <v>36</v>
      </c>
      <c r="AX845" s="14" t="s">
        <v>83</v>
      </c>
      <c r="AY845" s="262" t="s">
        <v>266</v>
      </c>
    </row>
    <row r="846" s="14" customFormat="1">
      <c r="A846" s="14"/>
      <c r="B846" s="252"/>
      <c r="C846" s="253"/>
      <c r="D846" s="243" t="s">
        <v>176</v>
      </c>
      <c r="E846" s="254" t="s">
        <v>1</v>
      </c>
      <c r="F846" s="255" t="s">
        <v>528</v>
      </c>
      <c r="G846" s="253"/>
      <c r="H846" s="256">
        <v>-23.879999999999999</v>
      </c>
      <c r="I846" s="257"/>
      <c r="J846" s="253"/>
      <c r="K846" s="253"/>
      <c r="L846" s="258"/>
      <c r="M846" s="259"/>
      <c r="N846" s="260"/>
      <c r="O846" s="260"/>
      <c r="P846" s="260"/>
      <c r="Q846" s="260"/>
      <c r="R846" s="260"/>
      <c r="S846" s="260"/>
      <c r="T846" s="261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62" t="s">
        <v>176</v>
      </c>
      <c r="AU846" s="262" t="s">
        <v>92</v>
      </c>
      <c r="AV846" s="14" t="s">
        <v>92</v>
      </c>
      <c r="AW846" s="14" t="s">
        <v>36</v>
      </c>
      <c r="AX846" s="14" t="s">
        <v>83</v>
      </c>
      <c r="AY846" s="262" t="s">
        <v>266</v>
      </c>
    </row>
    <row r="847" s="14" customFormat="1">
      <c r="A847" s="14"/>
      <c r="B847" s="252"/>
      <c r="C847" s="253"/>
      <c r="D847" s="243" t="s">
        <v>176</v>
      </c>
      <c r="E847" s="254" t="s">
        <v>1</v>
      </c>
      <c r="F847" s="255" t="s">
        <v>1093</v>
      </c>
      <c r="G847" s="253"/>
      <c r="H847" s="256">
        <v>-27.469999999999999</v>
      </c>
      <c r="I847" s="257"/>
      <c r="J847" s="253"/>
      <c r="K847" s="253"/>
      <c r="L847" s="258"/>
      <c r="M847" s="259"/>
      <c r="N847" s="260"/>
      <c r="O847" s="260"/>
      <c r="P847" s="260"/>
      <c r="Q847" s="260"/>
      <c r="R847" s="260"/>
      <c r="S847" s="260"/>
      <c r="T847" s="261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62" t="s">
        <v>176</v>
      </c>
      <c r="AU847" s="262" t="s">
        <v>92</v>
      </c>
      <c r="AV847" s="14" t="s">
        <v>92</v>
      </c>
      <c r="AW847" s="14" t="s">
        <v>36</v>
      </c>
      <c r="AX847" s="14" t="s">
        <v>83</v>
      </c>
      <c r="AY847" s="262" t="s">
        <v>266</v>
      </c>
    </row>
    <row r="848" s="16" customFormat="1">
      <c r="A848" s="16"/>
      <c r="B848" s="281"/>
      <c r="C848" s="282"/>
      <c r="D848" s="243" t="s">
        <v>176</v>
      </c>
      <c r="E848" s="283" t="s">
        <v>1</v>
      </c>
      <c r="F848" s="284" t="s">
        <v>448</v>
      </c>
      <c r="G848" s="282"/>
      <c r="H848" s="285">
        <v>253.85600000000002</v>
      </c>
      <c r="I848" s="286"/>
      <c r="J848" s="282"/>
      <c r="K848" s="282"/>
      <c r="L848" s="287"/>
      <c r="M848" s="288"/>
      <c r="N848" s="289"/>
      <c r="O848" s="289"/>
      <c r="P848" s="289"/>
      <c r="Q848" s="289"/>
      <c r="R848" s="289"/>
      <c r="S848" s="289"/>
      <c r="T848" s="290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T848" s="291" t="s">
        <v>176</v>
      </c>
      <c r="AU848" s="291" t="s">
        <v>92</v>
      </c>
      <c r="AV848" s="16" t="s">
        <v>103</v>
      </c>
      <c r="AW848" s="16" t="s">
        <v>36</v>
      </c>
      <c r="AX848" s="16" t="s">
        <v>83</v>
      </c>
      <c r="AY848" s="291" t="s">
        <v>266</v>
      </c>
    </row>
    <row r="849" s="15" customFormat="1">
      <c r="A849" s="15"/>
      <c r="B849" s="263"/>
      <c r="C849" s="264"/>
      <c r="D849" s="243" t="s">
        <v>176</v>
      </c>
      <c r="E849" s="265" t="s">
        <v>1</v>
      </c>
      <c r="F849" s="266" t="s">
        <v>276</v>
      </c>
      <c r="G849" s="264"/>
      <c r="H849" s="267">
        <v>343.822</v>
      </c>
      <c r="I849" s="268"/>
      <c r="J849" s="264"/>
      <c r="K849" s="264"/>
      <c r="L849" s="269"/>
      <c r="M849" s="270"/>
      <c r="N849" s="271"/>
      <c r="O849" s="271"/>
      <c r="P849" s="271"/>
      <c r="Q849" s="271"/>
      <c r="R849" s="271"/>
      <c r="S849" s="271"/>
      <c r="T849" s="272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73" t="s">
        <v>176</v>
      </c>
      <c r="AU849" s="273" t="s">
        <v>92</v>
      </c>
      <c r="AV849" s="15" t="s">
        <v>114</v>
      </c>
      <c r="AW849" s="15" t="s">
        <v>36</v>
      </c>
      <c r="AX849" s="15" t="s">
        <v>83</v>
      </c>
      <c r="AY849" s="273" t="s">
        <v>266</v>
      </c>
    </row>
    <row r="850" s="14" customFormat="1">
      <c r="A850" s="14"/>
      <c r="B850" s="252"/>
      <c r="C850" s="253"/>
      <c r="D850" s="243" t="s">
        <v>176</v>
      </c>
      <c r="E850" s="254" t="s">
        <v>1</v>
      </c>
      <c r="F850" s="255" t="s">
        <v>1106</v>
      </c>
      <c r="G850" s="253"/>
      <c r="H850" s="256">
        <v>361.01299999999998</v>
      </c>
      <c r="I850" s="257"/>
      <c r="J850" s="253"/>
      <c r="K850" s="253"/>
      <c r="L850" s="258"/>
      <c r="M850" s="259"/>
      <c r="N850" s="260"/>
      <c r="O850" s="260"/>
      <c r="P850" s="260"/>
      <c r="Q850" s="260"/>
      <c r="R850" s="260"/>
      <c r="S850" s="260"/>
      <c r="T850" s="261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2" t="s">
        <v>176</v>
      </c>
      <c r="AU850" s="262" t="s">
        <v>92</v>
      </c>
      <c r="AV850" s="14" t="s">
        <v>92</v>
      </c>
      <c r="AW850" s="14" t="s">
        <v>36</v>
      </c>
      <c r="AX850" s="14" t="s">
        <v>83</v>
      </c>
      <c r="AY850" s="262" t="s">
        <v>266</v>
      </c>
    </row>
    <row r="851" s="15" customFormat="1">
      <c r="A851" s="15"/>
      <c r="B851" s="263"/>
      <c r="C851" s="264"/>
      <c r="D851" s="243" t="s">
        <v>176</v>
      </c>
      <c r="E851" s="265" t="s">
        <v>1</v>
      </c>
      <c r="F851" s="266" t="s">
        <v>276</v>
      </c>
      <c r="G851" s="264"/>
      <c r="H851" s="267">
        <v>361.01299999999998</v>
      </c>
      <c r="I851" s="268"/>
      <c r="J851" s="264"/>
      <c r="K851" s="264"/>
      <c r="L851" s="269"/>
      <c r="M851" s="270"/>
      <c r="N851" s="271"/>
      <c r="O851" s="271"/>
      <c r="P851" s="271"/>
      <c r="Q851" s="271"/>
      <c r="R851" s="271"/>
      <c r="S851" s="271"/>
      <c r="T851" s="272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73" t="s">
        <v>176</v>
      </c>
      <c r="AU851" s="273" t="s">
        <v>92</v>
      </c>
      <c r="AV851" s="15" t="s">
        <v>114</v>
      </c>
      <c r="AW851" s="15" t="s">
        <v>36</v>
      </c>
      <c r="AX851" s="15" t="s">
        <v>90</v>
      </c>
      <c r="AY851" s="273" t="s">
        <v>266</v>
      </c>
    </row>
    <row r="852" s="2" customFormat="1" ht="37.8" customHeight="1">
      <c r="A852" s="39"/>
      <c r="B852" s="40"/>
      <c r="C852" s="228" t="s">
        <v>1107</v>
      </c>
      <c r="D852" s="228" t="s">
        <v>268</v>
      </c>
      <c r="E852" s="229" t="s">
        <v>1108</v>
      </c>
      <c r="F852" s="230" t="s">
        <v>1109</v>
      </c>
      <c r="G852" s="231" t="s">
        <v>271</v>
      </c>
      <c r="H852" s="232">
        <v>402.47000000000003</v>
      </c>
      <c r="I852" s="233"/>
      <c r="J852" s="234">
        <f>ROUND(I852*H852,2)</f>
        <v>0</v>
      </c>
      <c r="K852" s="230" t="s">
        <v>272</v>
      </c>
      <c r="L852" s="45"/>
      <c r="M852" s="235" t="s">
        <v>1</v>
      </c>
      <c r="N852" s="236" t="s">
        <v>48</v>
      </c>
      <c r="O852" s="92"/>
      <c r="P852" s="237">
        <f>O852*H852</f>
        <v>0</v>
      </c>
      <c r="Q852" s="237">
        <v>0</v>
      </c>
      <c r="R852" s="237">
        <f>Q852*H852</f>
        <v>0</v>
      </c>
      <c r="S852" s="237">
        <v>0</v>
      </c>
      <c r="T852" s="238">
        <f>S852*H852</f>
        <v>0</v>
      </c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R852" s="239" t="s">
        <v>303</v>
      </c>
      <c r="AT852" s="239" t="s">
        <v>268</v>
      </c>
      <c r="AU852" s="239" t="s">
        <v>92</v>
      </c>
      <c r="AY852" s="18" t="s">
        <v>266</v>
      </c>
      <c r="BE852" s="240">
        <f>IF(N852="základní",J852,0)</f>
        <v>0</v>
      </c>
      <c r="BF852" s="240">
        <f>IF(N852="snížená",J852,0)</f>
        <v>0</v>
      </c>
      <c r="BG852" s="240">
        <f>IF(N852="zákl. přenesená",J852,0)</f>
        <v>0</v>
      </c>
      <c r="BH852" s="240">
        <f>IF(N852="sníž. přenesená",J852,0)</f>
        <v>0</v>
      </c>
      <c r="BI852" s="240">
        <f>IF(N852="nulová",J852,0)</f>
        <v>0</v>
      </c>
      <c r="BJ852" s="18" t="s">
        <v>90</v>
      </c>
      <c r="BK852" s="240">
        <f>ROUND(I852*H852,2)</f>
        <v>0</v>
      </c>
      <c r="BL852" s="18" t="s">
        <v>303</v>
      </c>
      <c r="BM852" s="239" t="s">
        <v>1110</v>
      </c>
    </row>
    <row r="853" s="2" customFormat="1" ht="24.15" customHeight="1">
      <c r="A853" s="39"/>
      <c r="B853" s="40"/>
      <c r="C853" s="292" t="s">
        <v>776</v>
      </c>
      <c r="D853" s="292" t="s">
        <v>580</v>
      </c>
      <c r="E853" s="293" t="s">
        <v>1111</v>
      </c>
      <c r="F853" s="294" t="s">
        <v>1112</v>
      </c>
      <c r="G853" s="295" t="s">
        <v>271</v>
      </c>
      <c r="H853" s="296">
        <v>422.59399999999999</v>
      </c>
      <c r="I853" s="297"/>
      <c r="J853" s="298">
        <f>ROUND(I853*H853,2)</f>
        <v>0</v>
      </c>
      <c r="K853" s="294" t="s">
        <v>272</v>
      </c>
      <c r="L853" s="299"/>
      <c r="M853" s="300" t="s">
        <v>1</v>
      </c>
      <c r="N853" s="301" t="s">
        <v>48</v>
      </c>
      <c r="O853" s="92"/>
      <c r="P853" s="237">
        <f>O853*H853</f>
        <v>0</v>
      </c>
      <c r="Q853" s="237">
        <v>0</v>
      </c>
      <c r="R853" s="237">
        <f>Q853*H853</f>
        <v>0</v>
      </c>
      <c r="S853" s="237">
        <v>0</v>
      </c>
      <c r="T853" s="238">
        <f>S853*H853</f>
        <v>0</v>
      </c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R853" s="239" t="s">
        <v>335</v>
      </c>
      <c r="AT853" s="239" t="s">
        <v>580</v>
      </c>
      <c r="AU853" s="239" t="s">
        <v>92</v>
      </c>
      <c r="AY853" s="18" t="s">
        <v>266</v>
      </c>
      <c r="BE853" s="240">
        <f>IF(N853="základní",J853,0)</f>
        <v>0</v>
      </c>
      <c r="BF853" s="240">
        <f>IF(N853="snížená",J853,0)</f>
        <v>0</v>
      </c>
      <c r="BG853" s="240">
        <f>IF(N853="zákl. přenesená",J853,0)</f>
        <v>0</v>
      </c>
      <c r="BH853" s="240">
        <f>IF(N853="sníž. přenesená",J853,0)</f>
        <v>0</v>
      </c>
      <c r="BI853" s="240">
        <f>IF(N853="nulová",J853,0)</f>
        <v>0</v>
      </c>
      <c r="BJ853" s="18" t="s">
        <v>90</v>
      </c>
      <c r="BK853" s="240">
        <f>ROUND(I853*H853,2)</f>
        <v>0</v>
      </c>
      <c r="BL853" s="18" t="s">
        <v>303</v>
      </c>
      <c r="BM853" s="239" t="s">
        <v>1113</v>
      </c>
    </row>
    <row r="854" s="14" customFormat="1">
      <c r="A854" s="14"/>
      <c r="B854" s="252"/>
      <c r="C854" s="253"/>
      <c r="D854" s="243" t="s">
        <v>176</v>
      </c>
      <c r="E854" s="254" t="s">
        <v>1</v>
      </c>
      <c r="F854" s="255" t="s">
        <v>968</v>
      </c>
      <c r="G854" s="253"/>
      <c r="H854" s="256">
        <v>422.59399999999999</v>
      </c>
      <c r="I854" s="257"/>
      <c r="J854" s="253"/>
      <c r="K854" s="253"/>
      <c r="L854" s="258"/>
      <c r="M854" s="259"/>
      <c r="N854" s="260"/>
      <c r="O854" s="260"/>
      <c r="P854" s="260"/>
      <c r="Q854" s="260"/>
      <c r="R854" s="260"/>
      <c r="S854" s="260"/>
      <c r="T854" s="261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2" t="s">
        <v>176</v>
      </c>
      <c r="AU854" s="262" t="s">
        <v>92</v>
      </c>
      <c r="AV854" s="14" t="s">
        <v>92</v>
      </c>
      <c r="AW854" s="14" t="s">
        <v>36</v>
      </c>
      <c r="AX854" s="14" t="s">
        <v>83</v>
      </c>
      <c r="AY854" s="262" t="s">
        <v>266</v>
      </c>
    </row>
    <row r="855" s="15" customFormat="1">
      <c r="A855" s="15"/>
      <c r="B855" s="263"/>
      <c r="C855" s="264"/>
      <c r="D855" s="243" t="s">
        <v>176</v>
      </c>
      <c r="E855" s="265" t="s">
        <v>1</v>
      </c>
      <c r="F855" s="266" t="s">
        <v>276</v>
      </c>
      <c r="G855" s="264"/>
      <c r="H855" s="267">
        <v>422.59399999999999</v>
      </c>
      <c r="I855" s="268"/>
      <c r="J855" s="264"/>
      <c r="K855" s="264"/>
      <c r="L855" s="269"/>
      <c r="M855" s="270"/>
      <c r="N855" s="271"/>
      <c r="O855" s="271"/>
      <c r="P855" s="271"/>
      <c r="Q855" s="271"/>
      <c r="R855" s="271"/>
      <c r="S855" s="271"/>
      <c r="T855" s="272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T855" s="273" t="s">
        <v>176</v>
      </c>
      <c r="AU855" s="273" t="s">
        <v>92</v>
      </c>
      <c r="AV855" s="15" t="s">
        <v>114</v>
      </c>
      <c r="AW855" s="15" t="s">
        <v>36</v>
      </c>
      <c r="AX855" s="15" t="s">
        <v>90</v>
      </c>
      <c r="AY855" s="273" t="s">
        <v>266</v>
      </c>
    </row>
    <row r="856" s="2" customFormat="1" ht="24.15" customHeight="1">
      <c r="A856" s="39"/>
      <c r="B856" s="40"/>
      <c r="C856" s="292" t="s">
        <v>1114</v>
      </c>
      <c r="D856" s="292" t="s">
        <v>580</v>
      </c>
      <c r="E856" s="293" t="s">
        <v>1115</v>
      </c>
      <c r="F856" s="294" t="s">
        <v>1116</v>
      </c>
      <c r="G856" s="295" t="s">
        <v>271</v>
      </c>
      <c r="H856" s="296">
        <v>422.59399999999999</v>
      </c>
      <c r="I856" s="297"/>
      <c r="J856" s="298">
        <f>ROUND(I856*H856,2)</f>
        <v>0</v>
      </c>
      <c r="K856" s="294" t="s">
        <v>272</v>
      </c>
      <c r="L856" s="299"/>
      <c r="M856" s="300" t="s">
        <v>1</v>
      </c>
      <c r="N856" s="301" t="s">
        <v>48</v>
      </c>
      <c r="O856" s="92"/>
      <c r="P856" s="237">
        <f>O856*H856</f>
        <v>0</v>
      </c>
      <c r="Q856" s="237">
        <v>0</v>
      </c>
      <c r="R856" s="237">
        <f>Q856*H856</f>
        <v>0</v>
      </c>
      <c r="S856" s="237">
        <v>0</v>
      </c>
      <c r="T856" s="238">
        <f>S856*H856</f>
        <v>0</v>
      </c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R856" s="239" t="s">
        <v>335</v>
      </c>
      <c r="AT856" s="239" t="s">
        <v>580</v>
      </c>
      <c r="AU856" s="239" t="s">
        <v>92</v>
      </c>
      <c r="AY856" s="18" t="s">
        <v>266</v>
      </c>
      <c r="BE856" s="240">
        <f>IF(N856="základní",J856,0)</f>
        <v>0</v>
      </c>
      <c r="BF856" s="240">
        <f>IF(N856="snížená",J856,0)</f>
        <v>0</v>
      </c>
      <c r="BG856" s="240">
        <f>IF(N856="zákl. přenesená",J856,0)</f>
        <v>0</v>
      </c>
      <c r="BH856" s="240">
        <f>IF(N856="sníž. přenesená",J856,0)</f>
        <v>0</v>
      </c>
      <c r="BI856" s="240">
        <f>IF(N856="nulová",J856,0)</f>
        <v>0</v>
      </c>
      <c r="BJ856" s="18" t="s">
        <v>90</v>
      </c>
      <c r="BK856" s="240">
        <f>ROUND(I856*H856,2)</f>
        <v>0</v>
      </c>
      <c r="BL856" s="18" t="s">
        <v>303</v>
      </c>
      <c r="BM856" s="239" t="s">
        <v>1117</v>
      </c>
    </row>
    <row r="857" s="14" customFormat="1">
      <c r="A857" s="14"/>
      <c r="B857" s="252"/>
      <c r="C857" s="253"/>
      <c r="D857" s="243" t="s">
        <v>176</v>
      </c>
      <c r="E857" s="254" t="s">
        <v>1</v>
      </c>
      <c r="F857" s="255" t="s">
        <v>968</v>
      </c>
      <c r="G857" s="253"/>
      <c r="H857" s="256">
        <v>422.59399999999999</v>
      </c>
      <c r="I857" s="257"/>
      <c r="J857" s="253"/>
      <c r="K857" s="253"/>
      <c r="L857" s="258"/>
      <c r="M857" s="259"/>
      <c r="N857" s="260"/>
      <c r="O857" s="260"/>
      <c r="P857" s="260"/>
      <c r="Q857" s="260"/>
      <c r="R857" s="260"/>
      <c r="S857" s="260"/>
      <c r="T857" s="261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62" t="s">
        <v>176</v>
      </c>
      <c r="AU857" s="262" t="s">
        <v>92</v>
      </c>
      <c r="AV857" s="14" t="s">
        <v>92</v>
      </c>
      <c r="AW857" s="14" t="s">
        <v>36</v>
      </c>
      <c r="AX857" s="14" t="s">
        <v>83</v>
      </c>
      <c r="AY857" s="262" t="s">
        <v>266</v>
      </c>
    </row>
    <row r="858" s="15" customFormat="1">
      <c r="A858" s="15"/>
      <c r="B858" s="263"/>
      <c r="C858" s="264"/>
      <c r="D858" s="243" t="s">
        <v>176</v>
      </c>
      <c r="E858" s="265" t="s">
        <v>1</v>
      </c>
      <c r="F858" s="266" t="s">
        <v>276</v>
      </c>
      <c r="G858" s="264"/>
      <c r="H858" s="267">
        <v>422.59399999999999</v>
      </c>
      <c r="I858" s="268"/>
      <c r="J858" s="264"/>
      <c r="K858" s="264"/>
      <c r="L858" s="269"/>
      <c r="M858" s="270"/>
      <c r="N858" s="271"/>
      <c r="O858" s="271"/>
      <c r="P858" s="271"/>
      <c r="Q858" s="271"/>
      <c r="R858" s="271"/>
      <c r="S858" s="271"/>
      <c r="T858" s="272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73" t="s">
        <v>176</v>
      </c>
      <c r="AU858" s="273" t="s">
        <v>92</v>
      </c>
      <c r="AV858" s="15" t="s">
        <v>114</v>
      </c>
      <c r="AW858" s="15" t="s">
        <v>36</v>
      </c>
      <c r="AX858" s="15" t="s">
        <v>90</v>
      </c>
      <c r="AY858" s="273" t="s">
        <v>266</v>
      </c>
    </row>
    <row r="859" s="2" customFormat="1" ht="37.8" customHeight="1">
      <c r="A859" s="39"/>
      <c r="B859" s="40"/>
      <c r="C859" s="228" t="s">
        <v>782</v>
      </c>
      <c r="D859" s="228" t="s">
        <v>268</v>
      </c>
      <c r="E859" s="229" t="s">
        <v>1118</v>
      </c>
      <c r="F859" s="230" t="s">
        <v>1119</v>
      </c>
      <c r="G859" s="231" t="s">
        <v>380</v>
      </c>
      <c r="H859" s="274"/>
      <c r="I859" s="233"/>
      <c r="J859" s="234">
        <f>ROUND(I859*H859,2)</f>
        <v>0</v>
      </c>
      <c r="K859" s="230" t="s">
        <v>272</v>
      </c>
      <c r="L859" s="45"/>
      <c r="M859" s="235" t="s">
        <v>1</v>
      </c>
      <c r="N859" s="236" t="s">
        <v>48</v>
      </c>
      <c r="O859" s="92"/>
      <c r="P859" s="237">
        <f>O859*H859</f>
        <v>0</v>
      </c>
      <c r="Q859" s="237">
        <v>0</v>
      </c>
      <c r="R859" s="237">
        <f>Q859*H859</f>
        <v>0</v>
      </c>
      <c r="S859" s="237">
        <v>0</v>
      </c>
      <c r="T859" s="238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9" t="s">
        <v>303</v>
      </c>
      <c r="AT859" s="239" t="s">
        <v>268</v>
      </c>
      <c r="AU859" s="239" t="s">
        <v>92</v>
      </c>
      <c r="AY859" s="18" t="s">
        <v>266</v>
      </c>
      <c r="BE859" s="240">
        <f>IF(N859="základní",J859,0)</f>
        <v>0</v>
      </c>
      <c r="BF859" s="240">
        <f>IF(N859="snížená",J859,0)</f>
        <v>0</v>
      </c>
      <c r="BG859" s="240">
        <f>IF(N859="zákl. přenesená",J859,0)</f>
        <v>0</v>
      </c>
      <c r="BH859" s="240">
        <f>IF(N859="sníž. přenesená",J859,0)</f>
        <v>0</v>
      </c>
      <c r="BI859" s="240">
        <f>IF(N859="nulová",J859,0)</f>
        <v>0</v>
      </c>
      <c r="BJ859" s="18" t="s">
        <v>90</v>
      </c>
      <c r="BK859" s="240">
        <f>ROUND(I859*H859,2)</f>
        <v>0</v>
      </c>
      <c r="BL859" s="18" t="s">
        <v>303</v>
      </c>
      <c r="BM859" s="239" t="s">
        <v>1120</v>
      </c>
    </row>
    <row r="860" s="12" customFormat="1" ht="22.8" customHeight="1">
      <c r="A860" s="12"/>
      <c r="B860" s="212"/>
      <c r="C860" s="213"/>
      <c r="D860" s="214" t="s">
        <v>82</v>
      </c>
      <c r="E860" s="226" t="s">
        <v>1121</v>
      </c>
      <c r="F860" s="226" t="s">
        <v>1122</v>
      </c>
      <c r="G860" s="213"/>
      <c r="H860" s="213"/>
      <c r="I860" s="216"/>
      <c r="J860" s="227">
        <f>BK860</f>
        <v>0</v>
      </c>
      <c r="K860" s="213"/>
      <c r="L860" s="218"/>
      <c r="M860" s="219"/>
      <c r="N860" s="220"/>
      <c r="O860" s="220"/>
      <c r="P860" s="221">
        <f>SUM(P861:P869)</f>
        <v>0</v>
      </c>
      <c r="Q860" s="220"/>
      <c r="R860" s="221">
        <f>SUM(R861:R869)</f>
        <v>0</v>
      </c>
      <c r="S860" s="220"/>
      <c r="T860" s="222">
        <f>SUM(T861:T869)</f>
        <v>0</v>
      </c>
      <c r="U860" s="12"/>
      <c r="V860" s="12"/>
      <c r="W860" s="12"/>
      <c r="X860" s="12"/>
      <c r="Y860" s="12"/>
      <c r="Z860" s="12"/>
      <c r="AA860" s="12"/>
      <c r="AB860" s="12"/>
      <c r="AC860" s="12"/>
      <c r="AD860" s="12"/>
      <c r="AE860" s="12"/>
      <c r="AR860" s="223" t="s">
        <v>92</v>
      </c>
      <c r="AT860" s="224" t="s">
        <v>82</v>
      </c>
      <c r="AU860" s="224" t="s">
        <v>90</v>
      </c>
      <c r="AY860" s="223" t="s">
        <v>266</v>
      </c>
      <c r="BK860" s="225">
        <f>SUM(BK861:BK869)</f>
        <v>0</v>
      </c>
    </row>
    <row r="861" s="2" customFormat="1" ht="37.8" customHeight="1">
      <c r="A861" s="39"/>
      <c r="B861" s="40"/>
      <c r="C861" s="228" t="s">
        <v>1123</v>
      </c>
      <c r="D861" s="228" t="s">
        <v>268</v>
      </c>
      <c r="E861" s="229" t="s">
        <v>1124</v>
      </c>
      <c r="F861" s="230" t="s">
        <v>1125</v>
      </c>
      <c r="G861" s="231" t="s">
        <v>279</v>
      </c>
      <c r="H861" s="232">
        <v>3</v>
      </c>
      <c r="I861" s="233"/>
      <c r="J861" s="234">
        <f>ROUND(I861*H861,2)</f>
        <v>0</v>
      </c>
      <c r="K861" s="230" t="s">
        <v>272</v>
      </c>
      <c r="L861" s="45"/>
      <c r="M861" s="235" t="s">
        <v>1</v>
      </c>
      <c r="N861" s="236" t="s">
        <v>48</v>
      </c>
      <c r="O861" s="92"/>
      <c r="P861" s="237">
        <f>O861*H861</f>
        <v>0</v>
      </c>
      <c r="Q861" s="237">
        <v>0</v>
      </c>
      <c r="R861" s="237">
        <f>Q861*H861</f>
        <v>0</v>
      </c>
      <c r="S861" s="237">
        <v>0</v>
      </c>
      <c r="T861" s="238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9" t="s">
        <v>303</v>
      </c>
      <c r="AT861" s="239" t="s">
        <v>268</v>
      </c>
      <c r="AU861" s="239" t="s">
        <v>92</v>
      </c>
      <c r="AY861" s="18" t="s">
        <v>266</v>
      </c>
      <c r="BE861" s="240">
        <f>IF(N861="základní",J861,0)</f>
        <v>0</v>
      </c>
      <c r="BF861" s="240">
        <f>IF(N861="snížená",J861,0)</f>
        <v>0</v>
      </c>
      <c r="BG861" s="240">
        <f>IF(N861="zákl. přenesená",J861,0)</f>
        <v>0</v>
      </c>
      <c r="BH861" s="240">
        <f>IF(N861="sníž. přenesená",J861,0)</f>
        <v>0</v>
      </c>
      <c r="BI861" s="240">
        <f>IF(N861="nulová",J861,0)</f>
        <v>0</v>
      </c>
      <c r="BJ861" s="18" t="s">
        <v>90</v>
      </c>
      <c r="BK861" s="240">
        <f>ROUND(I861*H861,2)</f>
        <v>0</v>
      </c>
      <c r="BL861" s="18" t="s">
        <v>303</v>
      </c>
      <c r="BM861" s="239" t="s">
        <v>1126</v>
      </c>
    </row>
    <row r="862" s="13" customFormat="1">
      <c r="A862" s="13"/>
      <c r="B862" s="241"/>
      <c r="C862" s="242"/>
      <c r="D862" s="243" t="s">
        <v>176</v>
      </c>
      <c r="E862" s="244" t="s">
        <v>1</v>
      </c>
      <c r="F862" s="245" t="s">
        <v>506</v>
      </c>
      <c r="G862" s="242"/>
      <c r="H862" s="244" t="s">
        <v>1</v>
      </c>
      <c r="I862" s="246"/>
      <c r="J862" s="242"/>
      <c r="K862" s="242"/>
      <c r="L862" s="247"/>
      <c r="M862" s="248"/>
      <c r="N862" s="249"/>
      <c r="O862" s="249"/>
      <c r="P862" s="249"/>
      <c r="Q862" s="249"/>
      <c r="R862" s="249"/>
      <c r="S862" s="249"/>
      <c r="T862" s="25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1" t="s">
        <v>176</v>
      </c>
      <c r="AU862" s="251" t="s">
        <v>92</v>
      </c>
      <c r="AV862" s="13" t="s">
        <v>90</v>
      </c>
      <c r="AW862" s="13" t="s">
        <v>36</v>
      </c>
      <c r="AX862" s="13" t="s">
        <v>83</v>
      </c>
      <c r="AY862" s="251" t="s">
        <v>266</v>
      </c>
    </row>
    <row r="863" s="14" customFormat="1">
      <c r="A863" s="14"/>
      <c r="B863" s="252"/>
      <c r="C863" s="253"/>
      <c r="D863" s="243" t="s">
        <v>176</v>
      </c>
      <c r="E863" s="254" t="s">
        <v>1</v>
      </c>
      <c r="F863" s="255" t="s">
        <v>1127</v>
      </c>
      <c r="G863" s="253"/>
      <c r="H863" s="256">
        <v>1</v>
      </c>
      <c r="I863" s="257"/>
      <c r="J863" s="253"/>
      <c r="K863" s="253"/>
      <c r="L863" s="258"/>
      <c r="M863" s="259"/>
      <c r="N863" s="260"/>
      <c r="O863" s="260"/>
      <c r="P863" s="260"/>
      <c r="Q863" s="260"/>
      <c r="R863" s="260"/>
      <c r="S863" s="260"/>
      <c r="T863" s="261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62" t="s">
        <v>176</v>
      </c>
      <c r="AU863" s="262" t="s">
        <v>92</v>
      </c>
      <c r="AV863" s="14" t="s">
        <v>92</v>
      </c>
      <c r="AW863" s="14" t="s">
        <v>36</v>
      </c>
      <c r="AX863" s="14" t="s">
        <v>83</v>
      </c>
      <c r="AY863" s="262" t="s">
        <v>266</v>
      </c>
    </row>
    <row r="864" s="13" customFormat="1">
      <c r="A864" s="13"/>
      <c r="B864" s="241"/>
      <c r="C864" s="242"/>
      <c r="D864" s="243" t="s">
        <v>176</v>
      </c>
      <c r="E864" s="244" t="s">
        <v>1</v>
      </c>
      <c r="F864" s="245" t="s">
        <v>525</v>
      </c>
      <c r="G864" s="242"/>
      <c r="H864" s="244" t="s">
        <v>1</v>
      </c>
      <c r="I864" s="246"/>
      <c r="J864" s="242"/>
      <c r="K864" s="242"/>
      <c r="L864" s="247"/>
      <c r="M864" s="248"/>
      <c r="N864" s="249"/>
      <c r="O864" s="249"/>
      <c r="P864" s="249"/>
      <c r="Q864" s="249"/>
      <c r="R864" s="249"/>
      <c r="S864" s="249"/>
      <c r="T864" s="250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51" t="s">
        <v>176</v>
      </c>
      <c r="AU864" s="251" t="s">
        <v>92</v>
      </c>
      <c r="AV864" s="13" t="s">
        <v>90</v>
      </c>
      <c r="AW864" s="13" t="s">
        <v>36</v>
      </c>
      <c r="AX864" s="13" t="s">
        <v>83</v>
      </c>
      <c r="AY864" s="251" t="s">
        <v>266</v>
      </c>
    </row>
    <row r="865" s="14" customFormat="1">
      <c r="A865" s="14"/>
      <c r="B865" s="252"/>
      <c r="C865" s="253"/>
      <c r="D865" s="243" t="s">
        <v>176</v>
      </c>
      <c r="E865" s="254" t="s">
        <v>1</v>
      </c>
      <c r="F865" s="255" t="s">
        <v>1128</v>
      </c>
      <c r="G865" s="253"/>
      <c r="H865" s="256">
        <v>1</v>
      </c>
      <c r="I865" s="257"/>
      <c r="J865" s="253"/>
      <c r="K865" s="253"/>
      <c r="L865" s="258"/>
      <c r="M865" s="259"/>
      <c r="N865" s="260"/>
      <c r="O865" s="260"/>
      <c r="P865" s="260"/>
      <c r="Q865" s="260"/>
      <c r="R865" s="260"/>
      <c r="S865" s="260"/>
      <c r="T865" s="261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62" t="s">
        <v>176</v>
      </c>
      <c r="AU865" s="262" t="s">
        <v>92</v>
      </c>
      <c r="AV865" s="14" t="s">
        <v>92</v>
      </c>
      <c r="AW865" s="14" t="s">
        <v>36</v>
      </c>
      <c r="AX865" s="14" t="s">
        <v>83</v>
      </c>
      <c r="AY865" s="262" t="s">
        <v>266</v>
      </c>
    </row>
    <row r="866" s="14" customFormat="1">
      <c r="A866" s="14"/>
      <c r="B866" s="252"/>
      <c r="C866" s="253"/>
      <c r="D866" s="243" t="s">
        <v>176</v>
      </c>
      <c r="E866" s="254" t="s">
        <v>1</v>
      </c>
      <c r="F866" s="255" t="s">
        <v>1129</v>
      </c>
      <c r="G866" s="253"/>
      <c r="H866" s="256">
        <v>1</v>
      </c>
      <c r="I866" s="257"/>
      <c r="J866" s="253"/>
      <c r="K866" s="253"/>
      <c r="L866" s="258"/>
      <c r="M866" s="259"/>
      <c r="N866" s="260"/>
      <c r="O866" s="260"/>
      <c r="P866" s="260"/>
      <c r="Q866" s="260"/>
      <c r="R866" s="260"/>
      <c r="S866" s="260"/>
      <c r="T866" s="261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62" t="s">
        <v>176</v>
      </c>
      <c r="AU866" s="262" t="s">
        <v>92</v>
      </c>
      <c r="AV866" s="14" t="s">
        <v>92</v>
      </c>
      <c r="AW866" s="14" t="s">
        <v>36</v>
      </c>
      <c r="AX866" s="14" t="s">
        <v>83</v>
      </c>
      <c r="AY866" s="262" t="s">
        <v>266</v>
      </c>
    </row>
    <row r="867" s="15" customFormat="1">
      <c r="A867" s="15"/>
      <c r="B867" s="263"/>
      <c r="C867" s="264"/>
      <c r="D867" s="243" t="s">
        <v>176</v>
      </c>
      <c r="E867" s="265" t="s">
        <v>1</v>
      </c>
      <c r="F867" s="266" t="s">
        <v>276</v>
      </c>
      <c r="G867" s="264"/>
      <c r="H867" s="267">
        <v>3</v>
      </c>
      <c r="I867" s="268"/>
      <c r="J867" s="264"/>
      <c r="K867" s="264"/>
      <c r="L867" s="269"/>
      <c r="M867" s="270"/>
      <c r="N867" s="271"/>
      <c r="O867" s="271"/>
      <c r="P867" s="271"/>
      <c r="Q867" s="271"/>
      <c r="R867" s="271"/>
      <c r="S867" s="271"/>
      <c r="T867" s="272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T867" s="273" t="s">
        <v>176</v>
      </c>
      <c r="AU867" s="273" t="s">
        <v>92</v>
      </c>
      <c r="AV867" s="15" t="s">
        <v>114</v>
      </c>
      <c r="AW867" s="15" t="s">
        <v>36</v>
      </c>
      <c r="AX867" s="15" t="s">
        <v>90</v>
      </c>
      <c r="AY867" s="273" t="s">
        <v>266</v>
      </c>
    </row>
    <row r="868" s="2" customFormat="1" ht="24.15" customHeight="1">
      <c r="A868" s="39"/>
      <c r="B868" s="40"/>
      <c r="C868" s="228" t="s">
        <v>786</v>
      </c>
      <c r="D868" s="228" t="s">
        <v>268</v>
      </c>
      <c r="E868" s="229" t="s">
        <v>1130</v>
      </c>
      <c r="F868" s="230" t="s">
        <v>1131</v>
      </c>
      <c r="G868" s="231" t="s">
        <v>279</v>
      </c>
      <c r="H868" s="232">
        <v>4</v>
      </c>
      <c r="I868" s="233"/>
      <c r="J868" s="234">
        <f>ROUND(I868*H868,2)</f>
        <v>0</v>
      </c>
      <c r="K868" s="230" t="s">
        <v>272</v>
      </c>
      <c r="L868" s="45"/>
      <c r="M868" s="235" t="s">
        <v>1</v>
      </c>
      <c r="N868" s="236" t="s">
        <v>48</v>
      </c>
      <c r="O868" s="92"/>
      <c r="P868" s="237">
        <f>O868*H868</f>
        <v>0</v>
      </c>
      <c r="Q868" s="237">
        <v>0</v>
      </c>
      <c r="R868" s="237">
        <f>Q868*H868</f>
        <v>0</v>
      </c>
      <c r="S868" s="237">
        <v>0</v>
      </c>
      <c r="T868" s="238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9" t="s">
        <v>303</v>
      </c>
      <c r="AT868" s="239" t="s">
        <v>268</v>
      </c>
      <c r="AU868" s="239" t="s">
        <v>92</v>
      </c>
      <c r="AY868" s="18" t="s">
        <v>266</v>
      </c>
      <c r="BE868" s="240">
        <f>IF(N868="základní",J868,0)</f>
        <v>0</v>
      </c>
      <c r="BF868" s="240">
        <f>IF(N868="snížená",J868,0)</f>
        <v>0</v>
      </c>
      <c r="BG868" s="240">
        <f>IF(N868="zákl. přenesená",J868,0)</f>
        <v>0</v>
      </c>
      <c r="BH868" s="240">
        <f>IF(N868="sníž. přenesená",J868,0)</f>
        <v>0</v>
      </c>
      <c r="BI868" s="240">
        <f>IF(N868="nulová",J868,0)</f>
        <v>0</v>
      </c>
      <c r="BJ868" s="18" t="s">
        <v>90</v>
      </c>
      <c r="BK868" s="240">
        <f>ROUND(I868*H868,2)</f>
        <v>0</v>
      </c>
      <c r="BL868" s="18" t="s">
        <v>303</v>
      </c>
      <c r="BM868" s="239" t="s">
        <v>1132</v>
      </c>
    </row>
    <row r="869" s="2" customFormat="1" ht="37.8" customHeight="1">
      <c r="A869" s="39"/>
      <c r="B869" s="40"/>
      <c r="C869" s="228" t="s">
        <v>1133</v>
      </c>
      <c r="D869" s="228" t="s">
        <v>268</v>
      </c>
      <c r="E869" s="229" t="s">
        <v>1134</v>
      </c>
      <c r="F869" s="230" t="s">
        <v>1135</v>
      </c>
      <c r="G869" s="231" t="s">
        <v>380</v>
      </c>
      <c r="H869" s="274"/>
      <c r="I869" s="233"/>
      <c r="J869" s="234">
        <f>ROUND(I869*H869,2)</f>
        <v>0</v>
      </c>
      <c r="K869" s="230" t="s">
        <v>272</v>
      </c>
      <c r="L869" s="45"/>
      <c r="M869" s="235" t="s">
        <v>1</v>
      </c>
      <c r="N869" s="236" t="s">
        <v>48</v>
      </c>
      <c r="O869" s="92"/>
      <c r="P869" s="237">
        <f>O869*H869</f>
        <v>0</v>
      </c>
      <c r="Q869" s="237">
        <v>0</v>
      </c>
      <c r="R869" s="237">
        <f>Q869*H869</f>
        <v>0</v>
      </c>
      <c r="S869" s="237">
        <v>0</v>
      </c>
      <c r="T869" s="238">
        <f>S869*H869</f>
        <v>0</v>
      </c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R869" s="239" t="s">
        <v>303</v>
      </c>
      <c r="AT869" s="239" t="s">
        <v>268</v>
      </c>
      <c r="AU869" s="239" t="s">
        <v>92</v>
      </c>
      <c r="AY869" s="18" t="s">
        <v>266</v>
      </c>
      <c r="BE869" s="240">
        <f>IF(N869="základní",J869,0)</f>
        <v>0</v>
      </c>
      <c r="BF869" s="240">
        <f>IF(N869="snížená",J869,0)</f>
        <v>0</v>
      </c>
      <c r="BG869" s="240">
        <f>IF(N869="zákl. přenesená",J869,0)</f>
        <v>0</v>
      </c>
      <c r="BH869" s="240">
        <f>IF(N869="sníž. přenesená",J869,0)</f>
        <v>0</v>
      </c>
      <c r="BI869" s="240">
        <f>IF(N869="nulová",J869,0)</f>
        <v>0</v>
      </c>
      <c r="BJ869" s="18" t="s">
        <v>90</v>
      </c>
      <c r="BK869" s="240">
        <f>ROUND(I869*H869,2)</f>
        <v>0</v>
      </c>
      <c r="BL869" s="18" t="s">
        <v>303</v>
      </c>
      <c r="BM869" s="239" t="s">
        <v>1136</v>
      </c>
    </row>
    <row r="870" s="12" customFormat="1" ht="22.8" customHeight="1">
      <c r="A870" s="12"/>
      <c r="B870" s="212"/>
      <c r="C870" s="213"/>
      <c r="D870" s="214" t="s">
        <v>82</v>
      </c>
      <c r="E870" s="226" t="s">
        <v>1137</v>
      </c>
      <c r="F870" s="226" t="s">
        <v>1138</v>
      </c>
      <c r="G870" s="213"/>
      <c r="H870" s="213"/>
      <c r="I870" s="216"/>
      <c r="J870" s="227">
        <f>BK870</f>
        <v>0</v>
      </c>
      <c r="K870" s="213"/>
      <c r="L870" s="218"/>
      <c r="M870" s="219"/>
      <c r="N870" s="220"/>
      <c r="O870" s="220"/>
      <c r="P870" s="221">
        <f>SUM(P871:P872)</f>
        <v>0</v>
      </c>
      <c r="Q870" s="220"/>
      <c r="R870" s="221">
        <f>SUM(R871:R872)</f>
        <v>0</v>
      </c>
      <c r="S870" s="220"/>
      <c r="T870" s="222">
        <f>SUM(T871:T872)</f>
        <v>0</v>
      </c>
      <c r="U870" s="12"/>
      <c r="V870" s="12"/>
      <c r="W870" s="12"/>
      <c r="X870" s="12"/>
      <c r="Y870" s="12"/>
      <c r="Z870" s="12"/>
      <c r="AA870" s="12"/>
      <c r="AB870" s="12"/>
      <c r="AC870" s="12"/>
      <c r="AD870" s="12"/>
      <c r="AE870" s="12"/>
      <c r="AR870" s="223" t="s">
        <v>92</v>
      </c>
      <c r="AT870" s="224" t="s">
        <v>82</v>
      </c>
      <c r="AU870" s="224" t="s">
        <v>90</v>
      </c>
      <c r="AY870" s="223" t="s">
        <v>266</v>
      </c>
      <c r="BK870" s="225">
        <f>SUM(BK871:BK872)</f>
        <v>0</v>
      </c>
    </row>
    <row r="871" s="2" customFormat="1" ht="37.8" customHeight="1">
      <c r="A871" s="39"/>
      <c r="B871" s="40"/>
      <c r="C871" s="228" t="s">
        <v>795</v>
      </c>
      <c r="D871" s="228" t="s">
        <v>268</v>
      </c>
      <c r="E871" s="229" t="s">
        <v>1139</v>
      </c>
      <c r="F871" s="230" t="s">
        <v>1140</v>
      </c>
      <c r="G871" s="231" t="s">
        <v>271</v>
      </c>
      <c r="H871" s="232">
        <v>94.329999999999998</v>
      </c>
      <c r="I871" s="233"/>
      <c r="J871" s="234">
        <f>ROUND(I871*H871,2)</f>
        <v>0</v>
      </c>
      <c r="K871" s="230" t="s">
        <v>272</v>
      </c>
      <c r="L871" s="45"/>
      <c r="M871" s="235" t="s">
        <v>1</v>
      </c>
      <c r="N871" s="236" t="s">
        <v>48</v>
      </c>
      <c r="O871" s="92"/>
      <c r="P871" s="237">
        <f>O871*H871</f>
        <v>0</v>
      </c>
      <c r="Q871" s="237">
        <v>0</v>
      </c>
      <c r="R871" s="237">
        <f>Q871*H871</f>
        <v>0</v>
      </c>
      <c r="S871" s="237">
        <v>0</v>
      </c>
      <c r="T871" s="238">
        <f>S871*H871</f>
        <v>0</v>
      </c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R871" s="239" t="s">
        <v>303</v>
      </c>
      <c r="AT871" s="239" t="s">
        <v>268</v>
      </c>
      <c r="AU871" s="239" t="s">
        <v>92</v>
      </c>
      <c r="AY871" s="18" t="s">
        <v>266</v>
      </c>
      <c r="BE871" s="240">
        <f>IF(N871="základní",J871,0)</f>
        <v>0</v>
      </c>
      <c r="BF871" s="240">
        <f>IF(N871="snížená",J871,0)</f>
        <v>0</v>
      </c>
      <c r="BG871" s="240">
        <f>IF(N871="zákl. přenesená",J871,0)</f>
        <v>0</v>
      </c>
      <c r="BH871" s="240">
        <f>IF(N871="sníž. přenesená",J871,0)</f>
        <v>0</v>
      </c>
      <c r="BI871" s="240">
        <f>IF(N871="nulová",J871,0)</f>
        <v>0</v>
      </c>
      <c r="BJ871" s="18" t="s">
        <v>90</v>
      </c>
      <c r="BK871" s="240">
        <f>ROUND(I871*H871,2)</f>
        <v>0</v>
      </c>
      <c r="BL871" s="18" t="s">
        <v>303</v>
      </c>
      <c r="BM871" s="239" t="s">
        <v>1141</v>
      </c>
    </row>
    <row r="872" s="2" customFormat="1" ht="37.8" customHeight="1">
      <c r="A872" s="39"/>
      <c r="B872" s="40"/>
      <c r="C872" s="228" t="s">
        <v>1142</v>
      </c>
      <c r="D872" s="228" t="s">
        <v>268</v>
      </c>
      <c r="E872" s="229" t="s">
        <v>1143</v>
      </c>
      <c r="F872" s="230" t="s">
        <v>1144</v>
      </c>
      <c r="G872" s="231" t="s">
        <v>380</v>
      </c>
      <c r="H872" s="274"/>
      <c r="I872" s="233"/>
      <c r="J872" s="234">
        <f>ROUND(I872*H872,2)</f>
        <v>0</v>
      </c>
      <c r="K872" s="230" t="s">
        <v>272</v>
      </c>
      <c r="L872" s="45"/>
      <c r="M872" s="235" t="s">
        <v>1</v>
      </c>
      <c r="N872" s="236" t="s">
        <v>48</v>
      </c>
      <c r="O872" s="92"/>
      <c r="P872" s="237">
        <f>O872*H872</f>
        <v>0</v>
      </c>
      <c r="Q872" s="237">
        <v>0</v>
      </c>
      <c r="R872" s="237">
        <f>Q872*H872</f>
        <v>0</v>
      </c>
      <c r="S872" s="237">
        <v>0</v>
      </c>
      <c r="T872" s="238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9" t="s">
        <v>303</v>
      </c>
      <c r="AT872" s="239" t="s">
        <v>268</v>
      </c>
      <c r="AU872" s="239" t="s">
        <v>92</v>
      </c>
      <c r="AY872" s="18" t="s">
        <v>266</v>
      </c>
      <c r="BE872" s="240">
        <f>IF(N872="základní",J872,0)</f>
        <v>0</v>
      </c>
      <c r="BF872" s="240">
        <f>IF(N872="snížená",J872,0)</f>
        <v>0</v>
      </c>
      <c r="BG872" s="240">
        <f>IF(N872="zákl. přenesená",J872,0)</f>
        <v>0</v>
      </c>
      <c r="BH872" s="240">
        <f>IF(N872="sníž. přenesená",J872,0)</f>
        <v>0</v>
      </c>
      <c r="BI872" s="240">
        <f>IF(N872="nulová",J872,0)</f>
        <v>0</v>
      </c>
      <c r="BJ872" s="18" t="s">
        <v>90</v>
      </c>
      <c r="BK872" s="240">
        <f>ROUND(I872*H872,2)</f>
        <v>0</v>
      </c>
      <c r="BL872" s="18" t="s">
        <v>303</v>
      </c>
      <c r="BM872" s="239" t="s">
        <v>1145</v>
      </c>
    </row>
    <row r="873" s="12" customFormat="1" ht="22.8" customHeight="1">
      <c r="A873" s="12"/>
      <c r="B873" s="212"/>
      <c r="C873" s="213"/>
      <c r="D873" s="214" t="s">
        <v>82</v>
      </c>
      <c r="E873" s="226" t="s">
        <v>1146</v>
      </c>
      <c r="F873" s="226" t="s">
        <v>1147</v>
      </c>
      <c r="G873" s="213"/>
      <c r="H873" s="213"/>
      <c r="I873" s="216"/>
      <c r="J873" s="227">
        <f>BK873</f>
        <v>0</v>
      </c>
      <c r="K873" s="213"/>
      <c r="L873" s="218"/>
      <c r="M873" s="219"/>
      <c r="N873" s="220"/>
      <c r="O873" s="220"/>
      <c r="P873" s="221">
        <f>SUM(P874:P881)</f>
        <v>0</v>
      </c>
      <c r="Q873" s="220"/>
      <c r="R873" s="221">
        <f>SUM(R874:R881)</f>
        <v>0</v>
      </c>
      <c r="S873" s="220"/>
      <c r="T873" s="222">
        <f>SUM(T874:T881)</f>
        <v>0</v>
      </c>
      <c r="U873" s="12"/>
      <c r="V873" s="12"/>
      <c r="W873" s="12"/>
      <c r="X873" s="12"/>
      <c r="Y873" s="12"/>
      <c r="Z873" s="12"/>
      <c r="AA873" s="12"/>
      <c r="AB873" s="12"/>
      <c r="AC873" s="12"/>
      <c r="AD873" s="12"/>
      <c r="AE873" s="12"/>
      <c r="AR873" s="223" t="s">
        <v>92</v>
      </c>
      <c r="AT873" s="224" t="s">
        <v>82</v>
      </c>
      <c r="AU873" s="224" t="s">
        <v>90</v>
      </c>
      <c r="AY873" s="223" t="s">
        <v>266</v>
      </c>
      <c r="BK873" s="225">
        <f>SUM(BK874:BK881)</f>
        <v>0</v>
      </c>
    </row>
    <row r="874" s="2" customFormat="1" ht="49.05" customHeight="1">
      <c r="A874" s="39"/>
      <c r="B874" s="40"/>
      <c r="C874" s="228" t="s">
        <v>798</v>
      </c>
      <c r="D874" s="228" t="s">
        <v>268</v>
      </c>
      <c r="E874" s="229" t="s">
        <v>1148</v>
      </c>
      <c r="F874" s="230" t="s">
        <v>1149</v>
      </c>
      <c r="G874" s="231" t="s">
        <v>353</v>
      </c>
      <c r="H874" s="232">
        <v>184.66999999999999</v>
      </c>
      <c r="I874" s="233"/>
      <c r="J874" s="234">
        <f>ROUND(I874*H874,2)</f>
        <v>0</v>
      </c>
      <c r="K874" s="230" t="s">
        <v>272</v>
      </c>
      <c r="L874" s="45"/>
      <c r="M874" s="235" t="s">
        <v>1</v>
      </c>
      <c r="N874" s="236" t="s">
        <v>48</v>
      </c>
      <c r="O874" s="92"/>
      <c r="P874" s="237">
        <f>O874*H874</f>
        <v>0</v>
      </c>
      <c r="Q874" s="237">
        <v>0</v>
      </c>
      <c r="R874" s="237">
        <f>Q874*H874</f>
        <v>0</v>
      </c>
      <c r="S874" s="237">
        <v>0</v>
      </c>
      <c r="T874" s="238">
        <f>S874*H874</f>
        <v>0</v>
      </c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R874" s="239" t="s">
        <v>303</v>
      </c>
      <c r="AT874" s="239" t="s">
        <v>268</v>
      </c>
      <c r="AU874" s="239" t="s">
        <v>92</v>
      </c>
      <c r="AY874" s="18" t="s">
        <v>266</v>
      </c>
      <c r="BE874" s="240">
        <f>IF(N874="základní",J874,0)</f>
        <v>0</v>
      </c>
      <c r="BF874" s="240">
        <f>IF(N874="snížená",J874,0)</f>
        <v>0</v>
      </c>
      <c r="BG874" s="240">
        <f>IF(N874="zákl. přenesená",J874,0)</f>
        <v>0</v>
      </c>
      <c r="BH874" s="240">
        <f>IF(N874="sníž. přenesená",J874,0)</f>
        <v>0</v>
      </c>
      <c r="BI874" s="240">
        <f>IF(N874="nulová",J874,0)</f>
        <v>0</v>
      </c>
      <c r="BJ874" s="18" t="s">
        <v>90</v>
      </c>
      <c r="BK874" s="240">
        <f>ROUND(I874*H874,2)</f>
        <v>0</v>
      </c>
      <c r="BL874" s="18" t="s">
        <v>303</v>
      </c>
      <c r="BM874" s="239" t="s">
        <v>1150</v>
      </c>
    </row>
    <row r="875" s="13" customFormat="1">
      <c r="A875" s="13"/>
      <c r="B875" s="241"/>
      <c r="C875" s="242"/>
      <c r="D875" s="243" t="s">
        <v>176</v>
      </c>
      <c r="E875" s="244" t="s">
        <v>1</v>
      </c>
      <c r="F875" s="245" t="s">
        <v>421</v>
      </c>
      <c r="G875" s="242"/>
      <c r="H875" s="244" t="s">
        <v>1</v>
      </c>
      <c r="I875" s="246"/>
      <c r="J875" s="242"/>
      <c r="K875" s="242"/>
      <c r="L875" s="247"/>
      <c r="M875" s="248"/>
      <c r="N875" s="249"/>
      <c r="O875" s="249"/>
      <c r="P875" s="249"/>
      <c r="Q875" s="249"/>
      <c r="R875" s="249"/>
      <c r="S875" s="249"/>
      <c r="T875" s="250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1" t="s">
        <v>176</v>
      </c>
      <c r="AU875" s="251" t="s">
        <v>92</v>
      </c>
      <c r="AV875" s="13" t="s">
        <v>90</v>
      </c>
      <c r="AW875" s="13" t="s">
        <v>36</v>
      </c>
      <c r="AX875" s="13" t="s">
        <v>83</v>
      </c>
      <c r="AY875" s="251" t="s">
        <v>266</v>
      </c>
    </row>
    <row r="876" s="14" customFormat="1">
      <c r="A876" s="14"/>
      <c r="B876" s="252"/>
      <c r="C876" s="253"/>
      <c r="D876" s="243" t="s">
        <v>176</v>
      </c>
      <c r="E876" s="254" t="s">
        <v>1</v>
      </c>
      <c r="F876" s="255" t="s">
        <v>1151</v>
      </c>
      <c r="G876" s="253"/>
      <c r="H876" s="256">
        <v>184.66999999999999</v>
      </c>
      <c r="I876" s="257"/>
      <c r="J876" s="253"/>
      <c r="K876" s="253"/>
      <c r="L876" s="258"/>
      <c r="M876" s="259"/>
      <c r="N876" s="260"/>
      <c r="O876" s="260"/>
      <c r="P876" s="260"/>
      <c r="Q876" s="260"/>
      <c r="R876" s="260"/>
      <c r="S876" s="260"/>
      <c r="T876" s="261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62" t="s">
        <v>176</v>
      </c>
      <c r="AU876" s="262" t="s">
        <v>92</v>
      </c>
      <c r="AV876" s="14" t="s">
        <v>92</v>
      </c>
      <c r="AW876" s="14" t="s">
        <v>36</v>
      </c>
      <c r="AX876" s="14" t="s">
        <v>83</v>
      </c>
      <c r="AY876" s="262" t="s">
        <v>266</v>
      </c>
    </row>
    <row r="877" s="15" customFormat="1">
      <c r="A877" s="15"/>
      <c r="B877" s="263"/>
      <c r="C877" s="264"/>
      <c r="D877" s="243" t="s">
        <v>176</v>
      </c>
      <c r="E877" s="265" t="s">
        <v>1</v>
      </c>
      <c r="F877" s="266" t="s">
        <v>276</v>
      </c>
      <c r="G877" s="264"/>
      <c r="H877" s="267">
        <v>184.66999999999999</v>
      </c>
      <c r="I877" s="268"/>
      <c r="J877" s="264"/>
      <c r="K877" s="264"/>
      <c r="L877" s="269"/>
      <c r="M877" s="270"/>
      <c r="N877" s="271"/>
      <c r="O877" s="271"/>
      <c r="P877" s="271"/>
      <c r="Q877" s="271"/>
      <c r="R877" s="271"/>
      <c r="S877" s="271"/>
      <c r="T877" s="272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73" t="s">
        <v>176</v>
      </c>
      <c r="AU877" s="273" t="s">
        <v>92</v>
      </c>
      <c r="AV877" s="15" t="s">
        <v>114</v>
      </c>
      <c r="AW877" s="15" t="s">
        <v>36</v>
      </c>
      <c r="AX877" s="15" t="s">
        <v>90</v>
      </c>
      <c r="AY877" s="273" t="s">
        <v>266</v>
      </c>
    </row>
    <row r="878" s="2" customFormat="1" ht="16.5" customHeight="1">
      <c r="A878" s="39"/>
      <c r="B878" s="40"/>
      <c r="C878" s="292" t="s">
        <v>1152</v>
      </c>
      <c r="D878" s="292" t="s">
        <v>580</v>
      </c>
      <c r="E878" s="293" t="s">
        <v>1153</v>
      </c>
      <c r="F878" s="294" t="s">
        <v>1154</v>
      </c>
      <c r="G878" s="295" t="s">
        <v>1155</v>
      </c>
      <c r="H878" s="296">
        <v>203.137</v>
      </c>
      <c r="I878" s="297"/>
      <c r="J878" s="298">
        <f>ROUND(I878*H878,2)</f>
        <v>0</v>
      </c>
      <c r="K878" s="294" t="s">
        <v>272</v>
      </c>
      <c r="L878" s="299"/>
      <c r="M878" s="300" t="s">
        <v>1</v>
      </c>
      <c r="N878" s="301" t="s">
        <v>48</v>
      </c>
      <c r="O878" s="92"/>
      <c r="P878" s="237">
        <f>O878*H878</f>
        <v>0</v>
      </c>
      <c r="Q878" s="237">
        <v>0</v>
      </c>
      <c r="R878" s="237">
        <f>Q878*H878</f>
        <v>0</v>
      </c>
      <c r="S878" s="237">
        <v>0</v>
      </c>
      <c r="T878" s="238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9" t="s">
        <v>335</v>
      </c>
      <c r="AT878" s="239" t="s">
        <v>580</v>
      </c>
      <c r="AU878" s="239" t="s">
        <v>92</v>
      </c>
      <c r="AY878" s="18" t="s">
        <v>266</v>
      </c>
      <c r="BE878" s="240">
        <f>IF(N878="základní",J878,0)</f>
        <v>0</v>
      </c>
      <c r="BF878" s="240">
        <f>IF(N878="snížená",J878,0)</f>
        <v>0</v>
      </c>
      <c r="BG878" s="240">
        <f>IF(N878="zákl. přenesená",J878,0)</f>
        <v>0</v>
      </c>
      <c r="BH878" s="240">
        <f>IF(N878="sníž. přenesená",J878,0)</f>
        <v>0</v>
      </c>
      <c r="BI878" s="240">
        <f>IF(N878="nulová",J878,0)</f>
        <v>0</v>
      </c>
      <c r="BJ878" s="18" t="s">
        <v>90</v>
      </c>
      <c r="BK878" s="240">
        <f>ROUND(I878*H878,2)</f>
        <v>0</v>
      </c>
      <c r="BL878" s="18" t="s">
        <v>303</v>
      </c>
      <c r="BM878" s="239" t="s">
        <v>1156</v>
      </c>
    </row>
    <row r="879" s="14" customFormat="1">
      <c r="A879" s="14"/>
      <c r="B879" s="252"/>
      <c r="C879" s="253"/>
      <c r="D879" s="243" t="s">
        <v>176</v>
      </c>
      <c r="E879" s="254" t="s">
        <v>1</v>
      </c>
      <c r="F879" s="255" t="s">
        <v>1157</v>
      </c>
      <c r="G879" s="253"/>
      <c r="H879" s="256">
        <v>203.137</v>
      </c>
      <c r="I879" s="257"/>
      <c r="J879" s="253"/>
      <c r="K879" s="253"/>
      <c r="L879" s="258"/>
      <c r="M879" s="259"/>
      <c r="N879" s="260"/>
      <c r="O879" s="260"/>
      <c r="P879" s="260"/>
      <c r="Q879" s="260"/>
      <c r="R879" s="260"/>
      <c r="S879" s="260"/>
      <c r="T879" s="261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2" t="s">
        <v>176</v>
      </c>
      <c r="AU879" s="262" t="s">
        <v>92</v>
      </c>
      <c r="AV879" s="14" t="s">
        <v>92</v>
      </c>
      <c r="AW879" s="14" t="s">
        <v>36</v>
      </c>
      <c r="AX879" s="14" t="s">
        <v>83</v>
      </c>
      <c r="AY879" s="262" t="s">
        <v>266</v>
      </c>
    </row>
    <row r="880" s="15" customFormat="1">
      <c r="A880" s="15"/>
      <c r="B880" s="263"/>
      <c r="C880" s="264"/>
      <c r="D880" s="243" t="s">
        <v>176</v>
      </c>
      <c r="E880" s="265" t="s">
        <v>1</v>
      </c>
      <c r="F880" s="266" t="s">
        <v>276</v>
      </c>
      <c r="G880" s="264"/>
      <c r="H880" s="267">
        <v>203.137</v>
      </c>
      <c r="I880" s="268"/>
      <c r="J880" s="264"/>
      <c r="K880" s="264"/>
      <c r="L880" s="269"/>
      <c r="M880" s="270"/>
      <c r="N880" s="271"/>
      <c r="O880" s="271"/>
      <c r="P880" s="271"/>
      <c r="Q880" s="271"/>
      <c r="R880" s="271"/>
      <c r="S880" s="271"/>
      <c r="T880" s="272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73" t="s">
        <v>176</v>
      </c>
      <c r="AU880" s="273" t="s">
        <v>92</v>
      </c>
      <c r="AV880" s="15" t="s">
        <v>114</v>
      </c>
      <c r="AW880" s="15" t="s">
        <v>36</v>
      </c>
      <c r="AX880" s="15" t="s">
        <v>90</v>
      </c>
      <c r="AY880" s="273" t="s">
        <v>266</v>
      </c>
    </row>
    <row r="881" s="2" customFormat="1" ht="37.8" customHeight="1">
      <c r="A881" s="39"/>
      <c r="B881" s="40"/>
      <c r="C881" s="228" t="s">
        <v>802</v>
      </c>
      <c r="D881" s="228" t="s">
        <v>268</v>
      </c>
      <c r="E881" s="229" t="s">
        <v>1158</v>
      </c>
      <c r="F881" s="230" t="s">
        <v>1159</v>
      </c>
      <c r="G881" s="231" t="s">
        <v>380</v>
      </c>
      <c r="H881" s="274"/>
      <c r="I881" s="233"/>
      <c r="J881" s="234">
        <f>ROUND(I881*H881,2)</f>
        <v>0</v>
      </c>
      <c r="K881" s="230" t="s">
        <v>272</v>
      </c>
      <c r="L881" s="45"/>
      <c r="M881" s="235" t="s">
        <v>1</v>
      </c>
      <c r="N881" s="236" t="s">
        <v>48</v>
      </c>
      <c r="O881" s="92"/>
      <c r="P881" s="237">
        <f>O881*H881</f>
        <v>0</v>
      </c>
      <c r="Q881" s="237">
        <v>0</v>
      </c>
      <c r="R881" s="237">
        <f>Q881*H881</f>
        <v>0</v>
      </c>
      <c r="S881" s="237">
        <v>0</v>
      </c>
      <c r="T881" s="238">
        <f>S881*H881</f>
        <v>0</v>
      </c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R881" s="239" t="s">
        <v>303</v>
      </c>
      <c r="AT881" s="239" t="s">
        <v>268</v>
      </c>
      <c r="AU881" s="239" t="s">
        <v>92</v>
      </c>
      <c r="AY881" s="18" t="s">
        <v>266</v>
      </c>
      <c r="BE881" s="240">
        <f>IF(N881="základní",J881,0)</f>
        <v>0</v>
      </c>
      <c r="BF881" s="240">
        <f>IF(N881="snížená",J881,0)</f>
        <v>0</v>
      </c>
      <c r="BG881" s="240">
        <f>IF(N881="zákl. přenesená",J881,0)</f>
        <v>0</v>
      </c>
      <c r="BH881" s="240">
        <f>IF(N881="sníž. přenesená",J881,0)</f>
        <v>0</v>
      </c>
      <c r="BI881" s="240">
        <f>IF(N881="nulová",J881,0)</f>
        <v>0</v>
      </c>
      <c r="BJ881" s="18" t="s">
        <v>90</v>
      </c>
      <c r="BK881" s="240">
        <f>ROUND(I881*H881,2)</f>
        <v>0</v>
      </c>
      <c r="BL881" s="18" t="s">
        <v>303</v>
      </c>
      <c r="BM881" s="239" t="s">
        <v>1160</v>
      </c>
    </row>
    <row r="882" s="12" customFormat="1" ht="22.8" customHeight="1">
      <c r="A882" s="12"/>
      <c r="B882" s="212"/>
      <c r="C882" s="213"/>
      <c r="D882" s="214" t="s">
        <v>82</v>
      </c>
      <c r="E882" s="226" t="s">
        <v>1161</v>
      </c>
      <c r="F882" s="226" t="s">
        <v>1162</v>
      </c>
      <c r="G882" s="213"/>
      <c r="H882" s="213"/>
      <c r="I882" s="216"/>
      <c r="J882" s="227">
        <f>BK882</f>
        <v>0</v>
      </c>
      <c r="K882" s="213"/>
      <c r="L882" s="218"/>
      <c r="M882" s="219"/>
      <c r="N882" s="220"/>
      <c r="O882" s="220"/>
      <c r="P882" s="221">
        <f>SUM(P883:P996)</f>
        <v>0</v>
      </c>
      <c r="Q882" s="220"/>
      <c r="R882" s="221">
        <f>SUM(R883:R996)</f>
        <v>0</v>
      </c>
      <c r="S882" s="220"/>
      <c r="T882" s="222">
        <f>SUM(T883:T996)</f>
        <v>0</v>
      </c>
      <c r="U882" s="12"/>
      <c r="V882" s="12"/>
      <c r="W882" s="12"/>
      <c r="X882" s="12"/>
      <c r="Y882" s="12"/>
      <c r="Z882" s="12"/>
      <c r="AA882" s="12"/>
      <c r="AB882" s="12"/>
      <c r="AC882" s="12"/>
      <c r="AD882" s="12"/>
      <c r="AE882" s="12"/>
      <c r="AR882" s="223" t="s">
        <v>92</v>
      </c>
      <c r="AT882" s="224" t="s">
        <v>82</v>
      </c>
      <c r="AU882" s="224" t="s">
        <v>90</v>
      </c>
      <c r="AY882" s="223" t="s">
        <v>266</v>
      </c>
      <c r="BK882" s="225">
        <f>SUM(BK883:BK996)</f>
        <v>0</v>
      </c>
    </row>
    <row r="883" s="2" customFormat="1" ht="37.8" customHeight="1">
      <c r="A883" s="39"/>
      <c r="B883" s="40"/>
      <c r="C883" s="228" t="s">
        <v>1163</v>
      </c>
      <c r="D883" s="228" t="s">
        <v>268</v>
      </c>
      <c r="E883" s="229" t="s">
        <v>1164</v>
      </c>
      <c r="F883" s="230" t="s">
        <v>1165</v>
      </c>
      <c r="G883" s="231" t="s">
        <v>302</v>
      </c>
      <c r="H883" s="232">
        <v>33.972000000000001</v>
      </c>
      <c r="I883" s="233"/>
      <c r="J883" s="234">
        <f>ROUND(I883*H883,2)</f>
        <v>0</v>
      </c>
      <c r="K883" s="230" t="s">
        <v>272</v>
      </c>
      <c r="L883" s="45"/>
      <c r="M883" s="235" t="s">
        <v>1</v>
      </c>
      <c r="N883" s="236" t="s">
        <v>48</v>
      </c>
      <c r="O883" s="92"/>
      <c r="P883" s="237">
        <f>O883*H883</f>
        <v>0</v>
      </c>
      <c r="Q883" s="237">
        <v>0</v>
      </c>
      <c r="R883" s="237">
        <f>Q883*H883</f>
        <v>0</v>
      </c>
      <c r="S883" s="237">
        <v>0</v>
      </c>
      <c r="T883" s="238">
        <f>S883*H883</f>
        <v>0</v>
      </c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R883" s="239" t="s">
        <v>303</v>
      </c>
      <c r="AT883" s="239" t="s">
        <v>268</v>
      </c>
      <c r="AU883" s="239" t="s">
        <v>92</v>
      </c>
      <c r="AY883" s="18" t="s">
        <v>266</v>
      </c>
      <c r="BE883" s="240">
        <f>IF(N883="základní",J883,0)</f>
        <v>0</v>
      </c>
      <c r="BF883" s="240">
        <f>IF(N883="snížená",J883,0)</f>
        <v>0</v>
      </c>
      <c r="BG883" s="240">
        <f>IF(N883="zákl. přenesená",J883,0)</f>
        <v>0</v>
      </c>
      <c r="BH883" s="240">
        <f>IF(N883="sníž. přenesená",J883,0)</f>
        <v>0</v>
      </c>
      <c r="BI883" s="240">
        <f>IF(N883="nulová",J883,0)</f>
        <v>0</v>
      </c>
      <c r="BJ883" s="18" t="s">
        <v>90</v>
      </c>
      <c r="BK883" s="240">
        <f>ROUND(I883*H883,2)</f>
        <v>0</v>
      </c>
      <c r="BL883" s="18" t="s">
        <v>303</v>
      </c>
      <c r="BM883" s="239" t="s">
        <v>1166</v>
      </c>
    </row>
    <row r="884" s="2" customFormat="1" ht="24.15" customHeight="1">
      <c r="A884" s="39"/>
      <c r="B884" s="40"/>
      <c r="C884" s="228" t="s">
        <v>805</v>
      </c>
      <c r="D884" s="228" t="s">
        <v>268</v>
      </c>
      <c r="E884" s="229" t="s">
        <v>1167</v>
      </c>
      <c r="F884" s="230" t="s">
        <v>1168</v>
      </c>
      <c r="G884" s="231" t="s">
        <v>1155</v>
      </c>
      <c r="H884" s="232">
        <v>3.1200000000000001</v>
      </c>
      <c r="I884" s="233"/>
      <c r="J884" s="234">
        <f>ROUND(I884*H884,2)</f>
        <v>0</v>
      </c>
      <c r="K884" s="230" t="s">
        <v>272</v>
      </c>
      <c r="L884" s="45"/>
      <c r="M884" s="235" t="s">
        <v>1</v>
      </c>
      <c r="N884" s="236" t="s">
        <v>48</v>
      </c>
      <c r="O884" s="92"/>
      <c r="P884" s="237">
        <f>O884*H884</f>
        <v>0</v>
      </c>
      <c r="Q884" s="237">
        <v>0</v>
      </c>
      <c r="R884" s="237">
        <f>Q884*H884</f>
        <v>0</v>
      </c>
      <c r="S884" s="237">
        <v>0</v>
      </c>
      <c r="T884" s="238">
        <f>S884*H884</f>
        <v>0</v>
      </c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R884" s="239" t="s">
        <v>303</v>
      </c>
      <c r="AT884" s="239" t="s">
        <v>268</v>
      </c>
      <c r="AU884" s="239" t="s">
        <v>92</v>
      </c>
      <c r="AY884" s="18" t="s">
        <v>266</v>
      </c>
      <c r="BE884" s="240">
        <f>IF(N884="základní",J884,0)</f>
        <v>0</v>
      </c>
      <c r="BF884" s="240">
        <f>IF(N884="snížená",J884,0)</f>
        <v>0</v>
      </c>
      <c r="BG884" s="240">
        <f>IF(N884="zákl. přenesená",J884,0)</f>
        <v>0</v>
      </c>
      <c r="BH884" s="240">
        <f>IF(N884="sníž. přenesená",J884,0)</f>
        <v>0</v>
      </c>
      <c r="BI884" s="240">
        <f>IF(N884="nulová",J884,0)</f>
        <v>0</v>
      </c>
      <c r="BJ884" s="18" t="s">
        <v>90</v>
      </c>
      <c r="BK884" s="240">
        <f>ROUND(I884*H884,2)</f>
        <v>0</v>
      </c>
      <c r="BL884" s="18" t="s">
        <v>303</v>
      </c>
      <c r="BM884" s="239" t="s">
        <v>1169</v>
      </c>
    </row>
    <row r="885" s="2" customFormat="1" ht="24.15" customHeight="1">
      <c r="A885" s="39"/>
      <c r="B885" s="40"/>
      <c r="C885" s="292" t="s">
        <v>1170</v>
      </c>
      <c r="D885" s="292" t="s">
        <v>580</v>
      </c>
      <c r="E885" s="293" t="s">
        <v>1171</v>
      </c>
      <c r="F885" s="294" t="s">
        <v>1172</v>
      </c>
      <c r="G885" s="295" t="s">
        <v>279</v>
      </c>
      <c r="H885" s="296">
        <v>2</v>
      </c>
      <c r="I885" s="297"/>
      <c r="J885" s="298">
        <f>ROUND(I885*H885,2)</f>
        <v>0</v>
      </c>
      <c r="K885" s="294" t="s">
        <v>272</v>
      </c>
      <c r="L885" s="299"/>
      <c r="M885" s="300" t="s">
        <v>1</v>
      </c>
      <c r="N885" s="301" t="s">
        <v>48</v>
      </c>
      <c r="O885" s="92"/>
      <c r="P885" s="237">
        <f>O885*H885</f>
        <v>0</v>
      </c>
      <c r="Q885" s="237">
        <v>0</v>
      </c>
      <c r="R885" s="237">
        <f>Q885*H885</f>
        <v>0</v>
      </c>
      <c r="S885" s="237">
        <v>0</v>
      </c>
      <c r="T885" s="238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9" t="s">
        <v>335</v>
      </c>
      <c r="AT885" s="239" t="s">
        <v>580</v>
      </c>
      <c r="AU885" s="239" t="s">
        <v>92</v>
      </c>
      <c r="AY885" s="18" t="s">
        <v>266</v>
      </c>
      <c r="BE885" s="240">
        <f>IF(N885="základní",J885,0)</f>
        <v>0</v>
      </c>
      <c r="BF885" s="240">
        <f>IF(N885="snížená",J885,0)</f>
        <v>0</v>
      </c>
      <c r="BG885" s="240">
        <f>IF(N885="zákl. přenesená",J885,0)</f>
        <v>0</v>
      </c>
      <c r="BH885" s="240">
        <f>IF(N885="sníž. přenesená",J885,0)</f>
        <v>0</v>
      </c>
      <c r="BI885" s="240">
        <f>IF(N885="nulová",J885,0)</f>
        <v>0</v>
      </c>
      <c r="BJ885" s="18" t="s">
        <v>90</v>
      </c>
      <c r="BK885" s="240">
        <f>ROUND(I885*H885,2)</f>
        <v>0</v>
      </c>
      <c r="BL885" s="18" t="s">
        <v>303</v>
      </c>
      <c r="BM885" s="239" t="s">
        <v>1173</v>
      </c>
    </row>
    <row r="886" s="2" customFormat="1" ht="49.05" customHeight="1">
      <c r="A886" s="39"/>
      <c r="B886" s="40"/>
      <c r="C886" s="228" t="s">
        <v>1174</v>
      </c>
      <c r="D886" s="228" t="s">
        <v>268</v>
      </c>
      <c r="E886" s="229" t="s">
        <v>1175</v>
      </c>
      <c r="F886" s="230" t="s">
        <v>1176</v>
      </c>
      <c r="G886" s="231" t="s">
        <v>353</v>
      </c>
      <c r="H886" s="232">
        <v>90.700000000000003</v>
      </c>
      <c r="I886" s="233"/>
      <c r="J886" s="234">
        <f>ROUND(I886*H886,2)</f>
        <v>0</v>
      </c>
      <c r="K886" s="230" t="s">
        <v>272</v>
      </c>
      <c r="L886" s="45"/>
      <c r="M886" s="235" t="s">
        <v>1</v>
      </c>
      <c r="N886" s="236" t="s">
        <v>48</v>
      </c>
      <c r="O886" s="92"/>
      <c r="P886" s="237">
        <f>O886*H886</f>
        <v>0</v>
      </c>
      <c r="Q886" s="237">
        <v>0</v>
      </c>
      <c r="R886" s="237">
        <f>Q886*H886</f>
        <v>0</v>
      </c>
      <c r="S886" s="237">
        <v>0</v>
      </c>
      <c r="T886" s="238">
        <f>S886*H886</f>
        <v>0</v>
      </c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R886" s="239" t="s">
        <v>303</v>
      </c>
      <c r="AT886" s="239" t="s">
        <v>268</v>
      </c>
      <c r="AU886" s="239" t="s">
        <v>92</v>
      </c>
      <c r="AY886" s="18" t="s">
        <v>266</v>
      </c>
      <c r="BE886" s="240">
        <f>IF(N886="základní",J886,0)</f>
        <v>0</v>
      </c>
      <c r="BF886" s="240">
        <f>IF(N886="snížená",J886,0)</f>
        <v>0</v>
      </c>
      <c r="BG886" s="240">
        <f>IF(N886="zákl. přenesená",J886,0)</f>
        <v>0</v>
      </c>
      <c r="BH886" s="240">
        <f>IF(N886="sníž. přenesená",J886,0)</f>
        <v>0</v>
      </c>
      <c r="BI886" s="240">
        <f>IF(N886="nulová",J886,0)</f>
        <v>0</v>
      </c>
      <c r="BJ886" s="18" t="s">
        <v>90</v>
      </c>
      <c r="BK886" s="240">
        <f>ROUND(I886*H886,2)</f>
        <v>0</v>
      </c>
      <c r="BL886" s="18" t="s">
        <v>303</v>
      </c>
      <c r="BM886" s="239" t="s">
        <v>1177</v>
      </c>
    </row>
    <row r="887" s="2" customFormat="1" ht="21.75" customHeight="1">
      <c r="A887" s="39"/>
      <c r="B887" s="40"/>
      <c r="C887" s="292" t="s">
        <v>1178</v>
      </c>
      <c r="D887" s="292" t="s">
        <v>580</v>
      </c>
      <c r="E887" s="293" t="s">
        <v>1179</v>
      </c>
      <c r="F887" s="294" t="s">
        <v>1180</v>
      </c>
      <c r="G887" s="295" t="s">
        <v>302</v>
      </c>
      <c r="H887" s="296">
        <v>0.68600000000000005</v>
      </c>
      <c r="I887" s="297"/>
      <c r="J887" s="298">
        <f>ROUND(I887*H887,2)</f>
        <v>0</v>
      </c>
      <c r="K887" s="294" t="s">
        <v>272</v>
      </c>
      <c r="L887" s="299"/>
      <c r="M887" s="300" t="s">
        <v>1</v>
      </c>
      <c r="N887" s="301" t="s">
        <v>48</v>
      </c>
      <c r="O887" s="92"/>
      <c r="P887" s="237">
        <f>O887*H887</f>
        <v>0</v>
      </c>
      <c r="Q887" s="237">
        <v>0</v>
      </c>
      <c r="R887" s="237">
        <f>Q887*H887</f>
        <v>0</v>
      </c>
      <c r="S887" s="237">
        <v>0</v>
      </c>
      <c r="T887" s="238">
        <f>S887*H887</f>
        <v>0</v>
      </c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R887" s="239" t="s">
        <v>335</v>
      </c>
      <c r="AT887" s="239" t="s">
        <v>580</v>
      </c>
      <c r="AU887" s="239" t="s">
        <v>92</v>
      </c>
      <c r="AY887" s="18" t="s">
        <v>266</v>
      </c>
      <c r="BE887" s="240">
        <f>IF(N887="základní",J887,0)</f>
        <v>0</v>
      </c>
      <c r="BF887" s="240">
        <f>IF(N887="snížená",J887,0)</f>
        <v>0</v>
      </c>
      <c r="BG887" s="240">
        <f>IF(N887="zákl. přenesená",J887,0)</f>
        <v>0</v>
      </c>
      <c r="BH887" s="240">
        <f>IF(N887="sníž. přenesená",J887,0)</f>
        <v>0</v>
      </c>
      <c r="BI887" s="240">
        <f>IF(N887="nulová",J887,0)</f>
        <v>0</v>
      </c>
      <c r="BJ887" s="18" t="s">
        <v>90</v>
      </c>
      <c r="BK887" s="240">
        <f>ROUND(I887*H887,2)</f>
        <v>0</v>
      </c>
      <c r="BL887" s="18" t="s">
        <v>303</v>
      </c>
      <c r="BM887" s="239" t="s">
        <v>1181</v>
      </c>
    </row>
    <row r="888" s="14" customFormat="1">
      <c r="A888" s="14"/>
      <c r="B888" s="252"/>
      <c r="C888" s="253"/>
      <c r="D888" s="243" t="s">
        <v>176</v>
      </c>
      <c r="E888" s="254" t="s">
        <v>1</v>
      </c>
      <c r="F888" s="255" t="s">
        <v>1182</v>
      </c>
      <c r="G888" s="253"/>
      <c r="H888" s="256">
        <v>0.68600000000000005</v>
      </c>
      <c r="I888" s="257"/>
      <c r="J888" s="253"/>
      <c r="K888" s="253"/>
      <c r="L888" s="258"/>
      <c r="M888" s="259"/>
      <c r="N888" s="260"/>
      <c r="O888" s="260"/>
      <c r="P888" s="260"/>
      <c r="Q888" s="260"/>
      <c r="R888" s="260"/>
      <c r="S888" s="260"/>
      <c r="T888" s="261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2" t="s">
        <v>176</v>
      </c>
      <c r="AU888" s="262" t="s">
        <v>92</v>
      </c>
      <c r="AV888" s="14" t="s">
        <v>92</v>
      </c>
      <c r="AW888" s="14" t="s">
        <v>36</v>
      </c>
      <c r="AX888" s="14" t="s">
        <v>83</v>
      </c>
      <c r="AY888" s="262" t="s">
        <v>266</v>
      </c>
    </row>
    <row r="889" s="15" customFormat="1">
      <c r="A889" s="15"/>
      <c r="B889" s="263"/>
      <c r="C889" s="264"/>
      <c r="D889" s="243" t="s">
        <v>176</v>
      </c>
      <c r="E889" s="265" t="s">
        <v>1</v>
      </c>
      <c r="F889" s="266" t="s">
        <v>276</v>
      </c>
      <c r="G889" s="264"/>
      <c r="H889" s="267">
        <v>0.68600000000000005</v>
      </c>
      <c r="I889" s="268"/>
      <c r="J889" s="264"/>
      <c r="K889" s="264"/>
      <c r="L889" s="269"/>
      <c r="M889" s="270"/>
      <c r="N889" s="271"/>
      <c r="O889" s="271"/>
      <c r="P889" s="271"/>
      <c r="Q889" s="271"/>
      <c r="R889" s="271"/>
      <c r="S889" s="271"/>
      <c r="T889" s="272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73" t="s">
        <v>176</v>
      </c>
      <c r="AU889" s="273" t="s">
        <v>92</v>
      </c>
      <c r="AV889" s="15" t="s">
        <v>114</v>
      </c>
      <c r="AW889" s="15" t="s">
        <v>36</v>
      </c>
      <c r="AX889" s="15" t="s">
        <v>90</v>
      </c>
      <c r="AY889" s="273" t="s">
        <v>266</v>
      </c>
    </row>
    <row r="890" s="2" customFormat="1" ht="55.5" customHeight="1">
      <c r="A890" s="39"/>
      <c r="B890" s="40"/>
      <c r="C890" s="228" t="s">
        <v>809</v>
      </c>
      <c r="D890" s="228" t="s">
        <v>268</v>
      </c>
      <c r="E890" s="229" t="s">
        <v>1183</v>
      </c>
      <c r="F890" s="230" t="s">
        <v>1184</v>
      </c>
      <c r="G890" s="231" t="s">
        <v>353</v>
      </c>
      <c r="H890" s="232">
        <v>441.80000000000001</v>
      </c>
      <c r="I890" s="233"/>
      <c r="J890" s="234">
        <f>ROUND(I890*H890,2)</f>
        <v>0</v>
      </c>
      <c r="K890" s="230" t="s">
        <v>272</v>
      </c>
      <c r="L890" s="45"/>
      <c r="M890" s="235" t="s">
        <v>1</v>
      </c>
      <c r="N890" s="236" t="s">
        <v>48</v>
      </c>
      <c r="O890" s="92"/>
      <c r="P890" s="237">
        <f>O890*H890</f>
        <v>0</v>
      </c>
      <c r="Q890" s="237">
        <v>0</v>
      </c>
      <c r="R890" s="237">
        <f>Q890*H890</f>
        <v>0</v>
      </c>
      <c r="S890" s="237">
        <v>0</v>
      </c>
      <c r="T890" s="238">
        <f>S890*H890</f>
        <v>0</v>
      </c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R890" s="239" t="s">
        <v>303</v>
      </c>
      <c r="AT890" s="239" t="s">
        <v>268</v>
      </c>
      <c r="AU890" s="239" t="s">
        <v>92</v>
      </c>
      <c r="AY890" s="18" t="s">
        <v>266</v>
      </c>
      <c r="BE890" s="240">
        <f>IF(N890="základní",J890,0)</f>
        <v>0</v>
      </c>
      <c r="BF890" s="240">
        <f>IF(N890="snížená",J890,0)</f>
        <v>0</v>
      </c>
      <c r="BG890" s="240">
        <f>IF(N890="zákl. přenesená",J890,0)</f>
        <v>0</v>
      </c>
      <c r="BH890" s="240">
        <f>IF(N890="sníž. přenesená",J890,0)</f>
        <v>0</v>
      </c>
      <c r="BI890" s="240">
        <f>IF(N890="nulová",J890,0)</f>
        <v>0</v>
      </c>
      <c r="BJ890" s="18" t="s">
        <v>90</v>
      </c>
      <c r="BK890" s="240">
        <f>ROUND(I890*H890,2)</f>
        <v>0</v>
      </c>
      <c r="BL890" s="18" t="s">
        <v>303</v>
      </c>
      <c r="BM890" s="239" t="s">
        <v>685</v>
      </c>
    </row>
    <row r="891" s="13" customFormat="1">
      <c r="A891" s="13"/>
      <c r="B891" s="241"/>
      <c r="C891" s="242"/>
      <c r="D891" s="243" t="s">
        <v>176</v>
      </c>
      <c r="E891" s="244" t="s">
        <v>1</v>
      </c>
      <c r="F891" s="245" t="s">
        <v>1185</v>
      </c>
      <c r="G891" s="242"/>
      <c r="H891" s="244" t="s">
        <v>1</v>
      </c>
      <c r="I891" s="246"/>
      <c r="J891" s="242"/>
      <c r="K891" s="242"/>
      <c r="L891" s="247"/>
      <c r="M891" s="248"/>
      <c r="N891" s="249"/>
      <c r="O891" s="249"/>
      <c r="P891" s="249"/>
      <c r="Q891" s="249"/>
      <c r="R891" s="249"/>
      <c r="S891" s="249"/>
      <c r="T891" s="250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51" t="s">
        <v>176</v>
      </c>
      <c r="AU891" s="251" t="s">
        <v>92</v>
      </c>
      <c r="AV891" s="13" t="s">
        <v>90</v>
      </c>
      <c r="AW891" s="13" t="s">
        <v>36</v>
      </c>
      <c r="AX891" s="13" t="s">
        <v>83</v>
      </c>
      <c r="AY891" s="251" t="s">
        <v>266</v>
      </c>
    </row>
    <row r="892" s="13" customFormat="1">
      <c r="A892" s="13"/>
      <c r="B892" s="241"/>
      <c r="C892" s="242"/>
      <c r="D892" s="243" t="s">
        <v>176</v>
      </c>
      <c r="E892" s="244" t="s">
        <v>1</v>
      </c>
      <c r="F892" s="245" t="s">
        <v>1186</v>
      </c>
      <c r="G892" s="242"/>
      <c r="H892" s="244" t="s">
        <v>1</v>
      </c>
      <c r="I892" s="246"/>
      <c r="J892" s="242"/>
      <c r="K892" s="242"/>
      <c r="L892" s="247"/>
      <c r="M892" s="248"/>
      <c r="N892" s="249"/>
      <c r="O892" s="249"/>
      <c r="P892" s="249"/>
      <c r="Q892" s="249"/>
      <c r="R892" s="249"/>
      <c r="S892" s="249"/>
      <c r="T892" s="250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51" t="s">
        <v>176</v>
      </c>
      <c r="AU892" s="251" t="s">
        <v>92</v>
      </c>
      <c r="AV892" s="13" t="s">
        <v>90</v>
      </c>
      <c r="AW892" s="13" t="s">
        <v>36</v>
      </c>
      <c r="AX892" s="13" t="s">
        <v>83</v>
      </c>
      <c r="AY892" s="251" t="s">
        <v>266</v>
      </c>
    </row>
    <row r="893" s="14" customFormat="1">
      <c r="A893" s="14"/>
      <c r="B893" s="252"/>
      <c r="C893" s="253"/>
      <c r="D893" s="243" t="s">
        <v>176</v>
      </c>
      <c r="E893" s="254" t="s">
        <v>1</v>
      </c>
      <c r="F893" s="255" t="s">
        <v>1187</v>
      </c>
      <c r="G893" s="253"/>
      <c r="H893" s="256">
        <v>374</v>
      </c>
      <c r="I893" s="257"/>
      <c r="J893" s="253"/>
      <c r="K893" s="253"/>
      <c r="L893" s="258"/>
      <c r="M893" s="259"/>
      <c r="N893" s="260"/>
      <c r="O893" s="260"/>
      <c r="P893" s="260"/>
      <c r="Q893" s="260"/>
      <c r="R893" s="260"/>
      <c r="S893" s="260"/>
      <c r="T893" s="261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62" t="s">
        <v>176</v>
      </c>
      <c r="AU893" s="262" t="s">
        <v>92</v>
      </c>
      <c r="AV893" s="14" t="s">
        <v>92</v>
      </c>
      <c r="AW893" s="14" t="s">
        <v>36</v>
      </c>
      <c r="AX893" s="14" t="s">
        <v>83</v>
      </c>
      <c r="AY893" s="262" t="s">
        <v>266</v>
      </c>
    </row>
    <row r="894" s="14" customFormat="1">
      <c r="A894" s="14"/>
      <c r="B894" s="252"/>
      <c r="C894" s="253"/>
      <c r="D894" s="243" t="s">
        <v>176</v>
      </c>
      <c r="E894" s="254" t="s">
        <v>1</v>
      </c>
      <c r="F894" s="255" t="s">
        <v>1188</v>
      </c>
      <c r="G894" s="253"/>
      <c r="H894" s="256">
        <v>67.799999999999997</v>
      </c>
      <c r="I894" s="257"/>
      <c r="J894" s="253"/>
      <c r="K894" s="253"/>
      <c r="L894" s="258"/>
      <c r="M894" s="259"/>
      <c r="N894" s="260"/>
      <c r="O894" s="260"/>
      <c r="P894" s="260"/>
      <c r="Q894" s="260"/>
      <c r="R894" s="260"/>
      <c r="S894" s="260"/>
      <c r="T894" s="261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62" t="s">
        <v>176</v>
      </c>
      <c r="AU894" s="262" t="s">
        <v>92</v>
      </c>
      <c r="AV894" s="14" t="s">
        <v>92</v>
      </c>
      <c r="AW894" s="14" t="s">
        <v>36</v>
      </c>
      <c r="AX894" s="14" t="s">
        <v>83</v>
      </c>
      <c r="AY894" s="262" t="s">
        <v>266</v>
      </c>
    </row>
    <row r="895" s="15" customFormat="1">
      <c r="A895" s="15"/>
      <c r="B895" s="263"/>
      <c r="C895" s="264"/>
      <c r="D895" s="243" t="s">
        <v>176</v>
      </c>
      <c r="E895" s="265" t="s">
        <v>1</v>
      </c>
      <c r="F895" s="266" t="s">
        <v>276</v>
      </c>
      <c r="G895" s="264"/>
      <c r="H895" s="267">
        <v>441.80000000000001</v>
      </c>
      <c r="I895" s="268"/>
      <c r="J895" s="264"/>
      <c r="K895" s="264"/>
      <c r="L895" s="269"/>
      <c r="M895" s="270"/>
      <c r="N895" s="271"/>
      <c r="O895" s="271"/>
      <c r="P895" s="271"/>
      <c r="Q895" s="271"/>
      <c r="R895" s="271"/>
      <c r="S895" s="271"/>
      <c r="T895" s="272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73" t="s">
        <v>176</v>
      </c>
      <c r="AU895" s="273" t="s">
        <v>92</v>
      </c>
      <c r="AV895" s="15" t="s">
        <v>114</v>
      </c>
      <c r="AW895" s="15" t="s">
        <v>36</v>
      </c>
      <c r="AX895" s="15" t="s">
        <v>90</v>
      </c>
      <c r="AY895" s="273" t="s">
        <v>266</v>
      </c>
    </row>
    <row r="896" s="2" customFormat="1" ht="21.75" customHeight="1">
      <c r="A896" s="39"/>
      <c r="B896" s="40"/>
      <c r="C896" s="292" t="s">
        <v>1189</v>
      </c>
      <c r="D896" s="292" t="s">
        <v>580</v>
      </c>
      <c r="E896" s="293" t="s">
        <v>1190</v>
      </c>
      <c r="F896" s="294" t="s">
        <v>1191</v>
      </c>
      <c r="G896" s="295" t="s">
        <v>302</v>
      </c>
      <c r="H896" s="296">
        <v>11.177</v>
      </c>
      <c r="I896" s="297"/>
      <c r="J896" s="298">
        <f>ROUND(I896*H896,2)</f>
        <v>0</v>
      </c>
      <c r="K896" s="294" t="s">
        <v>272</v>
      </c>
      <c r="L896" s="299"/>
      <c r="M896" s="300" t="s">
        <v>1</v>
      </c>
      <c r="N896" s="301" t="s">
        <v>48</v>
      </c>
      <c r="O896" s="92"/>
      <c r="P896" s="237">
        <f>O896*H896</f>
        <v>0</v>
      </c>
      <c r="Q896" s="237">
        <v>0</v>
      </c>
      <c r="R896" s="237">
        <f>Q896*H896</f>
        <v>0</v>
      </c>
      <c r="S896" s="237">
        <v>0</v>
      </c>
      <c r="T896" s="238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9" t="s">
        <v>335</v>
      </c>
      <c r="AT896" s="239" t="s">
        <v>580</v>
      </c>
      <c r="AU896" s="239" t="s">
        <v>92</v>
      </c>
      <c r="AY896" s="18" t="s">
        <v>266</v>
      </c>
      <c r="BE896" s="240">
        <f>IF(N896="základní",J896,0)</f>
        <v>0</v>
      </c>
      <c r="BF896" s="240">
        <f>IF(N896="snížená",J896,0)</f>
        <v>0</v>
      </c>
      <c r="BG896" s="240">
        <f>IF(N896="zákl. přenesená",J896,0)</f>
        <v>0</v>
      </c>
      <c r="BH896" s="240">
        <f>IF(N896="sníž. přenesená",J896,0)</f>
        <v>0</v>
      </c>
      <c r="BI896" s="240">
        <f>IF(N896="nulová",J896,0)</f>
        <v>0</v>
      </c>
      <c r="BJ896" s="18" t="s">
        <v>90</v>
      </c>
      <c r="BK896" s="240">
        <f>ROUND(I896*H896,2)</f>
        <v>0</v>
      </c>
      <c r="BL896" s="18" t="s">
        <v>303</v>
      </c>
      <c r="BM896" s="239" t="s">
        <v>1178</v>
      </c>
    </row>
    <row r="897" s="13" customFormat="1">
      <c r="A897" s="13"/>
      <c r="B897" s="241"/>
      <c r="C897" s="242"/>
      <c r="D897" s="243" t="s">
        <v>176</v>
      </c>
      <c r="E897" s="244" t="s">
        <v>1</v>
      </c>
      <c r="F897" s="245" t="s">
        <v>1186</v>
      </c>
      <c r="G897" s="242"/>
      <c r="H897" s="244" t="s">
        <v>1</v>
      </c>
      <c r="I897" s="246"/>
      <c r="J897" s="242"/>
      <c r="K897" s="242"/>
      <c r="L897" s="247"/>
      <c r="M897" s="248"/>
      <c r="N897" s="249"/>
      <c r="O897" s="249"/>
      <c r="P897" s="249"/>
      <c r="Q897" s="249"/>
      <c r="R897" s="249"/>
      <c r="S897" s="249"/>
      <c r="T897" s="250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51" t="s">
        <v>176</v>
      </c>
      <c r="AU897" s="251" t="s">
        <v>92</v>
      </c>
      <c r="AV897" s="13" t="s">
        <v>90</v>
      </c>
      <c r="AW897" s="13" t="s">
        <v>36</v>
      </c>
      <c r="AX897" s="13" t="s">
        <v>83</v>
      </c>
      <c r="AY897" s="251" t="s">
        <v>266</v>
      </c>
    </row>
    <row r="898" s="14" customFormat="1">
      <c r="A898" s="14"/>
      <c r="B898" s="252"/>
      <c r="C898" s="253"/>
      <c r="D898" s="243" t="s">
        <v>176</v>
      </c>
      <c r="E898" s="254" t="s">
        <v>1</v>
      </c>
      <c r="F898" s="255" t="s">
        <v>1192</v>
      </c>
      <c r="G898" s="253"/>
      <c r="H898" s="256">
        <v>9.4250000000000007</v>
      </c>
      <c r="I898" s="257"/>
      <c r="J898" s="253"/>
      <c r="K898" s="253"/>
      <c r="L898" s="258"/>
      <c r="M898" s="259"/>
      <c r="N898" s="260"/>
      <c r="O898" s="260"/>
      <c r="P898" s="260"/>
      <c r="Q898" s="260"/>
      <c r="R898" s="260"/>
      <c r="S898" s="260"/>
      <c r="T898" s="261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62" t="s">
        <v>176</v>
      </c>
      <c r="AU898" s="262" t="s">
        <v>92</v>
      </c>
      <c r="AV898" s="14" t="s">
        <v>92</v>
      </c>
      <c r="AW898" s="14" t="s">
        <v>36</v>
      </c>
      <c r="AX898" s="14" t="s">
        <v>83</v>
      </c>
      <c r="AY898" s="262" t="s">
        <v>266</v>
      </c>
    </row>
    <row r="899" s="14" customFormat="1">
      <c r="A899" s="14"/>
      <c r="B899" s="252"/>
      <c r="C899" s="253"/>
      <c r="D899" s="243" t="s">
        <v>176</v>
      </c>
      <c r="E899" s="254" t="s">
        <v>1</v>
      </c>
      <c r="F899" s="255" t="s">
        <v>1193</v>
      </c>
      <c r="G899" s="253"/>
      <c r="H899" s="256">
        <v>1.22</v>
      </c>
      <c r="I899" s="257"/>
      <c r="J899" s="253"/>
      <c r="K899" s="253"/>
      <c r="L899" s="258"/>
      <c r="M899" s="259"/>
      <c r="N899" s="260"/>
      <c r="O899" s="260"/>
      <c r="P899" s="260"/>
      <c r="Q899" s="260"/>
      <c r="R899" s="260"/>
      <c r="S899" s="260"/>
      <c r="T899" s="261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62" t="s">
        <v>176</v>
      </c>
      <c r="AU899" s="262" t="s">
        <v>92</v>
      </c>
      <c r="AV899" s="14" t="s">
        <v>92</v>
      </c>
      <c r="AW899" s="14" t="s">
        <v>36</v>
      </c>
      <c r="AX899" s="14" t="s">
        <v>83</v>
      </c>
      <c r="AY899" s="262" t="s">
        <v>266</v>
      </c>
    </row>
    <row r="900" s="15" customFormat="1">
      <c r="A900" s="15"/>
      <c r="B900" s="263"/>
      <c r="C900" s="264"/>
      <c r="D900" s="243" t="s">
        <v>176</v>
      </c>
      <c r="E900" s="265" t="s">
        <v>1</v>
      </c>
      <c r="F900" s="266" t="s">
        <v>276</v>
      </c>
      <c r="G900" s="264"/>
      <c r="H900" s="267">
        <v>10.645000000000001</v>
      </c>
      <c r="I900" s="268"/>
      <c r="J900" s="264"/>
      <c r="K900" s="264"/>
      <c r="L900" s="269"/>
      <c r="M900" s="270"/>
      <c r="N900" s="271"/>
      <c r="O900" s="271"/>
      <c r="P900" s="271"/>
      <c r="Q900" s="271"/>
      <c r="R900" s="271"/>
      <c r="S900" s="271"/>
      <c r="T900" s="272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73" t="s">
        <v>176</v>
      </c>
      <c r="AU900" s="273" t="s">
        <v>92</v>
      </c>
      <c r="AV900" s="15" t="s">
        <v>114</v>
      </c>
      <c r="AW900" s="15" t="s">
        <v>36</v>
      </c>
      <c r="AX900" s="15" t="s">
        <v>83</v>
      </c>
      <c r="AY900" s="273" t="s">
        <v>266</v>
      </c>
    </row>
    <row r="901" s="14" customFormat="1">
      <c r="A901" s="14"/>
      <c r="B901" s="252"/>
      <c r="C901" s="253"/>
      <c r="D901" s="243" t="s">
        <v>176</v>
      </c>
      <c r="E901" s="254" t="s">
        <v>1</v>
      </c>
      <c r="F901" s="255" t="s">
        <v>1194</v>
      </c>
      <c r="G901" s="253"/>
      <c r="H901" s="256">
        <v>11.177</v>
      </c>
      <c r="I901" s="257"/>
      <c r="J901" s="253"/>
      <c r="K901" s="253"/>
      <c r="L901" s="258"/>
      <c r="M901" s="259"/>
      <c r="N901" s="260"/>
      <c r="O901" s="260"/>
      <c r="P901" s="260"/>
      <c r="Q901" s="260"/>
      <c r="R901" s="260"/>
      <c r="S901" s="260"/>
      <c r="T901" s="261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2" t="s">
        <v>176</v>
      </c>
      <c r="AU901" s="262" t="s">
        <v>92</v>
      </c>
      <c r="AV901" s="14" t="s">
        <v>92</v>
      </c>
      <c r="AW901" s="14" t="s">
        <v>36</v>
      </c>
      <c r="AX901" s="14" t="s">
        <v>83</v>
      </c>
      <c r="AY901" s="262" t="s">
        <v>266</v>
      </c>
    </row>
    <row r="902" s="15" customFormat="1">
      <c r="A902" s="15"/>
      <c r="B902" s="263"/>
      <c r="C902" s="264"/>
      <c r="D902" s="243" t="s">
        <v>176</v>
      </c>
      <c r="E902" s="265" t="s">
        <v>1</v>
      </c>
      <c r="F902" s="266" t="s">
        <v>276</v>
      </c>
      <c r="G902" s="264"/>
      <c r="H902" s="267">
        <v>11.177</v>
      </c>
      <c r="I902" s="268"/>
      <c r="J902" s="264"/>
      <c r="K902" s="264"/>
      <c r="L902" s="269"/>
      <c r="M902" s="270"/>
      <c r="N902" s="271"/>
      <c r="O902" s="271"/>
      <c r="P902" s="271"/>
      <c r="Q902" s="271"/>
      <c r="R902" s="271"/>
      <c r="S902" s="271"/>
      <c r="T902" s="272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T902" s="273" t="s">
        <v>176</v>
      </c>
      <c r="AU902" s="273" t="s">
        <v>92</v>
      </c>
      <c r="AV902" s="15" t="s">
        <v>114</v>
      </c>
      <c r="AW902" s="15" t="s">
        <v>36</v>
      </c>
      <c r="AX902" s="15" t="s">
        <v>90</v>
      </c>
      <c r="AY902" s="273" t="s">
        <v>266</v>
      </c>
    </row>
    <row r="903" s="2" customFormat="1" ht="55.5" customHeight="1">
      <c r="A903" s="39"/>
      <c r="B903" s="40"/>
      <c r="C903" s="228" t="s">
        <v>812</v>
      </c>
      <c r="D903" s="228" t="s">
        <v>268</v>
      </c>
      <c r="E903" s="229" t="s">
        <v>1195</v>
      </c>
      <c r="F903" s="230" t="s">
        <v>1196</v>
      </c>
      <c r="G903" s="231" t="s">
        <v>353</v>
      </c>
      <c r="H903" s="232">
        <v>329.19999999999999</v>
      </c>
      <c r="I903" s="233"/>
      <c r="J903" s="234">
        <f>ROUND(I903*H903,2)</f>
        <v>0</v>
      </c>
      <c r="K903" s="230" t="s">
        <v>272</v>
      </c>
      <c r="L903" s="45"/>
      <c r="M903" s="235" t="s">
        <v>1</v>
      </c>
      <c r="N903" s="236" t="s">
        <v>48</v>
      </c>
      <c r="O903" s="92"/>
      <c r="P903" s="237">
        <f>O903*H903</f>
        <v>0</v>
      </c>
      <c r="Q903" s="237">
        <v>0</v>
      </c>
      <c r="R903" s="237">
        <f>Q903*H903</f>
        <v>0</v>
      </c>
      <c r="S903" s="237">
        <v>0</v>
      </c>
      <c r="T903" s="238">
        <f>S903*H903</f>
        <v>0</v>
      </c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R903" s="239" t="s">
        <v>303</v>
      </c>
      <c r="AT903" s="239" t="s">
        <v>268</v>
      </c>
      <c r="AU903" s="239" t="s">
        <v>92</v>
      </c>
      <c r="AY903" s="18" t="s">
        <v>266</v>
      </c>
      <c r="BE903" s="240">
        <f>IF(N903="základní",J903,0)</f>
        <v>0</v>
      </c>
      <c r="BF903" s="240">
        <f>IF(N903="snížená",J903,0)</f>
        <v>0</v>
      </c>
      <c r="BG903" s="240">
        <f>IF(N903="zákl. přenesená",J903,0)</f>
        <v>0</v>
      </c>
      <c r="BH903" s="240">
        <f>IF(N903="sníž. přenesená",J903,0)</f>
        <v>0</v>
      </c>
      <c r="BI903" s="240">
        <f>IF(N903="nulová",J903,0)</f>
        <v>0</v>
      </c>
      <c r="BJ903" s="18" t="s">
        <v>90</v>
      </c>
      <c r="BK903" s="240">
        <f>ROUND(I903*H903,2)</f>
        <v>0</v>
      </c>
      <c r="BL903" s="18" t="s">
        <v>303</v>
      </c>
      <c r="BM903" s="239" t="s">
        <v>1197</v>
      </c>
    </row>
    <row r="904" s="13" customFormat="1">
      <c r="A904" s="13"/>
      <c r="B904" s="241"/>
      <c r="C904" s="242"/>
      <c r="D904" s="243" t="s">
        <v>176</v>
      </c>
      <c r="E904" s="244" t="s">
        <v>1</v>
      </c>
      <c r="F904" s="245" t="s">
        <v>1185</v>
      </c>
      <c r="G904" s="242"/>
      <c r="H904" s="244" t="s">
        <v>1</v>
      </c>
      <c r="I904" s="246"/>
      <c r="J904" s="242"/>
      <c r="K904" s="242"/>
      <c r="L904" s="247"/>
      <c r="M904" s="248"/>
      <c r="N904" s="249"/>
      <c r="O904" s="249"/>
      <c r="P904" s="249"/>
      <c r="Q904" s="249"/>
      <c r="R904" s="249"/>
      <c r="S904" s="249"/>
      <c r="T904" s="250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1" t="s">
        <v>176</v>
      </c>
      <c r="AU904" s="251" t="s">
        <v>92</v>
      </c>
      <c r="AV904" s="13" t="s">
        <v>90</v>
      </c>
      <c r="AW904" s="13" t="s">
        <v>36</v>
      </c>
      <c r="AX904" s="13" t="s">
        <v>83</v>
      </c>
      <c r="AY904" s="251" t="s">
        <v>266</v>
      </c>
    </row>
    <row r="905" s="13" customFormat="1">
      <c r="A905" s="13"/>
      <c r="B905" s="241"/>
      <c r="C905" s="242"/>
      <c r="D905" s="243" t="s">
        <v>176</v>
      </c>
      <c r="E905" s="244" t="s">
        <v>1</v>
      </c>
      <c r="F905" s="245" t="s">
        <v>1198</v>
      </c>
      <c r="G905" s="242"/>
      <c r="H905" s="244" t="s">
        <v>1</v>
      </c>
      <c r="I905" s="246"/>
      <c r="J905" s="242"/>
      <c r="K905" s="242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176</v>
      </c>
      <c r="AU905" s="251" t="s">
        <v>92</v>
      </c>
      <c r="AV905" s="13" t="s">
        <v>90</v>
      </c>
      <c r="AW905" s="13" t="s">
        <v>36</v>
      </c>
      <c r="AX905" s="13" t="s">
        <v>83</v>
      </c>
      <c r="AY905" s="251" t="s">
        <v>266</v>
      </c>
    </row>
    <row r="906" s="14" customFormat="1">
      <c r="A906" s="14"/>
      <c r="B906" s="252"/>
      <c r="C906" s="253"/>
      <c r="D906" s="243" t="s">
        <v>176</v>
      </c>
      <c r="E906" s="254" t="s">
        <v>1</v>
      </c>
      <c r="F906" s="255" t="s">
        <v>1199</v>
      </c>
      <c r="G906" s="253"/>
      <c r="H906" s="256">
        <v>36.299999999999997</v>
      </c>
      <c r="I906" s="257"/>
      <c r="J906" s="253"/>
      <c r="K906" s="253"/>
      <c r="L906" s="258"/>
      <c r="M906" s="259"/>
      <c r="N906" s="260"/>
      <c r="O906" s="260"/>
      <c r="P906" s="260"/>
      <c r="Q906" s="260"/>
      <c r="R906" s="260"/>
      <c r="S906" s="260"/>
      <c r="T906" s="261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2" t="s">
        <v>176</v>
      </c>
      <c r="AU906" s="262" t="s">
        <v>92</v>
      </c>
      <c r="AV906" s="14" t="s">
        <v>92</v>
      </c>
      <c r="AW906" s="14" t="s">
        <v>36</v>
      </c>
      <c r="AX906" s="14" t="s">
        <v>83</v>
      </c>
      <c r="AY906" s="262" t="s">
        <v>266</v>
      </c>
    </row>
    <row r="907" s="13" customFormat="1">
      <c r="A907" s="13"/>
      <c r="B907" s="241"/>
      <c r="C907" s="242"/>
      <c r="D907" s="243" t="s">
        <v>176</v>
      </c>
      <c r="E907" s="244" t="s">
        <v>1</v>
      </c>
      <c r="F907" s="245" t="s">
        <v>1200</v>
      </c>
      <c r="G907" s="242"/>
      <c r="H907" s="244" t="s">
        <v>1</v>
      </c>
      <c r="I907" s="246"/>
      <c r="J907" s="242"/>
      <c r="K907" s="242"/>
      <c r="L907" s="247"/>
      <c r="M907" s="248"/>
      <c r="N907" s="249"/>
      <c r="O907" s="249"/>
      <c r="P907" s="249"/>
      <c r="Q907" s="249"/>
      <c r="R907" s="249"/>
      <c r="S907" s="249"/>
      <c r="T907" s="250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1" t="s">
        <v>176</v>
      </c>
      <c r="AU907" s="251" t="s">
        <v>92</v>
      </c>
      <c r="AV907" s="13" t="s">
        <v>90</v>
      </c>
      <c r="AW907" s="13" t="s">
        <v>36</v>
      </c>
      <c r="AX907" s="13" t="s">
        <v>83</v>
      </c>
      <c r="AY907" s="251" t="s">
        <v>266</v>
      </c>
    </row>
    <row r="908" s="14" customFormat="1">
      <c r="A908" s="14"/>
      <c r="B908" s="252"/>
      <c r="C908" s="253"/>
      <c r="D908" s="243" t="s">
        <v>176</v>
      </c>
      <c r="E908" s="254" t="s">
        <v>1</v>
      </c>
      <c r="F908" s="255" t="s">
        <v>1199</v>
      </c>
      <c r="G908" s="253"/>
      <c r="H908" s="256">
        <v>36.299999999999997</v>
      </c>
      <c r="I908" s="257"/>
      <c r="J908" s="253"/>
      <c r="K908" s="253"/>
      <c r="L908" s="258"/>
      <c r="M908" s="259"/>
      <c r="N908" s="260"/>
      <c r="O908" s="260"/>
      <c r="P908" s="260"/>
      <c r="Q908" s="260"/>
      <c r="R908" s="260"/>
      <c r="S908" s="260"/>
      <c r="T908" s="261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62" t="s">
        <v>176</v>
      </c>
      <c r="AU908" s="262" t="s">
        <v>92</v>
      </c>
      <c r="AV908" s="14" t="s">
        <v>92</v>
      </c>
      <c r="AW908" s="14" t="s">
        <v>36</v>
      </c>
      <c r="AX908" s="14" t="s">
        <v>83</v>
      </c>
      <c r="AY908" s="262" t="s">
        <v>266</v>
      </c>
    </row>
    <row r="909" s="13" customFormat="1">
      <c r="A909" s="13"/>
      <c r="B909" s="241"/>
      <c r="C909" s="242"/>
      <c r="D909" s="243" t="s">
        <v>176</v>
      </c>
      <c r="E909" s="244" t="s">
        <v>1</v>
      </c>
      <c r="F909" s="245" t="s">
        <v>1201</v>
      </c>
      <c r="G909" s="242"/>
      <c r="H909" s="244" t="s">
        <v>1</v>
      </c>
      <c r="I909" s="246"/>
      <c r="J909" s="242"/>
      <c r="K909" s="242"/>
      <c r="L909" s="247"/>
      <c r="M909" s="248"/>
      <c r="N909" s="249"/>
      <c r="O909" s="249"/>
      <c r="P909" s="249"/>
      <c r="Q909" s="249"/>
      <c r="R909" s="249"/>
      <c r="S909" s="249"/>
      <c r="T909" s="250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51" t="s">
        <v>176</v>
      </c>
      <c r="AU909" s="251" t="s">
        <v>92</v>
      </c>
      <c r="AV909" s="13" t="s">
        <v>90</v>
      </c>
      <c r="AW909" s="13" t="s">
        <v>36</v>
      </c>
      <c r="AX909" s="13" t="s">
        <v>83</v>
      </c>
      <c r="AY909" s="251" t="s">
        <v>266</v>
      </c>
    </row>
    <row r="910" s="14" customFormat="1">
      <c r="A910" s="14"/>
      <c r="B910" s="252"/>
      <c r="C910" s="253"/>
      <c r="D910" s="243" t="s">
        <v>176</v>
      </c>
      <c r="E910" s="254" t="s">
        <v>1</v>
      </c>
      <c r="F910" s="255" t="s">
        <v>1202</v>
      </c>
      <c r="G910" s="253"/>
      <c r="H910" s="256">
        <v>34.399999999999999</v>
      </c>
      <c r="I910" s="257"/>
      <c r="J910" s="253"/>
      <c r="K910" s="253"/>
      <c r="L910" s="258"/>
      <c r="M910" s="259"/>
      <c r="N910" s="260"/>
      <c r="O910" s="260"/>
      <c r="P910" s="260"/>
      <c r="Q910" s="260"/>
      <c r="R910" s="260"/>
      <c r="S910" s="260"/>
      <c r="T910" s="261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2" t="s">
        <v>176</v>
      </c>
      <c r="AU910" s="262" t="s">
        <v>92</v>
      </c>
      <c r="AV910" s="14" t="s">
        <v>92</v>
      </c>
      <c r="AW910" s="14" t="s">
        <v>36</v>
      </c>
      <c r="AX910" s="14" t="s">
        <v>83</v>
      </c>
      <c r="AY910" s="262" t="s">
        <v>266</v>
      </c>
    </row>
    <row r="911" s="13" customFormat="1">
      <c r="A911" s="13"/>
      <c r="B911" s="241"/>
      <c r="C911" s="242"/>
      <c r="D911" s="243" t="s">
        <v>176</v>
      </c>
      <c r="E911" s="244" t="s">
        <v>1</v>
      </c>
      <c r="F911" s="245" t="s">
        <v>1203</v>
      </c>
      <c r="G911" s="242"/>
      <c r="H911" s="244" t="s">
        <v>1</v>
      </c>
      <c r="I911" s="246"/>
      <c r="J911" s="242"/>
      <c r="K911" s="242"/>
      <c r="L911" s="247"/>
      <c r="M911" s="248"/>
      <c r="N911" s="249"/>
      <c r="O911" s="249"/>
      <c r="P911" s="249"/>
      <c r="Q911" s="249"/>
      <c r="R911" s="249"/>
      <c r="S911" s="249"/>
      <c r="T911" s="250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1" t="s">
        <v>176</v>
      </c>
      <c r="AU911" s="251" t="s">
        <v>92</v>
      </c>
      <c r="AV911" s="13" t="s">
        <v>90</v>
      </c>
      <c r="AW911" s="13" t="s">
        <v>36</v>
      </c>
      <c r="AX911" s="13" t="s">
        <v>83</v>
      </c>
      <c r="AY911" s="251" t="s">
        <v>266</v>
      </c>
    </row>
    <row r="912" s="14" customFormat="1">
      <c r="A912" s="14"/>
      <c r="B912" s="252"/>
      <c r="C912" s="253"/>
      <c r="D912" s="243" t="s">
        <v>176</v>
      </c>
      <c r="E912" s="254" t="s">
        <v>1</v>
      </c>
      <c r="F912" s="255" t="s">
        <v>1204</v>
      </c>
      <c r="G912" s="253"/>
      <c r="H912" s="256">
        <v>16.800000000000001</v>
      </c>
      <c r="I912" s="257"/>
      <c r="J912" s="253"/>
      <c r="K912" s="253"/>
      <c r="L912" s="258"/>
      <c r="M912" s="259"/>
      <c r="N912" s="260"/>
      <c r="O912" s="260"/>
      <c r="P912" s="260"/>
      <c r="Q912" s="260"/>
      <c r="R912" s="260"/>
      <c r="S912" s="260"/>
      <c r="T912" s="261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62" t="s">
        <v>176</v>
      </c>
      <c r="AU912" s="262" t="s">
        <v>92</v>
      </c>
      <c r="AV912" s="14" t="s">
        <v>92</v>
      </c>
      <c r="AW912" s="14" t="s">
        <v>36</v>
      </c>
      <c r="AX912" s="14" t="s">
        <v>83</v>
      </c>
      <c r="AY912" s="262" t="s">
        <v>266</v>
      </c>
    </row>
    <row r="913" s="14" customFormat="1">
      <c r="A913" s="14"/>
      <c r="B913" s="252"/>
      <c r="C913" s="253"/>
      <c r="D913" s="243" t="s">
        <v>176</v>
      </c>
      <c r="E913" s="254" t="s">
        <v>1</v>
      </c>
      <c r="F913" s="255" t="s">
        <v>1205</v>
      </c>
      <c r="G913" s="253"/>
      <c r="H913" s="256">
        <v>16.399999999999999</v>
      </c>
      <c r="I913" s="257"/>
      <c r="J913" s="253"/>
      <c r="K913" s="253"/>
      <c r="L913" s="258"/>
      <c r="M913" s="259"/>
      <c r="N913" s="260"/>
      <c r="O913" s="260"/>
      <c r="P913" s="260"/>
      <c r="Q913" s="260"/>
      <c r="R913" s="260"/>
      <c r="S913" s="260"/>
      <c r="T913" s="261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62" t="s">
        <v>176</v>
      </c>
      <c r="AU913" s="262" t="s">
        <v>92</v>
      </c>
      <c r="AV913" s="14" t="s">
        <v>92</v>
      </c>
      <c r="AW913" s="14" t="s">
        <v>36</v>
      </c>
      <c r="AX913" s="14" t="s">
        <v>83</v>
      </c>
      <c r="AY913" s="262" t="s">
        <v>266</v>
      </c>
    </row>
    <row r="914" s="14" customFormat="1">
      <c r="A914" s="14"/>
      <c r="B914" s="252"/>
      <c r="C914" s="253"/>
      <c r="D914" s="243" t="s">
        <v>176</v>
      </c>
      <c r="E914" s="254" t="s">
        <v>1</v>
      </c>
      <c r="F914" s="255" t="s">
        <v>1206</v>
      </c>
      <c r="G914" s="253"/>
      <c r="H914" s="256">
        <v>7.2000000000000002</v>
      </c>
      <c r="I914" s="257"/>
      <c r="J914" s="253"/>
      <c r="K914" s="253"/>
      <c r="L914" s="258"/>
      <c r="M914" s="259"/>
      <c r="N914" s="260"/>
      <c r="O914" s="260"/>
      <c r="P914" s="260"/>
      <c r="Q914" s="260"/>
      <c r="R914" s="260"/>
      <c r="S914" s="260"/>
      <c r="T914" s="261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2" t="s">
        <v>176</v>
      </c>
      <c r="AU914" s="262" t="s">
        <v>92</v>
      </c>
      <c r="AV914" s="14" t="s">
        <v>92</v>
      </c>
      <c r="AW914" s="14" t="s">
        <v>36</v>
      </c>
      <c r="AX914" s="14" t="s">
        <v>83</v>
      </c>
      <c r="AY914" s="262" t="s">
        <v>266</v>
      </c>
    </row>
    <row r="915" s="13" customFormat="1">
      <c r="A915" s="13"/>
      <c r="B915" s="241"/>
      <c r="C915" s="242"/>
      <c r="D915" s="243" t="s">
        <v>176</v>
      </c>
      <c r="E915" s="244" t="s">
        <v>1</v>
      </c>
      <c r="F915" s="245" t="s">
        <v>1207</v>
      </c>
      <c r="G915" s="242"/>
      <c r="H915" s="244" t="s">
        <v>1</v>
      </c>
      <c r="I915" s="246"/>
      <c r="J915" s="242"/>
      <c r="K915" s="242"/>
      <c r="L915" s="247"/>
      <c r="M915" s="248"/>
      <c r="N915" s="249"/>
      <c r="O915" s="249"/>
      <c r="P915" s="249"/>
      <c r="Q915" s="249"/>
      <c r="R915" s="249"/>
      <c r="S915" s="249"/>
      <c r="T915" s="250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1" t="s">
        <v>176</v>
      </c>
      <c r="AU915" s="251" t="s">
        <v>92</v>
      </c>
      <c r="AV915" s="13" t="s">
        <v>90</v>
      </c>
      <c r="AW915" s="13" t="s">
        <v>36</v>
      </c>
      <c r="AX915" s="13" t="s">
        <v>83</v>
      </c>
      <c r="AY915" s="251" t="s">
        <v>266</v>
      </c>
    </row>
    <row r="916" s="14" customFormat="1">
      <c r="A916" s="14"/>
      <c r="B916" s="252"/>
      <c r="C916" s="253"/>
      <c r="D916" s="243" t="s">
        <v>176</v>
      </c>
      <c r="E916" s="254" t="s">
        <v>1</v>
      </c>
      <c r="F916" s="255" t="s">
        <v>1208</v>
      </c>
      <c r="G916" s="253"/>
      <c r="H916" s="256">
        <v>181.80000000000001</v>
      </c>
      <c r="I916" s="257"/>
      <c r="J916" s="253"/>
      <c r="K916" s="253"/>
      <c r="L916" s="258"/>
      <c r="M916" s="259"/>
      <c r="N916" s="260"/>
      <c r="O916" s="260"/>
      <c r="P916" s="260"/>
      <c r="Q916" s="260"/>
      <c r="R916" s="260"/>
      <c r="S916" s="260"/>
      <c r="T916" s="261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2" t="s">
        <v>176</v>
      </c>
      <c r="AU916" s="262" t="s">
        <v>92</v>
      </c>
      <c r="AV916" s="14" t="s">
        <v>92</v>
      </c>
      <c r="AW916" s="14" t="s">
        <v>36</v>
      </c>
      <c r="AX916" s="14" t="s">
        <v>83</v>
      </c>
      <c r="AY916" s="262" t="s">
        <v>266</v>
      </c>
    </row>
    <row r="917" s="15" customFormat="1">
      <c r="A917" s="15"/>
      <c r="B917" s="263"/>
      <c r="C917" s="264"/>
      <c r="D917" s="243" t="s">
        <v>176</v>
      </c>
      <c r="E917" s="265" t="s">
        <v>1</v>
      </c>
      <c r="F917" s="266" t="s">
        <v>276</v>
      </c>
      <c r="G917" s="264"/>
      <c r="H917" s="267">
        <v>329.19999999999999</v>
      </c>
      <c r="I917" s="268"/>
      <c r="J917" s="264"/>
      <c r="K917" s="264"/>
      <c r="L917" s="269"/>
      <c r="M917" s="270"/>
      <c r="N917" s="271"/>
      <c r="O917" s="271"/>
      <c r="P917" s="271"/>
      <c r="Q917" s="271"/>
      <c r="R917" s="271"/>
      <c r="S917" s="271"/>
      <c r="T917" s="272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73" t="s">
        <v>176</v>
      </c>
      <c r="AU917" s="273" t="s">
        <v>92</v>
      </c>
      <c r="AV917" s="15" t="s">
        <v>114</v>
      </c>
      <c r="AW917" s="15" t="s">
        <v>36</v>
      </c>
      <c r="AX917" s="15" t="s">
        <v>90</v>
      </c>
      <c r="AY917" s="273" t="s">
        <v>266</v>
      </c>
    </row>
    <row r="918" s="2" customFormat="1" ht="21.75" customHeight="1">
      <c r="A918" s="39"/>
      <c r="B918" s="40"/>
      <c r="C918" s="292" t="s">
        <v>1209</v>
      </c>
      <c r="D918" s="292" t="s">
        <v>580</v>
      </c>
      <c r="E918" s="293" t="s">
        <v>1190</v>
      </c>
      <c r="F918" s="294" t="s">
        <v>1191</v>
      </c>
      <c r="G918" s="295" t="s">
        <v>302</v>
      </c>
      <c r="H918" s="296">
        <v>23.146000000000001</v>
      </c>
      <c r="I918" s="297"/>
      <c r="J918" s="298">
        <f>ROUND(I918*H918,2)</f>
        <v>0</v>
      </c>
      <c r="K918" s="294" t="s">
        <v>272</v>
      </c>
      <c r="L918" s="299"/>
      <c r="M918" s="300" t="s">
        <v>1</v>
      </c>
      <c r="N918" s="301" t="s">
        <v>48</v>
      </c>
      <c r="O918" s="92"/>
      <c r="P918" s="237">
        <f>O918*H918</f>
        <v>0</v>
      </c>
      <c r="Q918" s="237">
        <v>0</v>
      </c>
      <c r="R918" s="237">
        <f>Q918*H918</f>
        <v>0</v>
      </c>
      <c r="S918" s="237">
        <v>0</v>
      </c>
      <c r="T918" s="238">
        <f>S918*H918</f>
        <v>0</v>
      </c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R918" s="239" t="s">
        <v>335</v>
      </c>
      <c r="AT918" s="239" t="s">
        <v>580</v>
      </c>
      <c r="AU918" s="239" t="s">
        <v>92</v>
      </c>
      <c r="AY918" s="18" t="s">
        <v>266</v>
      </c>
      <c r="BE918" s="240">
        <f>IF(N918="základní",J918,0)</f>
        <v>0</v>
      </c>
      <c r="BF918" s="240">
        <f>IF(N918="snížená",J918,0)</f>
        <v>0</v>
      </c>
      <c r="BG918" s="240">
        <f>IF(N918="zákl. přenesená",J918,0)</f>
        <v>0</v>
      </c>
      <c r="BH918" s="240">
        <f>IF(N918="sníž. přenesená",J918,0)</f>
        <v>0</v>
      </c>
      <c r="BI918" s="240">
        <f>IF(N918="nulová",J918,0)</f>
        <v>0</v>
      </c>
      <c r="BJ918" s="18" t="s">
        <v>90</v>
      </c>
      <c r="BK918" s="240">
        <f>ROUND(I918*H918,2)</f>
        <v>0</v>
      </c>
      <c r="BL918" s="18" t="s">
        <v>303</v>
      </c>
      <c r="BM918" s="239" t="s">
        <v>1210</v>
      </c>
    </row>
    <row r="919" s="13" customFormat="1">
      <c r="A919" s="13"/>
      <c r="B919" s="241"/>
      <c r="C919" s="242"/>
      <c r="D919" s="243" t="s">
        <v>176</v>
      </c>
      <c r="E919" s="244" t="s">
        <v>1</v>
      </c>
      <c r="F919" s="245" t="s">
        <v>1198</v>
      </c>
      <c r="G919" s="242"/>
      <c r="H919" s="244" t="s">
        <v>1</v>
      </c>
      <c r="I919" s="246"/>
      <c r="J919" s="242"/>
      <c r="K919" s="242"/>
      <c r="L919" s="247"/>
      <c r="M919" s="248"/>
      <c r="N919" s="249"/>
      <c r="O919" s="249"/>
      <c r="P919" s="249"/>
      <c r="Q919" s="249"/>
      <c r="R919" s="249"/>
      <c r="S919" s="249"/>
      <c r="T919" s="250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1" t="s">
        <v>176</v>
      </c>
      <c r="AU919" s="251" t="s">
        <v>92</v>
      </c>
      <c r="AV919" s="13" t="s">
        <v>90</v>
      </c>
      <c r="AW919" s="13" t="s">
        <v>36</v>
      </c>
      <c r="AX919" s="13" t="s">
        <v>83</v>
      </c>
      <c r="AY919" s="251" t="s">
        <v>266</v>
      </c>
    </row>
    <row r="920" s="14" customFormat="1">
      <c r="A920" s="14"/>
      <c r="B920" s="252"/>
      <c r="C920" s="253"/>
      <c r="D920" s="243" t="s">
        <v>176</v>
      </c>
      <c r="E920" s="254" t="s">
        <v>1</v>
      </c>
      <c r="F920" s="255" t="s">
        <v>1211</v>
      </c>
      <c r="G920" s="253"/>
      <c r="H920" s="256">
        <v>3.2669999999999999</v>
      </c>
      <c r="I920" s="257"/>
      <c r="J920" s="253"/>
      <c r="K920" s="253"/>
      <c r="L920" s="258"/>
      <c r="M920" s="259"/>
      <c r="N920" s="260"/>
      <c r="O920" s="260"/>
      <c r="P920" s="260"/>
      <c r="Q920" s="260"/>
      <c r="R920" s="260"/>
      <c r="S920" s="260"/>
      <c r="T920" s="261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2" t="s">
        <v>176</v>
      </c>
      <c r="AU920" s="262" t="s">
        <v>92</v>
      </c>
      <c r="AV920" s="14" t="s">
        <v>92</v>
      </c>
      <c r="AW920" s="14" t="s">
        <v>36</v>
      </c>
      <c r="AX920" s="14" t="s">
        <v>83</v>
      </c>
      <c r="AY920" s="262" t="s">
        <v>266</v>
      </c>
    </row>
    <row r="921" s="13" customFormat="1">
      <c r="A921" s="13"/>
      <c r="B921" s="241"/>
      <c r="C921" s="242"/>
      <c r="D921" s="243" t="s">
        <v>176</v>
      </c>
      <c r="E921" s="244" t="s">
        <v>1</v>
      </c>
      <c r="F921" s="245" t="s">
        <v>1200</v>
      </c>
      <c r="G921" s="242"/>
      <c r="H921" s="244" t="s">
        <v>1</v>
      </c>
      <c r="I921" s="246"/>
      <c r="J921" s="242"/>
      <c r="K921" s="242"/>
      <c r="L921" s="247"/>
      <c r="M921" s="248"/>
      <c r="N921" s="249"/>
      <c r="O921" s="249"/>
      <c r="P921" s="249"/>
      <c r="Q921" s="249"/>
      <c r="R921" s="249"/>
      <c r="S921" s="249"/>
      <c r="T921" s="250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1" t="s">
        <v>176</v>
      </c>
      <c r="AU921" s="251" t="s">
        <v>92</v>
      </c>
      <c r="AV921" s="13" t="s">
        <v>90</v>
      </c>
      <c r="AW921" s="13" t="s">
        <v>36</v>
      </c>
      <c r="AX921" s="13" t="s">
        <v>83</v>
      </c>
      <c r="AY921" s="251" t="s">
        <v>266</v>
      </c>
    </row>
    <row r="922" s="14" customFormat="1">
      <c r="A922" s="14"/>
      <c r="B922" s="252"/>
      <c r="C922" s="253"/>
      <c r="D922" s="243" t="s">
        <v>176</v>
      </c>
      <c r="E922" s="254" t="s">
        <v>1</v>
      </c>
      <c r="F922" s="255" t="s">
        <v>1212</v>
      </c>
      <c r="G922" s="253"/>
      <c r="H922" s="256">
        <v>4.3200000000000003</v>
      </c>
      <c r="I922" s="257"/>
      <c r="J922" s="253"/>
      <c r="K922" s="253"/>
      <c r="L922" s="258"/>
      <c r="M922" s="259"/>
      <c r="N922" s="260"/>
      <c r="O922" s="260"/>
      <c r="P922" s="260"/>
      <c r="Q922" s="260"/>
      <c r="R922" s="260"/>
      <c r="S922" s="260"/>
      <c r="T922" s="261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2" t="s">
        <v>176</v>
      </c>
      <c r="AU922" s="262" t="s">
        <v>92</v>
      </c>
      <c r="AV922" s="14" t="s">
        <v>92</v>
      </c>
      <c r="AW922" s="14" t="s">
        <v>36</v>
      </c>
      <c r="AX922" s="14" t="s">
        <v>83</v>
      </c>
      <c r="AY922" s="262" t="s">
        <v>266</v>
      </c>
    </row>
    <row r="923" s="13" customFormat="1">
      <c r="A923" s="13"/>
      <c r="B923" s="241"/>
      <c r="C923" s="242"/>
      <c r="D923" s="243" t="s">
        <v>176</v>
      </c>
      <c r="E923" s="244" t="s">
        <v>1</v>
      </c>
      <c r="F923" s="245" t="s">
        <v>1201</v>
      </c>
      <c r="G923" s="242"/>
      <c r="H923" s="244" t="s">
        <v>1</v>
      </c>
      <c r="I923" s="246"/>
      <c r="J923" s="242"/>
      <c r="K923" s="242"/>
      <c r="L923" s="247"/>
      <c r="M923" s="248"/>
      <c r="N923" s="249"/>
      <c r="O923" s="249"/>
      <c r="P923" s="249"/>
      <c r="Q923" s="249"/>
      <c r="R923" s="249"/>
      <c r="S923" s="249"/>
      <c r="T923" s="250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1" t="s">
        <v>176</v>
      </c>
      <c r="AU923" s="251" t="s">
        <v>92</v>
      </c>
      <c r="AV923" s="13" t="s">
        <v>90</v>
      </c>
      <c r="AW923" s="13" t="s">
        <v>36</v>
      </c>
      <c r="AX923" s="13" t="s">
        <v>83</v>
      </c>
      <c r="AY923" s="251" t="s">
        <v>266</v>
      </c>
    </row>
    <row r="924" s="14" customFormat="1">
      <c r="A924" s="14"/>
      <c r="B924" s="252"/>
      <c r="C924" s="253"/>
      <c r="D924" s="243" t="s">
        <v>176</v>
      </c>
      <c r="E924" s="254" t="s">
        <v>1</v>
      </c>
      <c r="F924" s="255" t="s">
        <v>1213</v>
      </c>
      <c r="G924" s="253"/>
      <c r="H924" s="256">
        <v>2.786</v>
      </c>
      <c r="I924" s="257"/>
      <c r="J924" s="253"/>
      <c r="K924" s="253"/>
      <c r="L924" s="258"/>
      <c r="M924" s="259"/>
      <c r="N924" s="260"/>
      <c r="O924" s="260"/>
      <c r="P924" s="260"/>
      <c r="Q924" s="260"/>
      <c r="R924" s="260"/>
      <c r="S924" s="260"/>
      <c r="T924" s="261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62" t="s">
        <v>176</v>
      </c>
      <c r="AU924" s="262" t="s">
        <v>92</v>
      </c>
      <c r="AV924" s="14" t="s">
        <v>92</v>
      </c>
      <c r="AW924" s="14" t="s">
        <v>36</v>
      </c>
      <c r="AX924" s="14" t="s">
        <v>83</v>
      </c>
      <c r="AY924" s="262" t="s">
        <v>266</v>
      </c>
    </row>
    <row r="925" s="13" customFormat="1">
      <c r="A925" s="13"/>
      <c r="B925" s="241"/>
      <c r="C925" s="242"/>
      <c r="D925" s="243" t="s">
        <v>176</v>
      </c>
      <c r="E925" s="244" t="s">
        <v>1</v>
      </c>
      <c r="F925" s="245" t="s">
        <v>1203</v>
      </c>
      <c r="G925" s="242"/>
      <c r="H925" s="244" t="s">
        <v>1</v>
      </c>
      <c r="I925" s="246"/>
      <c r="J925" s="242"/>
      <c r="K925" s="242"/>
      <c r="L925" s="247"/>
      <c r="M925" s="248"/>
      <c r="N925" s="249"/>
      <c r="O925" s="249"/>
      <c r="P925" s="249"/>
      <c r="Q925" s="249"/>
      <c r="R925" s="249"/>
      <c r="S925" s="249"/>
      <c r="T925" s="250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1" t="s">
        <v>176</v>
      </c>
      <c r="AU925" s="251" t="s">
        <v>92</v>
      </c>
      <c r="AV925" s="13" t="s">
        <v>90</v>
      </c>
      <c r="AW925" s="13" t="s">
        <v>36</v>
      </c>
      <c r="AX925" s="13" t="s">
        <v>83</v>
      </c>
      <c r="AY925" s="251" t="s">
        <v>266</v>
      </c>
    </row>
    <row r="926" s="14" customFormat="1">
      <c r="A926" s="14"/>
      <c r="B926" s="252"/>
      <c r="C926" s="253"/>
      <c r="D926" s="243" t="s">
        <v>176</v>
      </c>
      <c r="E926" s="254" t="s">
        <v>1</v>
      </c>
      <c r="F926" s="255" t="s">
        <v>1214</v>
      </c>
      <c r="G926" s="253"/>
      <c r="H926" s="256">
        <v>1.361</v>
      </c>
      <c r="I926" s="257"/>
      <c r="J926" s="253"/>
      <c r="K926" s="253"/>
      <c r="L926" s="258"/>
      <c r="M926" s="259"/>
      <c r="N926" s="260"/>
      <c r="O926" s="260"/>
      <c r="P926" s="260"/>
      <c r="Q926" s="260"/>
      <c r="R926" s="260"/>
      <c r="S926" s="260"/>
      <c r="T926" s="261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2" t="s">
        <v>176</v>
      </c>
      <c r="AU926" s="262" t="s">
        <v>92</v>
      </c>
      <c r="AV926" s="14" t="s">
        <v>92</v>
      </c>
      <c r="AW926" s="14" t="s">
        <v>36</v>
      </c>
      <c r="AX926" s="14" t="s">
        <v>83</v>
      </c>
      <c r="AY926" s="262" t="s">
        <v>266</v>
      </c>
    </row>
    <row r="927" s="14" customFormat="1">
      <c r="A927" s="14"/>
      <c r="B927" s="252"/>
      <c r="C927" s="253"/>
      <c r="D927" s="243" t="s">
        <v>176</v>
      </c>
      <c r="E927" s="254" t="s">
        <v>1</v>
      </c>
      <c r="F927" s="255" t="s">
        <v>1215</v>
      </c>
      <c r="G927" s="253"/>
      <c r="H927" s="256">
        <v>1.3280000000000001</v>
      </c>
      <c r="I927" s="257"/>
      <c r="J927" s="253"/>
      <c r="K927" s="253"/>
      <c r="L927" s="258"/>
      <c r="M927" s="259"/>
      <c r="N927" s="260"/>
      <c r="O927" s="260"/>
      <c r="P927" s="260"/>
      <c r="Q927" s="260"/>
      <c r="R927" s="260"/>
      <c r="S927" s="260"/>
      <c r="T927" s="261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62" t="s">
        <v>176</v>
      </c>
      <c r="AU927" s="262" t="s">
        <v>92</v>
      </c>
      <c r="AV927" s="14" t="s">
        <v>92</v>
      </c>
      <c r="AW927" s="14" t="s">
        <v>36</v>
      </c>
      <c r="AX927" s="14" t="s">
        <v>83</v>
      </c>
      <c r="AY927" s="262" t="s">
        <v>266</v>
      </c>
    </row>
    <row r="928" s="14" customFormat="1">
      <c r="A928" s="14"/>
      <c r="B928" s="252"/>
      <c r="C928" s="253"/>
      <c r="D928" s="243" t="s">
        <v>176</v>
      </c>
      <c r="E928" s="254" t="s">
        <v>1</v>
      </c>
      <c r="F928" s="255" t="s">
        <v>1216</v>
      </c>
      <c r="G928" s="253"/>
      <c r="H928" s="256">
        <v>0.58299999999999996</v>
      </c>
      <c r="I928" s="257"/>
      <c r="J928" s="253"/>
      <c r="K928" s="253"/>
      <c r="L928" s="258"/>
      <c r="M928" s="259"/>
      <c r="N928" s="260"/>
      <c r="O928" s="260"/>
      <c r="P928" s="260"/>
      <c r="Q928" s="260"/>
      <c r="R928" s="260"/>
      <c r="S928" s="260"/>
      <c r="T928" s="261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2" t="s">
        <v>176</v>
      </c>
      <c r="AU928" s="262" t="s">
        <v>92</v>
      </c>
      <c r="AV928" s="14" t="s">
        <v>92</v>
      </c>
      <c r="AW928" s="14" t="s">
        <v>36</v>
      </c>
      <c r="AX928" s="14" t="s">
        <v>83</v>
      </c>
      <c r="AY928" s="262" t="s">
        <v>266</v>
      </c>
    </row>
    <row r="929" s="13" customFormat="1">
      <c r="A929" s="13"/>
      <c r="B929" s="241"/>
      <c r="C929" s="242"/>
      <c r="D929" s="243" t="s">
        <v>176</v>
      </c>
      <c r="E929" s="244" t="s">
        <v>1</v>
      </c>
      <c r="F929" s="245" t="s">
        <v>1217</v>
      </c>
      <c r="G929" s="242"/>
      <c r="H929" s="244" t="s">
        <v>1</v>
      </c>
      <c r="I929" s="246"/>
      <c r="J929" s="242"/>
      <c r="K929" s="242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176</v>
      </c>
      <c r="AU929" s="251" t="s">
        <v>92</v>
      </c>
      <c r="AV929" s="13" t="s">
        <v>90</v>
      </c>
      <c r="AW929" s="13" t="s">
        <v>36</v>
      </c>
      <c r="AX929" s="13" t="s">
        <v>83</v>
      </c>
      <c r="AY929" s="251" t="s">
        <v>266</v>
      </c>
    </row>
    <row r="930" s="14" customFormat="1">
      <c r="A930" s="14"/>
      <c r="B930" s="252"/>
      <c r="C930" s="253"/>
      <c r="D930" s="243" t="s">
        <v>176</v>
      </c>
      <c r="E930" s="254" t="s">
        <v>1</v>
      </c>
      <c r="F930" s="255" t="s">
        <v>1218</v>
      </c>
      <c r="G930" s="253"/>
      <c r="H930" s="256">
        <v>8.3989999999999991</v>
      </c>
      <c r="I930" s="257"/>
      <c r="J930" s="253"/>
      <c r="K930" s="253"/>
      <c r="L930" s="258"/>
      <c r="M930" s="259"/>
      <c r="N930" s="260"/>
      <c r="O930" s="260"/>
      <c r="P930" s="260"/>
      <c r="Q930" s="260"/>
      <c r="R930" s="260"/>
      <c r="S930" s="260"/>
      <c r="T930" s="261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62" t="s">
        <v>176</v>
      </c>
      <c r="AU930" s="262" t="s">
        <v>92</v>
      </c>
      <c r="AV930" s="14" t="s">
        <v>92</v>
      </c>
      <c r="AW930" s="14" t="s">
        <v>36</v>
      </c>
      <c r="AX930" s="14" t="s">
        <v>83</v>
      </c>
      <c r="AY930" s="262" t="s">
        <v>266</v>
      </c>
    </row>
    <row r="931" s="15" customFormat="1">
      <c r="A931" s="15"/>
      <c r="B931" s="263"/>
      <c r="C931" s="264"/>
      <c r="D931" s="243" t="s">
        <v>176</v>
      </c>
      <c r="E931" s="265" t="s">
        <v>1</v>
      </c>
      <c r="F931" s="266" t="s">
        <v>276</v>
      </c>
      <c r="G931" s="264"/>
      <c r="H931" s="267">
        <v>22.043999999999997</v>
      </c>
      <c r="I931" s="268"/>
      <c r="J931" s="264"/>
      <c r="K931" s="264"/>
      <c r="L931" s="269"/>
      <c r="M931" s="270"/>
      <c r="N931" s="271"/>
      <c r="O931" s="271"/>
      <c r="P931" s="271"/>
      <c r="Q931" s="271"/>
      <c r="R931" s="271"/>
      <c r="S931" s="271"/>
      <c r="T931" s="272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73" t="s">
        <v>176</v>
      </c>
      <c r="AU931" s="273" t="s">
        <v>92</v>
      </c>
      <c r="AV931" s="15" t="s">
        <v>114</v>
      </c>
      <c r="AW931" s="15" t="s">
        <v>36</v>
      </c>
      <c r="AX931" s="15" t="s">
        <v>83</v>
      </c>
      <c r="AY931" s="273" t="s">
        <v>266</v>
      </c>
    </row>
    <row r="932" s="14" customFormat="1">
      <c r="A932" s="14"/>
      <c r="B932" s="252"/>
      <c r="C932" s="253"/>
      <c r="D932" s="243" t="s">
        <v>176</v>
      </c>
      <c r="E932" s="254" t="s">
        <v>1</v>
      </c>
      <c r="F932" s="255" t="s">
        <v>1219</v>
      </c>
      <c r="G932" s="253"/>
      <c r="H932" s="256">
        <v>23.146000000000001</v>
      </c>
      <c r="I932" s="257"/>
      <c r="J932" s="253"/>
      <c r="K932" s="253"/>
      <c r="L932" s="258"/>
      <c r="M932" s="259"/>
      <c r="N932" s="260"/>
      <c r="O932" s="260"/>
      <c r="P932" s="260"/>
      <c r="Q932" s="260"/>
      <c r="R932" s="260"/>
      <c r="S932" s="260"/>
      <c r="T932" s="261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2" t="s">
        <v>176</v>
      </c>
      <c r="AU932" s="262" t="s">
        <v>92</v>
      </c>
      <c r="AV932" s="14" t="s">
        <v>92</v>
      </c>
      <c r="AW932" s="14" t="s">
        <v>36</v>
      </c>
      <c r="AX932" s="14" t="s">
        <v>83</v>
      </c>
      <c r="AY932" s="262" t="s">
        <v>266</v>
      </c>
    </row>
    <row r="933" s="15" customFormat="1">
      <c r="A933" s="15"/>
      <c r="B933" s="263"/>
      <c r="C933" s="264"/>
      <c r="D933" s="243" t="s">
        <v>176</v>
      </c>
      <c r="E933" s="265" t="s">
        <v>1</v>
      </c>
      <c r="F933" s="266" t="s">
        <v>276</v>
      </c>
      <c r="G933" s="264"/>
      <c r="H933" s="267">
        <v>23.146000000000001</v>
      </c>
      <c r="I933" s="268"/>
      <c r="J933" s="264"/>
      <c r="K933" s="264"/>
      <c r="L933" s="269"/>
      <c r="M933" s="270"/>
      <c r="N933" s="271"/>
      <c r="O933" s="271"/>
      <c r="P933" s="271"/>
      <c r="Q933" s="271"/>
      <c r="R933" s="271"/>
      <c r="S933" s="271"/>
      <c r="T933" s="272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3" t="s">
        <v>176</v>
      </c>
      <c r="AU933" s="273" t="s">
        <v>92</v>
      </c>
      <c r="AV933" s="15" t="s">
        <v>114</v>
      </c>
      <c r="AW933" s="15" t="s">
        <v>36</v>
      </c>
      <c r="AX933" s="15" t="s">
        <v>90</v>
      </c>
      <c r="AY933" s="273" t="s">
        <v>266</v>
      </c>
    </row>
    <row r="934" s="2" customFormat="1" ht="49.05" customHeight="1">
      <c r="A934" s="39"/>
      <c r="B934" s="40"/>
      <c r="C934" s="228" t="s">
        <v>816</v>
      </c>
      <c r="D934" s="228" t="s">
        <v>268</v>
      </c>
      <c r="E934" s="229" t="s">
        <v>1220</v>
      </c>
      <c r="F934" s="230" t="s">
        <v>1221</v>
      </c>
      <c r="G934" s="231" t="s">
        <v>271</v>
      </c>
      <c r="H934" s="232">
        <v>402.47000000000003</v>
      </c>
      <c r="I934" s="233"/>
      <c r="J934" s="234">
        <f>ROUND(I934*H934,2)</f>
        <v>0</v>
      </c>
      <c r="K934" s="230" t="s">
        <v>1</v>
      </c>
      <c r="L934" s="45"/>
      <c r="M934" s="235" t="s">
        <v>1</v>
      </c>
      <c r="N934" s="236" t="s">
        <v>48</v>
      </c>
      <c r="O934" s="92"/>
      <c r="P934" s="237">
        <f>O934*H934</f>
        <v>0</v>
      </c>
      <c r="Q934" s="237">
        <v>0</v>
      </c>
      <c r="R934" s="237">
        <f>Q934*H934</f>
        <v>0</v>
      </c>
      <c r="S934" s="237">
        <v>0</v>
      </c>
      <c r="T934" s="238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9" t="s">
        <v>303</v>
      </c>
      <c r="AT934" s="239" t="s">
        <v>268</v>
      </c>
      <c r="AU934" s="239" t="s">
        <v>92</v>
      </c>
      <c r="AY934" s="18" t="s">
        <v>266</v>
      </c>
      <c r="BE934" s="240">
        <f>IF(N934="základní",J934,0)</f>
        <v>0</v>
      </c>
      <c r="BF934" s="240">
        <f>IF(N934="snížená",J934,0)</f>
        <v>0</v>
      </c>
      <c r="BG934" s="240">
        <f>IF(N934="zákl. přenesená",J934,0)</f>
        <v>0</v>
      </c>
      <c r="BH934" s="240">
        <f>IF(N934="sníž. přenesená",J934,0)</f>
        <v>0</v>
      </c>
      <c r="BI934" s="240">
        <f>IF(N934="nulová",J934,0)</f>
        <v>0</v>
      </c>
      <c r="BJ934" s="18" t="s">
        <v>90</v>
      </c>
      <c r="BK934" s="240">
        <f>ROUND(I934*H934,2)</f>
        <v>0</v>
      </c>
      <c r="BL934" s="18" t="s">
        <v>303</v>
      </c>
      <c r="BM934" s="239" t="s">
        <v>1222</v>
      </c>
    </row>
    <row r="935" s="2" customFormat="1" ht="37.8" customHeight="1">
      <c r="A935" s="39"/>
      <c r="B935" s="40"/>
      <c r="C935" s="228" t="s">
        <v>1223</v>
      </c>
      <c r="D935" s="228" t="s">
        <v>268</v>
      </c>
      <c r="E935" s="229" t="s">
        <v>1224</v>
      </c>
      <c r="F935" s="230" t="s">
        <v>1225</v>
      </c>
      <c r="G935" s="231" t="s">
        <v>271</v>
      </c>
      <c r="H935" s="232">
        <v>402.47000000000003</v>
      </c>
      <c r="I935" s="233"/>
      <c r="J935" s="234">
        <f>ROUND(I935*H935,2)</f>
        <v>0</v>
      </c>
      <c r="K935" s="230" t="s">
        <v>272</v>
      </c>
      <c r="L935" s="45"/>
      <c r="M935" s="235" t="s">
        <v>1</v>
      </c>
      <c r="N935" s="236" t="s">
        <v>48</v>
      </c>
      <c r="O935" s="92"/>
      <c r="P935" s="237">
        <f>O935*H935</f>
        <v>0</v>
      </c>
      <c r="Q935" s="237">
        <v>0</v>
      </c>
      <c r="R935" s="237">
        <f>Q935*H935</f>
        <v>0</v>
      </c>
      <c r="S935" s="237">
        <v>0</v>
      </c>
      <c r="T935" s="238">
        <f>S935*H935</f>
        <v>0</v>
      </c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R935" s="239" t="s">
        <v>303</v>
      </c>
      <c r="AT935" s="239" t="s">
        <v>268</v>
      </c>
      <c r="AU935" s="239" t="s">
        <v>92</v>
      </c>
      <c r="AY935" s="18" t="s">
        <v>266</v>
      </c>
      <c r="BE935" s="240">
        <f>IF(N935="základní",J935,0)</f>
        <v>0</v>
      </c>
      <c r="BF935" s="240">
        <f>IF(N935="snížená",J935,0)</f>
        <v>0</v>
      </c>
      <c r="BG935" s="240">
        <f>IF(N935="zákl. přenesená",J935,0)</f>
        <v>0</v>
      </c>
      <c r="BH935" s="240">
        <f>IF(N935="sníž. přenesená",J935,0)</f>
        <v>0</v>
      </c>
      <c r="BI935" s="240">
        <f>IF(N935="nulová",J935,0)</f>
        <v>0</v>
      </c>
      <c r="BJ935" s="18" t="s">
        <v>90</v>
      </c>
      <c r="BK935" s="240">
        <f>ROUND(I935*H935,2)</f>
        <v>0</v>
      </c>
      <c r="BL935" s="18" t="s">
        <v>303</v>
      </c>
      <c r="BM935" s="239" t="s">
        <v>1226</v>
      </c>
    </row>
    <row r="936" s="13" customFormat="1">
      <c r="A936" s="13"/>
      <c r="B936" s="241"/>
      <c r="C936" s="242"/>
      <c r="D936" s="243" t="s">
        <v>176</v>
      </c>
      <c r="E936" s="244" t="s">
        <v>1</v>
      </c>
      <c r="F936" s="245" t="s">
        <v>1010</v>
      </c>
      <c r="G936" s="242"/>
      <c r="H936" s="244" t="s">
        <v>1</v>
      </c>
      <c r="I936" s="246"/>
      <c r="J936" s="242"/>
      <c r="K936" s="242"/>
      <c r="L936" s="247"/>
      <c r="M936" s="248"/>
      <c r="N936" s="249"/>
      <c r="O936" s="249"/>
      <c r="P936" s="249"/>
      <c r="Q936" s="249"/>
      <c r="R936" s="249"/>
      <c r="S936" s="249"/>
      <c r="T936" s="250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51" t="s">
        <v>176</v>
      </c>
      <c r="AU936" s="251" t="s">
        <v>92</v>
      </c>
      <c r="AV936" s="13" t="s">
        <v>90</v>
      </c>
      <c r="AW936" s="13" t="s">
        <v>36</v>
      </c>
      <c r="AX936" s="13" t="s">
        <v>83</v>
      </c>
      <c r="AY936" s="251" t="s">
        <v>266</v>
      </c>
    </row>
    <row r="937" s="13" customFormat="1">
      <c r="A937" s="13"/>
      <c r="B937" s="241"/>
      <c r="C937" s="242"/>
      <c r="D937" s="243" t="s">
        <v>176</v>
      </c>
      <c r="E937" s="244" t="s">
        <v>1</v>
      </c>
      <c r="F937" s="245" t="s">
        <v>924</v>
      </c>
      <c r="G937" s="242"/>
      <c r="H937" s="244" t="s">
        <v>1</v>
      </c>
      <c r="I937" s="246"/>
      <c r="J937" s="242"/>
      <c r="K937" s="242"/>
      <c r="L937" s="247"/>
      <c r="M937" s="248"/>
      <c r="N937" s="249"/>
      <c r="O937" s="249"/>
      <c r="P937" s="249"/>
      <c r="Q937" s="249"/>
      <c r="R937" s="249"/>
      <c r="S937" s="249"/>
      <c r="T937" s="250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1" t="s">
        <v>176</v>
      </c>
      <c r="AU937" s="251" t="s">
        <v>92</v>
      </c>
      <c r="AV937" s="13" t="s">
        <v>90</v>
      </c>
      <c r="AW937" s="13" t="s">
        <v>36</v>
      </c>
      <c r="AX937" s="13" t="s">
        <v>83</v>
      </c>
      <c r="AY937" s="251" t="s">
        <v>266</v>
      </c>
    </row>
    <row r="938" s="13" customFormat="1">
      <c r="A938" s="13"/>
      <c r="B938" s="241"/>
      <c r="C938" s="242"/>
      <c r="D938" s="243" t="s">
        <v>176</v>
      </c>
      <c r="E938" s="244" t="s">
        <v>1</v>
      </c>
      <c r="F938" s="245" t="s">
        <v>1227</v>
      </c>
      <c r="G938" s="242"/>
      <c r="H938" s="244" t="s">
        <v>1</v>
      </c>
      <c r="I938" s="246"/>
      <c r="J938" s="242"/>
      <c r="K938" s="242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176</v>
      </c>
      <c r="AU938" s="251" t="s">
        <v>92</v>
      </c>
      <c r="AV938" s="13" t="s">
        <v>90</v>
      </c>
      <c r="AW938" s="13" t="s">
        <v>36</v>
      </c>
      <c r="AX938" s="13" t="s">
        <v>83</v>
      </c>
      <c r="AY938" s="251" t="s">
        <v>266</v>
      </c>
    </row>
    <row r="939" s="14" customFormat="1">
      <c r="A939" s="14"/>
      <c r="B939" s="252"/>
      <c r="C939" s="253"/>
      <c r="D939" s="243" t="s">
        <v>176</v>
      </c>
      <c r="E939" s="254" t="s">
        <v>1</v>
      </c>
      <c r="F939" s="255" t="s">
        <v>1228</v>
      </c>
      <c r="G939" s="253"/>
      <c r="H939" s="256">
        <v>402.47000000000003</v>
      </c>
      <c r="I939" s="257"/>
      <c r="J939" s="253"/>
      <c r="K939" s="253"/>
      <c r="L939" s="258"/>
      <c r="M939" s="259"/>
      <c r="N939" s="260"/>
      <c r="O939" s="260"/>
      <c r="P939" s="260"/>
      <c r="Q939" s="260"/>
      <c r="R939" s="260"/>
      <c r="S939" s="260"/>
      <c r="T939" s="261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2" t="s">
        <v>176</v>
      </c>
      <c r="AU939" s="262" t="s">
        <v>92</v>
      </c>
      <c r="AV939" s="14" t="s">
        <v>92</v>
      </c>
      <c r="AW939" s="14" t="s">
        <v>36</v>
      </c>
      <c r="AX939" s="14" t="s">
        <v>83</v>
      </c>
      <c r="AY939" s="262" t="s">
        <v>266</v>
      </c>
    </row>
    <row r="940" s="15" customFormat="1">
      <c r="A940" s="15"/>
      <c r="B940" s="263"/>
      <c r="C940" s="264"/>
      <c r="D940" s="243" t="s">
        <v>176</v>
      </c>
      <c r="E940" s="265" t="s">
        <v>1</v>
      </c>
      <c r="F940" s="266" t="s">
        <v>276</v>
      </c>
      <c r="G940" s="264"/>
      <c r="H940" s="267">
        <v>402.47000000000003</v>
      </c>
      <c r="I940" s="268"/>
      <c r="J940" s="264"/>
      <c r="K940" s="264"/>
      <c r="L940" s="269"/>
      <c r="M940" s="270"/>
      <c r="N940" s="271"/>
      <c r="O940" s="271"/>
      <c r="P940" s="271"/>
      <c r="Q940" s="271"/>
      <c r="R940" s="271"/>
      <c r="S940" s="271"/>
      <c r="T940" s="272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73" t="s">
        <v>176</v>
      </c>
      <c r="AU940" s="273" t="s">
        <v>92</v>
      </c>
      <c r="AV940" s="15" t="s">
        <v>114</v>
      </c>
      <c r="AW940" s="15" t="s">
        <v>36</v>
      </c>
      <c r="AX940" s="15" t="s">
        <v>90</v>
      </c>
      <c r="AY940" s="273" t="s">
        <v>266</v>
      </c>
    </row>
    <row r="941" s="2" customFormat="1" ht="21.75" customHeight="1">
      <c r="A941" s="39"/>
      <c r="B941" s="40"/>
      <c r="C941" s="292" t="s">
        <v>819</v>
      </c>
      <c r="D941" s="292" t="s">
        <v>580</v>
      </c>
      <c r="E941" s="293" t="s">
        <v>1229</v>
      </c>
      <c r="F941" s="294" t="s">
        <v>1230</v>
      </c>
      <c r="G941" s="295" t="s">
        <v>271</v>
      </c>
      <c r="H941" s="296">
        <v>442.71699999999998</v>
      </c>
      <c r="I941" s="297"/>
      <c r="J941" s="298">
        <f>ROUND(I941*H941,2)</f>
        <v>0</v>
      </c>
      <c r="K941" s="294" t="s">
        <v>272</v>
      </c>
      <c r="L941" s="299"/>
      <c r="M941" s="300" t="s">
        <v>1</v>
      </c>
      <c r="N941" s="301" t="s">
        <v>48</v>
      </c>
      <c r="O941" s="92"/>
      <c r="P941" s="237">
        <f>O941*H941</f>
        <v>0</v>
      </c>
      <c r="Q941" s="237">
        <v>0</v>
      </c>
      <c r="R941" s="237">
        <f>Q941*H941</f>
        <v>0</v>
      </c>
      <c r="S941" s="237">
        <v>0</v>
      </c>
      <c r="T941" s="238">
        <f>S941*H941</f>
        <v>0</v>
      </c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R941" s="239" t="s">
        <v>335</v>
      </c>
      <c r="AT941" s="239" t="s">
        <v>580</v>
      </c>
      <c r="AU941" s="239" t="s">
        <v>92</v>
      </c>
      <c r="AY941" s="18" t="s">
        <v>266</v>
      </c>
      <c r="BE941" s="240">
        <f>IF(N941="základní",J941,0)</f>
        <v>0</v>
      </c>
      <c r="BF941" s="240">
        <f>IF(N941="snížená",J941,0)</f>
        <v>0</v>
      </c>
      <c r="BG941" s="240">
        <f>IF(N941="zákl. přenesená",J941,0)</f>
        <v>0</v>
      </c>
      <c r="BH941" s="240">
        <f>IF(N941="sníž. přenesená",J941,0)</f>
        <v>0</v>
      </c>
      <c r="BI941" s="240">
        <f>IF(N941="nulová",J941,0)</f>
        <v>0</v>
      </c>
      <c r="BJ941" s="18" t="s">
        <v>90</v>
      </c>
      <c r="BK941" s="240">
        <f>ROUND(I941*H941,2)</f>
        <v>0</v>
      </c>
      <c r="BL941" s="18" t="s">
        <v>303</v>
      </c>
      <c r="BM941" s="239" t="s">
        <v>1231</v>
      </c>
    </row>
    <row r="942" s="14" customFormat="1">
      <c r="A942" s="14"/>
      <c r="B942" s="252"/>
      <c r="C942" s="253"/>
      <c r="D942" s="243" t="s">
        <v>176</v>
      </c>
      <c r="E942" s="254" t="s">
        <v>1</v>
      </c>
      <c r="F942" s="255" t="s">
        <v>1232</v>
      </c>
      <c r="G942" s="253"/>
      <c r="H942" s="256">
        <v>442.71699999999998</v>
      </c>
      <c r="I942" s="257"/>
      <c r="J942" s="253"/>
      <c r="K942" s="253"/>
      <c r="L942" s="258"/>
      <c r="M942" s="259"/>
      <c r="N942" s="260"/>
      <c r="O942" s="260"/>
      <c r="P942" s="260"/>
      <c r="Q942" s="260"/>
      <c r="R942" s="260"/>
      <c r="S942" s="260"/>
      <c r="T942" s="261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62" t="s">
        <v>176</v>
      </c>
      <c r="AU942" s="262" t="s">
        <v>92</v>
      </c>
      <c r="AV942" s="14" t="s">
        <v>92</v>
      </c>
      <c r="AW942" s="14" t="s">
        <v>36</v>
      </c>
      <c r="AX942" s="14" t="s">
        <v>83</v>
      </c>
      <c r="AY942" s="262" t="s">
        <v>266</v>
      </c>
    </row>
    <row r="943" s="15" customFormat="1">
      <c r="A943" s="15"/>
      <c r="B943" s="263"/>
      <c r="C943" s="264"/>
      <c r="D943" s="243" t="s">
        <v>176</v>
      </c>
      <c r="E943" s="265" t="s">
        <v>1</v>
      </c>
      <c r="F943" s="266" t="s">
        <v>276</v>
      </c>
      <c r="G943" s="264"/>
      <c r="H943" s="267">
        <v>442.71699999999998</v>
      </c>
      <c r="I943" s="268"/>
      <c r="J943" s="264"/>
      <c r="K943" s="264"/>
      <c r="L943" s="269"/>
      <c r="M943" s="270"/>
      <c r="N943" s="271"/>
      <c r="O943" s="271"/>
      <c r="P943" s="271"/>
      <c r="Q943" s="271"/>
      <c r="R943" s="271"/>
      <c r="S943" s="271"/>
      <c r="T943" s="272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73" t="s">
        <v>176</v>
      </c>
      <c r="AU943" s="273" t="s">
        <v>92</v>
      </c>
      <c r="AV943" s="15" t="s">
        <v>114</v>
      </c>
      <c r="AW943" s="15" t="s">
        <v>36</v>
      </c>
      <c r="AX943" s="15" t="s">
        <v>90</v>
      </c>
      <c r="AY943" s="273" t="s">
        <v>266</v>
      </c>
    </row>
    <row r="944" s="2" customFormat="1" ht="24.15" customHeight="1">
      <c r="A944" s="39"/>
      <c r="B944" s="40"/>
      <c r="C944" s="228" t="s">
        <v>1233</v>
      </c>
      <c r="D944" s="228" t="s">
        <v>268</v>
      </c>
      <c r="E944" s="229" t="s">
        <v>1234</v>
      </c>
      <c r="F944" s="230" t="s">
        <v>1235</v>
      </c>
      <c r="G944" s="231" t="s">
        <v>271</v>
      </c>
      <c r="H944" s="232">
        <v>1207.4100000000001</v>
      </c>
      <c r="I944" s="233"/>
      <c r="J944" s="234">
        <f>ROUND(I944*H944,2)</f>
        <v>0</v>
      </c>
      <c r="K944" s="230" t="s">
        <v>1</v>
      </c>
      <c r="L944" s="45"/>
      <c r="M944" s="235" t="s">
        <v>1</v>
      </c>
      <c r="N944" s="236" t="s">
        <v>48</v>
      </c>
      <c r="O944" s="92"/>
      <c r="P944" s="237">
        <f>O944*H944</f>
        <v>0</v>
      </c>
      <c r="Q944" s="237">
        <v>0</v>
      </c>
      <c r="R944" s="237">
        <f>Q944*H944</f>
        <v>0</v>
      </c>
      <c r="S944" s="237">
        <v>0</v>
      </c>
      <c r="T944" s="238">
        <f>S944*H944</f>
        <v>0</v>
      </c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R944" s="239" t="s">
        <v>303</v>
      </c>
      <c r="AT944" s="239" t="s">
        <v>268</v>
      </c>
      <c r="AU944" s="239" t="s">
        <v>92</v>
      </c>
      <c r="AY944" s="18" t="s">
        <v>266</v>
      </c>
      <c r="BE944" s="240">
        <f>IF(N944="základní",J944,0)</f>
        <v>0</v>
      </c>
      <c r="BF944" s="240">
        <f>IF(N944="snížená",J944,0)</f>
        <v>0</v>
      </c>
      <c r="BG944" s="240">
        <f>IF(N944="zákl. přenesená",J944,0)</f>
        <v>0</v>
      </c>
      <c r="BH944" s="240">
        <f>IF(N944="sníž. přenesená",J944,0)</f>
        <v>0</v>
      </c>
      <c r="BI944" s="240">
        <f>IF(N944="nulová",J944,0)</f>
        <v>0</v>
      </c>
      <c r="BJ944" s="18" t="s">
        <v>90</v>
      </c>
      <c r="BK944" s="240">
        <f>ROUND(I944*H944,2)</f>
        <v>0</v>
      </c>
      <c r="BL944" s="18" t="s">
        <v>303</v>
      </c>
      <c r="BM944" s="239" t="s">
        <v>1236</v>
      </c>
    </row>
    <row r="945" s="2" customFormat="1" ht="16.5" customHeight="1">
      <c r="A945" s="39"/>
      <c r="B945" s="40"/>
      <c r="C945" s="292" t="s">
        <v>825</v>
      </c>
      <c r="D945" s="292" t="s">
        <v>580</v>
      </c>
      <c r="E945" s="293" t="s">
        <v>1237</v>
      </c>
      <c r="F945" s="294" t="s">
        <v>1238</v>
      </c>
      <c r="G945" s="295" t="s">
        <v>302</v>
      </c>
      <c r="H945" s="296">
        <v>0.65700000000000003</v>
      </c>
      <c r="I945" s="297"/>
      <c r="J945" s="298">
        <f>ROUND(I945*H945,2)</f>
        <v>0</v>
      </c>
      <c r="K945" s="294" t="s">
        <v>272</v>
      </c>
      <c r="L945" s="299"/>
      <c r="M945" s="300" t="s">
        <v>1</v>
      </c>
      <c r="N945" s="301" t="s">
        <v>48</v>
      </c>
      <c r="O945" s="92"/>
      <c r="P945" s="237">
        <f>O945*H945</f>
        <v>0</v>
      </c>
      <c r="Q945" s="237">
        <v>0</v>
      </c>
      <c r="R945" s="237">
        <f>Q945*H945</f>
        <v>0</v>
      </c>
      <c r="S945" s="237">
        <v>0</v>
      </c>
      <c r="T945" s="238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9" t="s">
        <v>335</v>
      </c>
      <c r="AT945" s="239" t="s">
        <v>580</v>
      </c>
      <c r="AU945" s="239" t="s">
        <v>92</v>
      </c>
      <c r="AY945" s="18" t="s">
        <v>266</v>
      </c>
      <c r="BE945" s="240">
        <f>IF(N945="základní",J945,0)</f>
        <v>0</v>
      </c>
      <c r="BF945" s="240">
        <f>IF(N945="snížená",J945,0)</f>
        <v>0</v>
      </c>
      <c r="BG945" s="240">
        <f>IF(N945="zákl. přenesená",J945,0)</f>
        <v>0</v>
      </c>
      <c r="BH945" s="240">
        <f>IF(N945="sníž. přenesená",J945,0)</f>
        <v>0</v>
      </c>
      <c r="BI945" s="240">
        <f>IF(N945="nulová",J945,0)</f>
        <v>0</v>
      </c>
      <c r="BJ945" s="18" t="s">
        <v>90</v>
      </c>
      <c r="BK945" s="240">
        <f>ROUND(I945*H945,2)</f>
        <v>0</v>
      </c>
      <c r="BL945" s="18" t="s">
        <v>303</v>
      </c>
      <c r="BM945" s="239" t="s">
        <v>1239</v>
      </c>
    </row>
    <row r="946" s="13" customFormat="1">
      <c r="A946" s="13"/>
      <c r="B946" s="241"/>
      <c r="C946" s="242"/>
      <c r="D946" s="243" t="s">
        <v>176</v>
      </c>
      <c r="E946" s="244" t="s">
        <v>1</v>
      </c>
      <c r="F946" s="245" t="s">
        <v>1240</v>
      </c>
      <c r="G946" s="242"/>
      <c r="H946" s="244" t="s">
        <v>1</v>
      </c>
      <c r="I946" s="246"/>
      <c r="J946" s="242"/>
      <c r="K946" s="242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176</v>
      </c>
      <c r="AU946" s="251" t="s">
        <v>92</v>
      </c>
      <c r="AV946" s="13" t="s">
        <v>90</v>
      </c>
      <c r="AW946" s="13" t="s">
        <v>36</v>
      </c>
      <c r="AX946" s="13" t="s">
        <v>83</v>
      </c>
      <c r="AY946" s="251" t="s">
        <v>266</v>
      </c>
    </row>
    <row r="947" s="14" customFormat="1">
      <c r="A947" s="14"/>
      <c r="B947" s="252"/>
      <c r="C947" s="253"/>
      <c r="D947" s="243" t="s">
        <v>176</v>
      </c>
      <c r="E947" s="254" t="s">
        <v>1</v>
      </c>
      <c r="F947" s="255" t="s">
        <v>1241</v>
      </c>
      <c r="G947" s="253"/>
      <c r="H947" s="256">
        <v>0.11600000000000001</v>
      </c>
      <c r="I947" s="257"/>
      <c r="J947" s="253"/>
      <c r="K947" s="253"/>
      <c r="L947" s="258"/>
      <c r="M947" s="259"/>
      <c r="N947" s="260"/>
      <c r="O947" s="260"/>
      <c r="P947" s="260"/>
      <c r="Q947" s="260"/>
      <c r="R947" s="260"/>
      <c r="S947" s="260"/>
      <c r="T947" s="261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62" t="s">
        <v>176</v>
      </c>
      <c r="AU947" s="262" t="s">
        <v>92</v>
      </c>
      <c r="AV947" s="14" t="s">
        <v>92</v>
      </c>
      <c r="AW947" s="14" t="s">
        <v>36</v>
      </c>
      <c r="AX947" s="14" t="s">
        <v>83</v>
      </c>
      <c r="AY947" s="262" t="s">
        <v>266</v>
      </c>
    </row>
    <row r="948" s="13" customFormat="1">
      <c r="A948" s="13"/>
      <c r="B948" s="241"/>
      <c r="C948" s="242"/>
      <c r="D948" s="243" t="s">
        <v>176</v>
      </c>
      <c r="E948" s="244" t="s">
        <v>1</v>
      </c>
      <c r="F948" s="245" t="s">
        <v>1242</v>
      </c>
      <c r="G948" s="242"/>
      <c r="H948" s="244" t="s">
        <v>1</v>
      </c>
      <c r="I948" s="246"/>
      <c r="J948" s="242"/>
      <c r="K948" s="242"/>
      <c r="L948" s="247"/>
      <c r="M948" s="248"/>
      <c r="N948" s="249"/>
      <c r="O948" s="249"/>
      <c r="P948" s="249"/>
      <c r="Q948" s="249"/>
      <c r="R948" s="249"/>
      <c r="S948" s="249"/>
      <c r="T948" s="250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1" t="s">
        <v>176</v>
      </c>
      <c r="AU948" s="251" t="s">
        <v>92</v>
      </c>
      <c r="AV948" s="13" t="s">
        <v>90</v>
      </c>
      <c r="AW948" s="13" t="s">
        <v>36</v>
      </c>
      <c r="AX948" s="13" t="s">
        <v>83</v>
      </c>
      <c r="AY948" s="251" t="s">
        <v>266</v>
      </c>
    </row>
    <row r="949" s="14" customFormat="1">
      <c r="A949" s="14"/>
      <c r="B949" s="252"/>
      <c r="C949" s="253"/>
      <c r="D949" s="243" t="s">
        <v>176</v>
      </c>
      <c r="E949" s="254" t="s">
        <v>1</v>
      </c>
      <c r="F949" s="255" t="s">
        <v>1243</v>
      </c>
      <c r="G949" s="253"/>
      <c r="H949" s="256">
        <v>0.28100000000000003</v>
      </c>
      <c r="I949" s="257"/>
      <c r="J949" s="253"/>
      <c r="K949" s="253"/>
      <c r="L949" s="258"/>
      <c r="M949" s="259"/>
      <c r="N949" s="260"/>
      <c r="O949" s="260"/>
      <c r="P949" s="260"/>
      <c r="Q949" s="260"/>
      <c r="R949" s="260"/>
      <c r="S949" s="260"/>
      <c r="T949" s="261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62" t="s">
        <v>176</v>
      </c>
      <c r="AU949" s="262" t="s">
        <v>92</v>
      </c>
      <c r="AV949" s="14" t="s">
        <v>92</v>
      </c>
      <c r="AW949" s="14" t="s">
        <v>36</v>
      </c>
      <c r="AX949" s="14" t="s">
        <v>83</v>
      </c>
      <c r="AY949" s="262" t="s">
        <v>266</v>
      </c>
    </row>
    <row r="950" s="13" customFormat="1">
      <c r="A950" s="13"/>
      <c r="B950" s="241"/>
      <c r="C950" s="242"/>
      <c r="D950" s="243" t="s">
        <v>176</v>
      </c>
      <c r="E950" s="244" t="s">
        <v>1</v>
      </c>
      <c r="F950" s="245" t="s">
        <v>1244</v>
      </c>
      <c r="G950" s="242"/>
      <c r="H950" s="244" t="s">
        <v>1</v>
      </c>
      <c r="I950" s="246"/>
      <c r="J950" s="242"/>
      <c r="K950" s="242"/>
      <c r="L950" s="247"/>
      <c r="M950" s="248"/>
      <c r="N950" s="249"/>
      <c r="O950" s="249"/>
      <c r="P950" s="249"/>
      <c r="Q950" s="249"/>
      <c r="R950" s="249"/>
      <c r="S950" s="249"/>
      <c r="T950" s="250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1" t="s">
        <v>176</v>
      </c>
      <c r="AU950" s="251" t="s">
        <v>92</v>
      </c>
      <c r="AV950" s="13" t="s">
        <v>90</v>
      </c>
      <c r="AW950" s="13" t="s">
        <v>36</v>
      </c>
      <c r="AX950" s="13" t="s">
        <v>83</v>
      </c>
      <c r="AY950" s="251" t="s">
        <v>266</v>
      </c>
    </row>
    <row r="951" s="14" customFormat="1">
      <c r="A951" s="14"/>
      <c r="B951" s="252"/>
      <c r="C951" s="253"/>
      <c r="D951" s="243" t="s">
        <v>176</v>
      </c>
      <c r="E951" s="254" t="s">
        <v>1</v>
      </c>
      <c r="F951" s="255" t="s">
        <v>1245</v>
      </c>
      <c r="G951" s="253"/>
      <c r="H951" s="256">
        <v>0.20000000000000001</v>
      </c>
      <c r="I951" s="257"/>
      <c r="J951" s="253"/>
      <c r="K951" s="253"/>
      <c r="L951" s="258"/>
      <c r="M951" s="259"/>
      <c r="N951" s="260"/>
      <c r="O951" s="260"/>
      <c r="P951" s="260"/>
      <c r="Q951" s="260"/>
      <c r="R951" s="260"/>
      <c r="S951" s="260"/>
      <c r="T951" s="261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2" t="s">
        <v>176</v>
      </c>
      <c r="AU951" s="262" t="s">
        <v>92</v>
      </c>
      <c r="AV951" s="14" t="s">
        <v>92</v>
      </c>
      <c r="AW951" s="14" t="s">
        <v>36</v>
      </c>
      <c r="AX951" s="14" t="s">
        <v>83</v>
      </c>
      <c r="AY951" s="262" t="s">
        <v>266</v>
      </c>
    </row>
    <row r="952" s="15" customFormat="1">
      <c r="A952" s="15"/>
      <c r="B952" s="263"/>
      <c r="C952" s="264"/>
      <c r="D952" s="243" t="s">
        <v>176</v>
      </c>
      <c r="E952" s="265" t="s">
        <v>1</v>
      </c>
      <c r="F952" s="266" t="s">
        <v>276</v>
      </c>
      <c r="G952" s="264"/>
      <c r="H952" s="267">
        <v>0.59699999999999998</v>
      </c>
      <c r="I952" s="268"/>
      <c r="J952" s="264"/>
      <c r="K952" s="264"/>
      <c r="L952" s="269"/>
      <c r="M952" s="270"/>
      <c r="N952" s="271"/>
      <c r="O952" s="271"/>
      <c r="P952" s="271"/>
      <c r="Q952" s="271"/>
      <c r="R952" s="271"/>
      <c r="S952" s="271"/>
      <c r="T952" s="272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T952" s="273" t="s">
        <v>176</v>
      </c>
      <c r="AU952" s="273" t="s">
        <v>92</v>
      </c>
      <c r="AV952" s="15" t="s">
        <v>114</v>
      </c>
      <c r="AW952" s="15" t="s">
        <v>36</v>
      </c>
      <c r="AX952" s="15" t="s">
        <v>83</v>
      </c>
      <c r="AY952" s="273" t="s">
        <v>266</v>
      </c>
    </row>
    <row r="953" s="14" customFormat="1">
      <c r="A953" s="14"/>
      <c r="B953" s="252"/>
      <c r="C953" s="253"/>
      <c r="D953" s="243" t="s">
        <v>176</v>
      </c>
      <c r="E953" s="254" t="s">
        <v>1</v>
      </c>
      <c r="F953" s="255" t="s">
        <v>1246</v>
      </c>
      <c r="G953" s="253"/>
      <c r="H953" s="256">
        <v>0.65700000000000003</v>
      </c>
      <c r="I953" s="257"/>
      <c r="J953" s="253"/>
      <c r="K953" s="253"/>
      <c r="L953" s="258"/>
      <c r="M953" s="259"/>
      <c r="N953" s="260"/>
      <c r="O953" s="260"/>
      <c r="P953" s="260"/>
      <c r="Q953" s="260"/>
      <c r="R953" s="260"/>
      <c r="S953" s="260"/>
      <c r="T953" s="261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2" t="s">
        <v>176</v>
      </c>
      <c r="AU953" s="262" t="s">
        <v>92</v>
      </c>
      <c r="AV953" s="14" t="s">
        <v>92</v>
      </c>
      <c r="AW953" s="14" t="s">
        <v>36</v>
      </c>
      <c r="AX953" s="14" t="s">
        <v>83</v>
      </c>
      <c r="AY953" s="262" t="s">
        <v>266</v>
      </c>
    </row>
    <row r="954" s="15" customFormat="1">
      <c r="A954" s="15"/>
      <c r="B954" s="263"/>
      <c r="C954" s="264"/>
      <c r="D954" s="243" t="s">
        <v>176</v>
      </c>
      <c r="E954" s="265" t="s">
        <v>1</v>
      </c>
      <c r="F954" s="266" t="s">
        <v>276</v>
      </c>
      <c r="G954" s="264"/>
      <c r="H954" s="267">
        <v>0.65700000000000003</v>
      </c>
      <c r="I954" s="268"/>
      <c r="J954" s="264"/>
      <c r="K954" s="264"/>
      <c r="L954" s="269"/>
      <c r="M954" s="270"/>
      <c r="N954" s="271"/>
      <c r="O954" s="271"/>
      <c r="P954" s="271"/>
      <c r="Q954" s="271"/>
      <c r="R954" s="271"/>
      <c r="S954" s="271"/>
      <c r="T954" s="272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73" t="s">
        <v>176</v>
      </c>
      <c r="AU954" s="273" t="s">
        <v>92</v>
      </c>
      <c r="AV954" s="15" t="s">
        <v>114</v>
      </c>
      <c r="AW954" s="15" t="s">
        <v>36</v>
      </c>
      <c r="AX954" s="15" t="s">
        <v>90</v>
      </c>
      <c r="AY954" s="273" t="s">
        <v>266</v>
      </c>
    </row>
    <row r="955" s="2" customFormat="1" ht="37.8" customHeight="1">
      <c r="A955" s="39"/>
      <c r="B955" s="40"/>
      <c r="C955" s="228" t="s">
        <v>1247</v>
      </c>
      <c r="D955" s="228" t="s">
        <v>268</v>
      </c>
      <c r="E955" s="229" t="s">
        <v>1248</v>
      </c>
      <c r="F955" s="230" t="s">
        <v>1249</v>
      </c>
      <c r="G955" s="231" t="s">
        <v>302</v>
      </c>
      <c r="H955" s="232">
        <v>33.286000000000001</v>
      </c>
      <c r="I955" s="233"/>
      <c r="J955" s="234">
        <f>ROUND(I955*H955,2)</f>
        <v>0</v>
      </c>
      <c r="K955" s="230" t="s">
        <v>272</v>
      </c>
      <c r="L955" s="45"/>
      <c r="M955" s="235" t="s">
        <v>1</v>
      </c>
      <c r="N955" s="236" t="s">
        <v>48</v>
      </c>
      <c r="O955" s="92"/>
      <c r="P955" s="237">
        <f>O955*H955</f>
        <v>0</v>
      </c>
      <c r="Q955" s="237">
        <v>0</v>
      </c>
      <c r="R955" s="237">
        <f>Q955*H955</f>
        <v>0</v>
      </c>
      <c r="S955" s="237">
        <v>0</v>
      </c>
      <c r="T955" s="238">
        <f>S955*H955</f>
        <v>0</v>
      </c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R955" s="239" t="s">
        <v>303</v>
      </c>
      <c r="AT955" s="239" t="s">
        <v>268</v>
      </c>
      <c r="AU955" s="239" t="s">
        <v>92</v>
      </c>
      <c r="AY955" s="18" t="s">
        <v>266</v>
      </c>
      <c r="BE955" s="240">
        <f>IF(N955="základní",J955,0)</f>
        <v>0</v>
      </c>
      <c r="BF955" s="240">
        <f>IF(N955="snížená",J955,0)</f>
        <v>0</v>
      </c>
      <c r="BG955" s="240">
        <f>IF(N955="zákl. přenesená",J955,0)</f>
        <v>0</v>
      </c>
      <c r="BH955" s="240">
        <f>IF(N955="sníž. přenesená",J955,0)</f>
        <v>0</v>
      </c>
      <c r="BI955" s="240">
        <f>IF(N955="nulová",J955,0)</f>
        <v>0</v>
      </c>
      <c r="BJ955" s="18" t="s">
        <v>90</v>
      </c>
      <c r="BK955" s="240">
        <f>ROUND(I955*H955,2)</f>
        <v>0</v>
      </c>
      <c r="BL955" s="18" t="s">
        <v>303</v>
      </c>
      <c r="BM955" s="239" t="s">
        <v>1250</v>
      </c>
    </row>
    <row r="956" s="2" customFormat="1" ht="33" customHeight="1">
      <c r="A956" s="39"/>
      <c r="B956" s="40"/>
      <c r="C956" s="228" t="s">
        <v>831</v>
      </c>
      <c r="D956" s="228" t="s">
        <v>268</v>
      </c>
      <c r="E956" s="229" t="s">
        <v>1251</v>
      </c>
      <c r="F956" s="230" t="s">
        <v>1252</v>
      </c>
      <c r="G956" s="231" t="s">
        <v>353</v>
      </c>
      <c r="H956" s="232">
        <v>5</v>
      </c>
      <c r="I956" s="233"/>
      <c r="J956" s="234">
        <f>ROUND(I956*H956,2)</f>
        <v>0</v>
      </c>
      <c r="K956" s="230" t="s">
        <v>272</v>
      </c>
      <c r="L956" s="45"/>
      <c r="M956" s="235" t="s">
        <v>1</v>
      </c>
      <c r="N956" s="236" t="s">
        <v>48</v>
      </c>
      <c r="O956" s="92"/>
      <c r="P956" s="237">
        <f>O956*H956</f>
        <v>0</v>
      </c>
      <c r="Q956" s="237">
        <v>0</v>
      </c>
      <c r="R956" s="237">
        <f>Q956*H956</f>
        <v>0</v>
      </c>
      <c r="S956" s="237">
        <v>0</v>
      </c>
      <c r="T956" s="238">
        <f>S956*H956</f>
        <v>0</v>
      </c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R956" s="239" t="s">
        <v>303</v>
      </c>
      <c r="AT956" s="239" t="s">
        <v>268</v>
      </c>
      <c r="AU956" s="239" t="s">
        <v>92</v>
      </c>
      <c r="AY956" s="18" t="s">
        <v>266</v>
      </c>
      <c r="BE956" s="240">
        <f>IF(N956="základní",J956,0)</f>
        <v>0</v>
      </c>
      <c r="BF956" s="240">
        <f>IF(N956="snížená",J956,0)</f>
        <v>0</v>
      </c>
      <c r="BG956" s="240">
        <f>IF(N956="zákl. přenesená",J956,0)</f>
        <v>0</v>
      </c>
      <c r="BH956" s="240">
        <f>IF(N956="sníž. přenesená",J956,0)</f>
        <v>0</v>
      </c>
      <c r="BI956" s="240">
        <f>IF(N956="nulová",J956,0)</f>
        <v>0</v>
      </c>
      <c r="BJ956" s="18" t="s">
        <v>90</v>
      </c>
      <c r="BK956" s="240">
        <f>ROUND(I956*H956,2)</f>
        <v>0</v>
      </c>
      <c r="BL956" s="18" t="s">
        <v>303</v>
      </c>
      <c r="BM956" s="239" t="s">
        <v>1253</v>
      </c>
    </row>
    <row r="957" s="13" customFormat="1">
      <c r="A957" s="13"/>
      <c r="B957" s="241"/>
      <c r="C957" s="242"/>
      <c r="D957" s="243" t="s">
        <v>176</v>
      </c>
      <c r="E957" s="244" t="s">
        <v>1</v>
      </c>
      <c r="F957" s="245" t="s">
        <v>525</v>
      </c>
      <c r="G957" s="242"/>
      <c r="H957" s="244" t="s">
        <v>1</v>
      </c>
      <c r="I957" s="246"/>
      <c r="J957" s="242"/>
      <c r="K957" s="242"/>
      <c r="L957" s="247"/>
      <c r="M957" s="248"/>
      <c r="N957" s="249"/>
      <c r="O957" s="249"/>
      <c r="P957" s="249"/>
      <c r="Q957" s="249"/>
      <c r="R957" s="249"/>
      <c r="S957" s="249"/>
      <c r="T957" s="250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1" t="s">
        <v>176</v>
      </c>
      <c r="AU957" s="251" t="s">
        <v>92</v>
      </c>
      <c r="AV957" s="13" t="s">
        <v>90</v>
      </c>
      <c r="AW957" s="13" t="s">
        <v>36</v>
      </c>
      <c r="AX957" s="13" t="s">
        <v>83</v>
      </c>
      <c r="AY957" s="251" t="s">
        <v>266</v>
      </c>
    </row>
    <row r="958" s="13" customFormat="1">
      <c r="A958" s="13"/>
      <c r="B958" s="241"/>
      <c r="C958" s="242"/>
      <c r="D958" s="243" t="s">
        <v>176</v>
      </c>
      <c r="E958" s="244" t="s">
        <v>1</v>
      </c>
      <c r="F958" s="245" t="s">
        <v>1254</v>
      </c>
      <c r="G958" s="242"/>
      <c r="H958" s="244" t="s">
        <v>1</v>
      </c>
      <c r="I958" s="246"/>
      <c r="J958" s="242"/>
      <c r="K958" s="242"/>
      <c r="L958" s="247"/>
      <c r="M958" s="248"/>
      <c r="N958" s="249"/>
      <c r="O958" s="249"/>
      <c r="P958" s="249"/>
      <c r="Q958" s="249"/>
      <c r="R958" s="249"/>
      <c r="S958" s="249"/>
      <c r="T958" s="250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1" t="s">
        <v>176</v>
      </c>
      <c r="AU958" s="251" t="s">
        <v>92</v>
      </c>
      <c r="AV958" s="13" t="s">
        <v>90</v>
      </c>
      <c r="AW958" s="13" t="s">
        <v>36</v>
      </c>
      <c r="AX958" s="13" t="s">
        <v>83</v>
      </c>
      <c r="AY958" s="251" t="s">
        <v>266</v>
      </c>
    </row>
    <row r="959" s="14" customFormat="1">
      <c r="A959" s="14"/>
      <c r="B959" s="252"/>
      <c r="C959" s="253"/>
      <c r="D959" s="243" t="s">
        <v>176</v>
      </c>
      <c r="E959" s="254" t="s">
        <v>1</v>
      </c>
      <c r="F959" s="255" t="s">
        <v>1255</v>
      </c>
      <c r="G959" s="253"/>
      <c r="H959" s="256">
        <v>5</v>
      </c>
      <c r="I959" s="257"/>
      <c r="J959" s="253"/>
      <c r="K959" s="253"/>
      <c r="L959" s="258"/>
      <c r="M959" s="259"/>
      <c r="N959" s="260"/>
      <c r="O959" s="260"/>
      <c r="P959" s="260"/>
      <c r="Q959" s="260"/>
      <c r="R959" s="260"/>
      <c r="S959" s="260"/>
      <c r="T959" s="261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62" t="s">
        <v>176</v>
      </c>
      <c r="AU959" s="262" t="s">
        <v>92</v>
      </c>
      <c r="AV959" s="14" t="s">
        <v>92</v>
      </c>
      <c r="AW959" s="14" t="s">
        <v>36</v>
      </c>
      <c r="AX959" s="14" t="s">
        <v>83</v>
      </c>
      <c r="AY959" s="262" t="s">
        <v>266</v>
      </c>
    </row>
    <row r="960" s="15" customFormat="1">
      <c r="A960" s="15"/>
      <c r="B960" s="263"/>
      <c r="C960" s="264"/>
      <c r="D960" s="243" t="s">
        <v>176</v>
      </c>
      <c r="E960" s="265" t="s">
        <v>1</v>
      </c>
      <c r="F960" s="266" t="s">
        <v>276</v>
      </c>
      <c r="G960" s="264"/>
      <c r="H960" s="267">
        <v>5</v>
      </c>
      <c r="I960" s="268"/>
      <c r="J960" s="264"/>
      <c r="K960" s="264"/>
      <c r="L960" s="269"/>
      <c r="M960" s="270"/>
      <c r="N960" s="271"/>
      <c r="O960" s="271"/>
      <c r="P960" s="271"/>
      <c r="Q960" s="271"/>
      <c r="R960" s="271"/>
      <c r="S960" s="271"/>
      <c r="T960" s="272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73" t="s">
        <v>176</v>
      </c>
      <c r="AU960" s="273" t="s">
        <v>92</v>
      </c>
      <c r="AV960" s="15" t="s">
        <v>114</v>
      </c>
      <c r="AW960" s="15" t="s">
        <v>36</v>
      </c>
      <c r="AX960" s="15" t="s">
        <v>90</v>
      </c>
      <c r="AY960" s="273" t="s">
        <v>266</v>
      </c>
    </row>
    <row r="961" s="2" customFormat="1" ht="16.5" customHeight="1">
      <c r="A961" s="39"/>
      <c r="B961" s="40"/>
      <c r="C961" s="292" t="s">
        <v>1256</v>
      </c>
      <c r="D961" s="292" t="s">
        <v>580</v>
      </c>
      <c r="E961" s="293" t="s">
        <v>1257</v>
      </c>
      <c r="F961" s="294" t="s">
        <v>1258</v>
      </c>
      <c r="G961" s="295" t="s">
        <v>302</v>
      </c>
      <c r="H961" s="296">
        <v>0.25700000000000001</v>
      </c>
      <c r="I961" s="297"/>
      <c r="J961" s="298">
        <f>ROUND(I961*H961,2)</f>
        <v>0</v>
      </c>
      <c r="K961" s="294" t="s">
        <v>1</v>
      </c>
      <c r="L961" s="299"/>
      <c r="M961" s="300" t="s">
        <v>1</v>
      </c>
      <c r="N961" s="301" t="s">
        <v>48</v>
      </c>
      <c r="O961" s="92"/>
      <c r="P961" s="237">
        <f>O961*H961</f>
        <v>0</v>
      </c>
      <c r="Q961" s="237">
        <v>0</v>
      </c>
      <c r="R961" s="237">
        <f>Q961*H961</f>
        <v>0</v>
      </c>
      <c r="S961" s="237">
        <v>0</v>
      </c>
      <c r="T961" s="238">
        <f>S961*H961</f>
        <v>0</v>
      </c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R961" s="239" t="s">
        <v>335</v>
      </c>
      <c r="AT961" s="239" t="s">
        <v>580</v>
      </c>
      <c r="AU961" s="239" t="s">
        <v>92</v>
      </c>
      <c r="AY961" s="18" t="s">
        <v>266</v>
      </c>
      <c r="BE961" s="240">
        <f>IF(N961="základní",J961,0)</f>
        <v>0</v>
      </c>
      <c r="BF961" s="240">
        <f>IF(N961="snížená",J961,0)</f>
        <v>0</v>
      </c>
      <c r="BG961" s="240">
        <f>IF(N961="zákl. přenesená",J961,0)</f>
        <v>0</v>
      </c>
      <c r="BH961" s="240">
        <f>IF(N961="sníž. přenesená",J961,0)</f>
        <v>0</v>
      </c>
      <c r="BI961" s="240">
        <f>IF(N961="nulová",J961,0)</f>
        <v>0</v>
      </c>
      <c r="BJ961" s="18" t="s">
        <v>90</v>
      </c>
      <c r="BK961" s="240">
        <f>ROUND(I961*H961,2)</f>
        <v>0</v>
      </c>
      <c r="BL961" s="18" t="s">
        <v>303</v>
      </c>
      <c r="BM961" s="239" t="s">
        <v>1259</v>
      </c>
    </row>
    <row r="962" s="13" customFormat="1">
      <c r="A962" s="13"/>
      <c r="B962" s="241"/>
      <c r="C962" s="242"/>
      <c r="D962" s="243" t="s">
        <v>176</v>
      </c>
      <c r="E962" s="244" t="s">
        <v>1</v>
      </c>
      <c r="F962" s="245" t="s">
        <v>1254</v>
      </c>
      <c r="G962" s="242"/>
      <c r="H962" s="244" t="s">
        <v>1</v>
      </c>
      <c r="I962" s="246"/>
      <c r="J962" s="242"/>
      <c r="K962" s="242"/>
      <c r="L962" s="247"/>
      <c r="M962" s="248"/>
      <c r="N962" s="249"/>
      <c r="O962" s="249"/>
      <c r="P962" s="249"/>
      <c r="Q962" s="249"/>
      <c r="R962" s="249"/>
      <c r="S962" s="249"/>
      <c r="T962" s="250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51" t="s">
        <v>176</v>
      </c>
      <c r="AU962" s="251" t="s">
        <v>92</v>
      </c>
      <c r="AV962" s="13" t="s">
        <v>90</v>
      </c>
      <c r="AW962" s="13" t="s">
        <v>36</v>
      </c>
      <c r="AX962" s="13" t="s">
        <v>83</v>
      </c>
      <c r="AY962" s="251" t="s">
        <v>266</v>
      </c>
    </row>
    <row r="963" s="14" customFormat="1">
      <c r="A963" s="14"/>
      <c r="B963" s="252"/>
      <c r="C963" s="253"/>
      <c r="D963" s="243" t="s">
        <v>176</v>
      </c>
      <c r="E963" s="254" t="s">
        <v>1</v>
      </c>
      <c r="F963" s="255" t="s">
        <v>1260</v>
      </c>
      <c r="G963" s="253"/>
      <c r="H963" s="256">
        <v>0.245</v>
      </c>
      <c r="I963" s="257"/>
      <c r="J963" s="253"/>
      <c r="K963" s="253"/>
      <c r="L963" s="258"/>
      <c r="M963" s="259"/>
      <c r="N963" s="260"/>
      <c r="O963" s="260"/>
      <c r="P963" s="260"/>
      <c r="Q963" s="260"/>
      <c r="R963" s="260"/>
      <c r="S963" s="260"/>
      <c r="T963" s="261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2" t="s">
        <v>176</v>
      </c>
      <c r="AU963" s="262" t="s">
        <v>92</v>
      </c>
      <c r="AV963" s="14" t="s">
        <v>92</v>
      </c>
      <c r="AW963" s="14" t="s">
        <v>36</v>
      </c>
      <c r="AX963" s="14" t="s">
        <v>83</v>
      </c>
      <c r="AY963" s="262" t="s">
        <v>266</v>
      </c>
    </row>
    <row r="964" s="15" customFormat="1">
      <c r="A964" s="15"/>
      <c r="B964" s="263"/>
      <c r="C964" s="264"/>
      <c r="D964" s="243" t="s">
        <v>176</v>
      </c>
      <c r="E964" s="265" t="s">
        <v>1</v>
      </c>
      <c r="F964" s="266" t="s">
        <v>276</v>
      </c>
      <c r="G964" s="264"/>
      <c r="H964" s="267">
        <v>0.245</v>
      </c>
      <c r="I964" s="268"/>
      <c r="J964" s="264"/>
      <c r="K964" s="264"/>
      <c r="L964" s="269"/>
      <c r="M964" s="270"/>
      <c r="N964" s="271"/>
      <c r="O964" s="271"/>
      <c r="P964" s="271"/>
      <c r="Q964" s="271"/>
      <c r="R964" s="271"/>
      <c r="S964" s="271"/>
      <c r="T964" s="272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73" t="s">
        <v>176</v>
      </c>
      <c r="AU964" s="273" t="s">
        <v>92</v>
      </c>
      <c r="AV964" s="15" t="s">
        <v>114</v>
      </c>
      <c r="AW964" s="15" t="s">
        <v>36</v>
      </c>
      <c r="AX964" s="15" t="s">
        <v>83</v>
      </c>
      <c r="AY964" s="273" t="s">
        <v>266</v>
      </c>
    </row>
    <row r="965" s="14" customFormat="1">
      <c r="A965" s="14"/>
      <c r="B965" s="252"/>
      <c r="C965" s="253"/>
      <c r="D965" s="243" t="s">
        <v>176</v>
      </c>
      <c r="E965" s="254" t="s">
        <v>1</v>
      </c>
      <c r="F965" s="255" t="s">
        <v>1261</v>
      </c>
      <c r="G965" s="253"/>
      <c r="H965" s="256">
        <v>0.25700000000000001</v>
      </c>
      <c r="I965" s="257"/>
      <c r="J965" s="253"/>
      <c r="K965" s="253"/>
      <c r="L965" s="258"/>
      <c r="M965" s="259"/>
      <c r="N965" s="260"/>
      <c r="O965" s="260"/>
      <c r="P965" s="260"/>
      <c r="Q965" s="260"/>
      <c r="R965" s="260"/>
      <c r="S965" s="260"/>
      <c r="T965" s="261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62" t="s">
        <v>176</v>
      </c>
      <c r="AU965" s="262" t="s">
        <v>92</v>
      </c>
      <c r="AV965" s="14" t="s">
        <v>92</v>
      </c>
      <c r="AW965" s="14" t="s">
        <v>36</v>
      </c>
      <c r="AX965" s="14" t="s">
        <v>83</v>
      </c>
      <c r="AY965" s="262" t="s">
        <v>266</v>
      </c>
    </row>
    <row r="966" s="15" customFormat="1">
      <c r="A966" s="15"/>
      <c r="B966" s="263"/>
      <c r="C966" s="264"/>
      <c r="D966" s="243" t="s">
        <v>176</v>
      </c>
      <c r="E966" s="265" t="s">
        <v>1</v>
      </c>
      <c r="F966" s="266" t="s">
        <v>276</v>
      </c>
      <c r="G966" s="264"/>
      <c r="H966" s="267">
        <v>0.25700000000000001</v>
      </c>
      <c r="I966" s="268"/>
      <c r="J966" s="264"/>
      <c r="K966" s="264"/>
      <c r="L966" s="269"/>
      <c r="M966" s="270"/>
      <c r="N966" s="271"/>
      <c r="O966" s="271"/>
      <c r="P966" s="271"/>
      <c r="Q966" s="271"/>
      <c r="R966" s="271"/>
      <c r="S966" s="271"/>
      <c r="T966" s="272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73" t="s">
        <v>176</v>
      </c>
      <c r="AU966" s="273" t="s">
        <v>92</v>
      </c>
      <c r="AV966" s="15" t="s">
        <v>114</v>
      </c>
      <c r="AW966" s="15" t="s">
        <v>36</v>
      </c>
      <c r="AX966" s="15" t="s">
        <v>90</v>
      </c>
      <c r="AY966" s="273" t="s">
        <v>266</v>
      </c>
    </row>
    <row r="967" s="2" customFormat="1" ht="33" customHeight="1">
      <c r="A967" s="39"/>
      <c r="B967" s="40"/>
      <c r="C967" s="228" t="s">
        <v>833</v>
      </c>
      <c r="D967" s="228" t="s">
        <v>268</v>
      </c>
      <c r="E967" s="229" t="s">
        <v>1262</v>
      </c>
      <c r="F967" s="230" t="s">
        <v>1263</v>
      </c>
      <c r="G967" s="231" t="s">
        <v>353</v>
      </c>
      <c r="H967" s="232">
        <v>13.5</v>
      </c>
      <c r="I967" s="233"/>
      <c r="J967" s="234">
        <f>ROUND(I967*H967,2)</f>
        <v>0</v>
      </c>
      <c r="K967" s="230" t="s">
        <v>272</v>
      </c>
      <c r="L967" s="45"/>
      <c r="M967" s="235" t="s">
        <v>1</v>
      </c>
      <c r="N967" s="236" t="s">
        <v>48</v>
      </c>
      <c r="O967" s="92"/>
      <c r="P967" s="237">
        <f>O967*H967</f>
        <v>0</v>
      </c>
      <c r="Q967" s="237">
        <v>0</v>
      </c>
      <c r="R967" s="237">
        <f>Q967*H967</f>
        <v>0</v>
      </c>
      <c r="S967" s="237">
        <v>0</v>
      </c>
      <c r="T967" s="238">
        <f>S967*H967</f>
        <v>0</v>
      </c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R967" s="239" t="s">
        <v>303</v>
      </c>
      <c r="AT967" s="239" t="s">
        <v>268</v>
      </c>
      <c r="AU967" s="239" t="s">
        <v>92</v>
      </c>
      <c r="AY967" s="18" t="s">
        <v>266</v>
      </c>
      <c r="BE967" s="240">
        <f>IF(N967="základní",J967,0)</f>
        <v>0</v>
      </c>
      <c r="BF967" s="240">
        <f>IF(N967="snížená",J967,0)</f>
        <v>0</v>
      </c>
      <c r="BG967" s="240">
        <f>IF(N967="zákl. přenesená",J967,0)</f>
        <v>0</v>
      </c>
      <c r="BH967" s="240">
        <f>IF(N967="sníž. přenesená",J967,0)</f>
        <v>0</v>
      </c>
      <c r="BI967" s="240">
        <f>IF(N967="nulová",J967,0)</f>
        <v>0</v>
      </c>
      <c r="BJ967" s="18" t="s">
        <v>90</v>
      </c>
      <c r="BK967" s="240">
        <f>ROUND(I967*H967,2)</f>
        <v>0</v>
      </c>
      <c r="BL967" s="18" t="s">
        <v>303</v>
      </c>
      <c r="BM967" s="239" t="s">
        <v>1264</v>
      </c>
    </row>
    <row r="968" s="13" customFormat="1">
      <c r="A968" s="13"/>
      <c r="B968" s="241"/>
      <c r="C968" s="242"/>
      <c r="D968" s="243" t="s">
        <v>176</v>
      </c>
      <c r="E968" s="244" t="s">
        <v>1</v>
      </c>
      <c r="F968" s="245" t="s">
        <v>525</v>
      </c>
      <c r="G968" s="242"/>
      <c r="H968" s="244" t="s">
        <v>1</v>
      </c>
      <c r="I968" s="246"/>
      <c r="J968" s="242"/>
      <c r="K968" s="242"/>
      <c r="L968" s="247"/>
      <c r="M968" s="248"/>
      <c r="N968" s="249"/>
      <c r="O968" s="249"/>
      <c r="P968" s="249"/>
      <c r="Q968" s="249"/>
      <c r="R968" s="249"/>
      <c r="S968" s="249"/>
      <c r="T968" s="250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1" t="s">
        <v>176</v>
      </c>
      <c r="AU968" s="251" t="s">
        <v>92</v>
      </c>
      <c r="AV968" s="13" t="s">
        <v>90</v>
      </c>
      <c r="AW968" s="13" t="s">
        <v>36</v>
      </c>
      <c r="AX968" s="13" t="s">
        <v>83</v>
      </c>
      <c r="AY968" s="251" t="s">
        <v>266</v>
      </c>
    </row>
    <row r="969" s="13" customFormat="1">
      <c r="A969" s="13"/>
      <c r="B969" s="241"/>
      <c r="C969" s="242"/>
      <c r="D969" s="243" t="s">
        <v>176</v>
      </c>
      <c r="E969" s="244" t="s">
        <v>1</v>
      </c>
      <c r="F969" s="245" t="s">
        <v>1265</v>
      </c>
      <c r="G969" s="242"/>
      <c r="H969" s="244" t="s">
        <v>1</v>
      </c>
      <c r="I969" s="246"/>
      <c r="J969" s="242"/>
      <c r="K969" s="242"/>
      <c r="L969" s="247"/>
      <c r="M969" s="248"/>
      <c r="N969" s="249"/>
      <c r="O969" s="249"/>
      <c r="P969" s="249"/>
      <c r="Q969" s="249"/>
      <c r="R969" s="249"/>
      <c r="S969" s="249"/>
      <c r="T969" s="250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1" t="s">
        <v>176</v>
      </c>
      <c r="AU969" s="251" t="s">
        <v>92</v>
      </c>
      <c r="AV969" s="13" t="s">
        <v>90</v>
      </c>
      <c r="AW969" s="13" t="s">
        <v>36</v>
      </c>
      <c r="AX969" s="13" t="s">
        <v>83</v>
      </c>
      <c r="AY969" s="251" t="s">
        <v>266</v>
      </c>
    </row>
    <row r="970" s="14" customFormat="1">
      <c r="A970" s="14"/>
      <c r="B970" s="252"/>
      <c r="C970" s="253"/>
      <c r="D970" s="243" t="s">
        <v>176</v>
      </c>
      <c r="E970" s="254" t="s">
        <v>1</v>
      </c>
      <c r="F970" s="255" t="s">
        <v>1266</v>
      </c>
      <c r="G970" s="253"/>
      <c r="H970" s="256">
        <v>13.5</v>
      </c>
      <c r="I970" s="257"/>
      <c r="J970" s="253"/>
      <c r="K970" s="253"/>
      <c r="L970" s="258"/>
      <c r="M970" s="259"/>
      <c r="N970" s="260"/>
      <c r="O970" s="260"/>
      <c r="P970" s="260"/>
      <c r="Q970" s="260"/>
      <c r="R970" s="260"/>
      <c r="S970" s="260"/>
      <c r="T970" s="261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62" t="s">
        <v>176</v>
      </c>
      <c r="AU970" s="262" t="s">
        <v>92</v>
      </c>
      <c r="AV970" s="14" t="s">
        <v>92</v>
      </c>
      <c r="AW970" s="14" t="s">
        <v>36</v>
      </c>
      <c r="AX970" s="14" t="s">
        <v>83</v>
      </c>
      <c r="AY970" s="262" t="s">
        <v>266</v>
      </c>
    </row>
    <row r="971" s="15" customFormat="1">
      <c r="A971" s="15"/>
      <c r="B971" s="263"/>
      <c r="C971" s="264"/>
      <c r="D971" s="243" t="s">
        <v>176</v>
      </c>
      <c r="E971" s="265" t="s">
        <v>1</v>
      </c>
      <c r="F971" s="266" t="s">
        <v>276</v>
      </c>
      <c r="G971" s="264"/>
      <c r="H971" s="267">
        <v>13.5</v>
      </c>
      <c r="I971" s="268"/>
      <c r="J971" s="264"/>
      <c r="K971" s="264"/>
      <c r="L971" s="269"/>
      <c r="M971" s="270"/>
      <c r="N971" s="271"/>
      <c r="O971" s="271"/>
      <c r="P971" s="271"/>
      <c r="Q971" s="271"/>
      <c r="R971" s="271"/>
      <c r="S971" s="271"/>
      <c r="T971" s="272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T971" s="273" t="s">
        <v>176</v>
      </c>
      <c r="AU971" s="273" t="s">
        <v>92</v>
      </c>
      <c r="AV971" s="15" t="s">
        <v>114</v>
      </c>
      <c r="AW971" s="15" t="s">
        <v>36</v>
      </c>
      <c r="AX971" s="15" t="s">
        <v>90</v>
      </c>
      <c r="AY971" s="273" t="s">
        <v>266</v>
      </c>
    </row>
    <row r="972" s="2" customFormat="1" ht="21.75" customHeight="1">
      <c r="A972" s="39"/>
      <c r="B972" s="40"/>
      <c r="C972" s="292" t="s">
        <v>1267</v>
      </c>
      <c r="D972" s="292" t="s">
        <v>580</v>
      </c>
      <c r="E972" s="293" t="s">
        <v>1190</v>
      </c>
      <c r="F972" s="294" t="s">
        <v>1191</v>
      </c>
      <c r="G972" s="295" t="s">
        <v>302</v>
      </c>
      <c r="H972" s="296">
        <v>1.6870000000000001</v>
      </c>
      <c r="I972" s="297"/>
      <c r="J972" s="298">
        <f>ROUND(I972*H972,2)</f>
        <v>0</v>
      </c>
      <c r="K972" s="294" t="s">
        <v>272</v>
      </c>
      <c r="L972" s="299"/>
      <c r="M972" s="300" t="s">
        <v>1</v>
      </c>
      <c r="N972" s="301" t="s">
        <v>48</v>
      </c>
      <c r="O972" s="92"/>
      <c r="P972" s="237">
        <f>O972*H972</f>
        <v>0</v>
      </c>
      <c r="Q972" s="237">
        <v>0</v>
      </c>
      <c r="R972" s="237">
        <f>Q972*H972</f>
        <v>0</v>
      </c>
      <c r="S972" s="237">
        <v>0</v>
      </c>
      <c r="T972" s="238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9" t="s">
        <v>335</v>
      </c>
      <c r="AT972" s="239" t="s">
        <v>580</v>
      </c>
      <c r="AU972" s="239" t="s">
        <v>92</v>
      </c>
      <c r="AY972" s="18" t="s">
        <v>266</v>
      </c>
      <c r="BE972" s="240">
        <f>IF(N972="základní",J972,0)</f>
        <v>0</v>
      </c>
      <c r="BF972" s="240">
        <f>IF(N972="snížená",J972,0)</f>
        <v>0</v>
      </c>
      <c r="BG972" s="240">
        <f>IF(N972="zákl. přenesená",J972,0)</f>
        <v>0</v>
      </c>
      <c r="BH972" s="240">
        <f>IF(N972="sníž. přenesená",J972,0)</f>
        <v>0</v>
      </c>
      <c r="BI972" s="240">
        <f>IF(N972="nulová",J972,0)</f>
        <v>0</v>
      </c>
      <c r="BJ972" s="18" t="s">
        <v>90</v>
      </c>
      <c r="BK972" s="240">
        <f>ROUND(I972*H972,2)</f>
        <v>0</v>
      </c>
      <c r="BL972" s="18" t="s">
        <v>303</v>
      </c>
      <c r="BM972" s="239" t="s">
        <v>1268</v>
      </c>
    </row>
    <row r="973" s="13" customFormat="1">
      <c r="A973" s="13"/>
      <c r="B973" s="241"/>
      <c r="C973" s="242"/>
      <c r="D973" s="243" t="s">
        <v>176</v>
      </c>
      <c r="E973" s="244" t="s">
        <v>1</v>
      </c>
      <c r="F973" s="245" t="s">
        <v>1265</v>
      </c>
      <c r="G973" s="242"/>
      <c r="H973" s="244" t="s">
        <v>1</v>
      </c>
      <c r="I973" s="246"/>
      <c r="J973" s="242"/>
      <c r="K973" s="242"/>
      <c r="L973" s="247"/>
      <c r="M973" s="248"/>
      <c r="N973" s="249"/>
      <c r="O973" s="249"/>
      <c r="P973" s="249"/>
      <c r="Q973" s="249"/>
      <c r="R973" s="249"/>
      <c r="S973" s="249"/>
      <c r="T973" s="250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1" t="s">
        <v>176</v>
      </c>
      <c r="AU973" s="251" t="s">
        <v>92</v>
      </c>
      <c r="AV973" s="13" t="s">
        <v>90</v>
      </c>
      <c r="AW973" s="13" t="s">
        <v>36</v>
      </c>
      <c r="AX973" s="13" t="s">
        <v>83</v>
      </c>
      <c r="AY973" s="251" t="s">
        <v>266</v>
      </c>
    </row>
    <row r="974" s="14" customFormat="1">
      <c r="A974" s="14"/>
      <c r="B974" s="252"/>
      <c r="C974" s="253"/>
      <c r="D974" s="243" t="s">
        <v>176</v>
      </c>
      <c r="E974" s="254" t="s">
        <v>1</v>
      </c>
      <c r="F974" s="255" t="s">
        <v>1269</v>
      </c>
      <c r="G974" s="253"/>
      <c r="H974" s="256">
        <v>1.607</v>
      </c>
      <c r="I974" s="257"/>
      <c r="J974" s="253"/>
      <c r="K974" s="253"/>
      <c r="L974" s="258"/>
      <c r="M974" s="259"/>
      <c r="N974" s="260"/>
      <c r="O974" s="260"/>
      <c r="P974" s="260"/>
      <c r="Q974" s="260"/>
      <c r="R974" s="260"/>
      <c r="S974" s="260"/>
      <c r="T974" s="261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62" t="s">
        <v>176</v>
      </c>
      <c r="AU974" s="262" t="s">
        <v>92</v>
      </c>
      <c r="AV974" s="14" t="s">
        <v>92</v>
      </c>
      <c r="AW974" s="14" t="s">
        <v>36</v>
      </c>
      <c r="AX974" s="14" t="s">
        <v>83</v>
      </c>
      <c r="AY974" s="262" t="s">
        <v>266</v>
      </c>
    </row>
    <row r="975" s="15" customFormat="1">
      <c r="A975" s="15"/>
      <c r="B975" s="263"/>
      <c r="C975" s="264"/>
      <c r="D975" s="243" t="s">
        <v>176</v>
      </c>
      <c r="E975" s="265" t="s">
        <v>1</v>
      </c>
      <c r="F975" s="266" t="s">
        <v>276</v>
      </c>
      <c r="G975" s="264"/>
      <c r="H975" s="267">
        <v>1.607</v>
      </c>
      <c r="I975" s="268"/>
      <c r="J975" s="264"/>
      <c r="K975" s="264"/>
      <c r="L975" s="269"/>
      <c r="M975" s="270"/>
      <c r="N975" s="271"/>
      <c r="O975" s="271"/>
      <c r="P975" s="271"/>
      <c r="Q975" s="271"/>
      <c r="R975" s="271"/>
      <c r="S975" s="271"/>
      <c r="T975" s="272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T975" s="273" t="s">
        <v>176</v>
      </c>
      <c r="AU975" s="273" t="s">
        <v>92</v>
      </c>
      <c r="AV975" s="15" t="s">
        <v>114</v>
      </c>
      <c r="AW975" s="15" t="s">
        <v>36</v>
      </c>
      <c r="AX975" s="15" t="s">
        <v>83</v>
      </c>
      <c r="AY975" s="273" t="s">
        <v>266</v>
      </c>
    </row>
    <row r="976" s="14" customFormat="1">
      <c r="A976" s="14"/>
      <c r="B976" s="252"/>
      <c r="C976" s="253"/>
      <c r="D976" s="243" t="s">
        <v>176</v>
      </c>
      <c r="E976" s="254" t="s">
        <v>1</v>
      </c>
      <c r="F976" s="255" t="s">
        <v>1270</v>
      </c>
      <c r="G976" s="253"/>
      <c r="H976" s="256">
        <v>1.6870000000000001</v>
      </c>
      <c r="I976" s="257"/>
      <c r="J976" s="253"/>
      <c r="K976" s="253"/>
      <c r="L976" s="258"/>
      <c r="M976" s="259"/>
      <c r="N976" s="260"/>
      <c r="O976" s="260"/>
      <c r="P976" s="260"/>
      <c r="Q976" s="260"/>
      <c r="R976" s="260"/>
      <c r="S976" s="260"/>
      <c r="T976" s="261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62" t="s">
        <v>176</v>
      </c>
      <c r="AU976" s="262" t="s">
        <v>92</v>
      </c>
      <c r="AV976" s="14" t="s">
        <v>92</v>
      </c>
      <c r="AW976" s="14" t="s">
        <v>36</v>
      </c>
      <c r="AX976" s="14" t="s">
        <v>83</v>
      </c>
      <c r="AY976" s="262" t="s">
        <v>266</v>
      </c>
    </row>
    <row r="977" s="15" customFormat="1">
      <c r="A977" s="15"/>
      <c r="B977" s="263"/>
      <c r="C977" s="264"/>
      <c r="D977" s="243" t="s">
        <v>176</v>
      </c>
      <c r="E977" s="265" t="s">
        <v>1</v>
      </c>
      <c r="F977" s="266" t="s">
        <v>276</v>
      </c>
      <c r="G977" s="264"/>
      <c r="H977" s="267">
        <v>1.6870000000000001</v>
      </c>
      <c r="I977" s="268"/>
      <c r="J977" s="264"/>
      <c r="K977" s="264"/>
      <c r="L977" s="269"/>
      <c r="M977" s="270"/>
      <c r="N977" s="271"/>
      <c r="O977" s="271"/>
      <c r="P977" s="271"/>
      <c r="Q977" s="271"/>
      <c r="R977" s="271"/>
      <c r="S977" s="271"/>
      <c r="T977" s="272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73" t="s">
        <v>176</v>
      </c>
      <c r="AU977" s="273" t="s">
        <v>92</v>
      </c>
      <c r="AV977" s="15" t="s">
        <v>114</v>
      </c>
      <c r="AW977" s="15" t="s">
        <v>36</v>
      </c>
      <c r="AX977" s="15" t="s">
        <v>90</v>
      </c>
      <c r="AY977" s="273" t="s">
        <v>266</v>
      </c>
    </row>
    <row r="978" s="2" customFormat="1" ht="24.15" customHeight="1">
      <c r="A978" s="39"/>
      <c r="B978" s="40"/>
      <c r="C978" s="228" t="s">
        <v>835</v>
      </c>
      <c r="D978" s="228" t="s">
        <v>268</v>
      </c>
      <c r="E978" s="229" t="s">
        <v>1271</v>
      </c>
      <c r="F978" s="230" t="s">
        <v>1272</v>
      </c>
      <c r="G978" s="231" t="s">
        <v>302</v>
      </c>
      <c r="H978" s="232">
        <v>1.8520000000000001</v>
      </c>
      <c r="I978" s="233"/>
      <c r="J978" s="234">
        <f>ROUND(I978*H978,2)</f>
        <v>0</v>
      </c>
      <c r="K978" s="230" t="s">
        <v>272</v>
      </c>
      <c r="L978" s="45"/>
      <c r="M978" s="235" t="s">
        <v>1</v>
      </c>
      <c r="N978" s="236" t="s">
        <v>48</v>
      </c>
      <c r="O978" s="92"/>
      <c r="P978" s="237">
        <f>O978*H978</f>
        <v>0</v>
      </c>
      <c r="Q978" s="237">
        <v>0</v>
      </c>
      <c r="R978" s="237">
        <f>Q978*H978</f>
        <v>0</v>
      </c>
      <c r="S978" s="237">
        <v>0</v>
      </c>
      <c r="T978" s="238">
        <f>S978*H978</f>
        <v>0</v>
      </c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R978" s="239" t="s">
        <v>303</v>
      </c>
      <c r="AT978" s="239" t="s">
        <v>268</v>
      </c>
      <c r="AU978" s="239" t="s">
        <v>92</v>
      </c>
      <c r="AY978" s="18" t="s">
        <v>266</v>
      </c>
      <c r="BE978" s="240">
        <f>IF(N978="základní",J978,0)</f>
        <v>0</v>
      </c>
      <c r="BF978" s="240">
        <f>IF(N978="snížená",J978,0)</f>
        <v>0</v>
      </c>
      <c r="BG978" s="240">
        <f>IF(N978="zákl. přenesená",J978,0)</f>
        <v>0</v>
      </c>
      <c r="BH978" s="240">
        <f>IF(N978="sníž. přenesená",J978,0)</f>
        <v>0</v>
      </c>
      <c r="BI978" s="240">
        <f>IF(N978="nulová",J978,0)</f>
        <v>0</v>
      </c>
      <c r="BJ978" s="18" t="s">
        <v>90</v>
      </c>
      <c r="BK978" s="240">
        <f>ROUND(I978*H978,2)</f>
        <v>0</v>
      </c>
      <c r="BL978" s="18" t="s">
        <v>303</v>
      </c>
      <c r="BM978" s="239" t="s">
        <v>1273</v>
      </c>
    </row>
    <row r="979" s="2" customFormat="1" ht="49.05" customHeight="1">
      <c r="A979" s="39"/>
      <c r="B979" s="40"/>
      <c r="C979" s="228" t="s">
        <v>1274</v>
      </c>
      <c r="D979" s="228" t="s">
        <v>268</v>
      </c>
      <c r="E979" s="229" t="s">
        <v>1275</v>
      </c>
      <c r="F979" s="230" t="s">
        <v>1276</v>
      </c>
      <c r="G979" s="231" t="s">
        <v>271</v>
      </c>
      <c r="H979" s="232">
        <v>81.165999999999997</v>
      </c>
      <c r="I979" s="233"/>
      <c r="J979" s="234">
        <f>ROUND(I979*H979,2)</f>
        <v>0</v>
      </c>
      <c r="K979" s="230" t="s">
        <v>272</v>
      </c>
      <c r="L979" s="45"/>
      <c r="M979" s="235" t="s">
        <v>1</v>
      </c>
      <c r="N979" s="236" t="s">
        <v>48</v>
      </c>
      <c r="O979" s="92"/>
      <c r="P979" s="237">
        <f>O979*H979</f>
        <v>0</v>
      </c>
      <c r="Q979" s="237">
        <v>0</v>
      </c>
      <c r="R979" s="237">
        <f>Q979*H979</f>
        <v>0</v>
      </c>
      <c r="S979" s="237">
        <v>0</v>
      </c>
      <c r="T979" s="238">
        <f>S979*H979</f>
        <v>0</v>
      </c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R979" s="239" t="s">
        <v>303</v>
      </c>
      <c r="AT979" s="239" t="s">
        <v>268</v>
      </c>
      <c r="AU979" s="239" t="s">
        <v>92</v>
      </c>
      <c r="AY979" s="18" t="s">
        <v>266</v>
      </c>
      <c r="BE979" s="240">
        <f>IF(N979="základní",J979,0)</f>
        <v>0</v>
      </c>
      <c r="BF979" s="240">
        <f>IF(N979="snížená",J979,0)</f>
        <v>0</v>
      </c>
      <c r="BG979" s="240">
        <f>IF(N979="zákl. přenesená",J979,0)</f>
        <v>0</v>
      </c>
      <c r="BH979" s="240">
        <f>IF(N979="sníž. přenesená",J979,0)</f>
        <v>0</v>
      </c>
      <c r="BI979" s="240">
        <f>IF(N979="nulová",J979,0)</f>
        <v>0</v>
      </c>
      <c r="BJ979" s="18" t="s">
        <v>90</v>
      </c>
      <c r="BK979" s="240">
        <f>ROUND(I979*H979,2)</f>
        <v>0</v>
      </c>
      <c r="BL979" s="18" t="s">
        <v>303</v>
      </c>
      <c r="BM979" s="239" t="s">
        <v>1277</v>
      </c>
    </row>
    <row r="980" s="2" customFormat="1" ht="24.15" customHeight="1">
      <c r="A980" s="39"/>
      <c r="B980" s="40"/>
      <c r="C980" s="292" t="s">
        <v>839</v>
      </c>
      <c r="D980" s="292" t="s">
        <v>580</v>
      </c>
      <c r="E980" s="293" t="s">
        <v>1278</v>
      </c>
      <c r="F980" s="294" t="s">
        <v>1279</v>
      </c>
      <c r="G980" s="295" t="s">
        <v>353</v>
      </c>
      <c r="H980" s="296">
        <v>238.43299999999999</v>
      </c>
      <c r="I980" s="297"/>
      <c r="J980" s="298">
        <f>ROUND(I980*H980,2)</f>
        <v>0</v>
      </c>
      <c r="K980" s="294" t="s">
        <v>272</v>
      </c>
      <c r="L980" s="299"/>
      <c r="M980" s="300" t="s">
        <v>1</v>
      </c>
      <c r="N980" s="301" t="s">
        <v>48</v>
      </c>
      <c r="O980" s="92"/>
      <c r="P980" s="237">
        <f>O980*H980</f>
        <v>0</v>
      </c>
      <c r="Q980" s="237">
        <v>0</v>
      </c>
      <c r="R980" s="237">
        <f>Q980*H980</f>
        <v>0</v>
      </c>
      <c r="S980" s="237">
        <v>0</v>
      </c>
      <c r="T980" s="238">
        <f>S980*H980</f>
        <v>0</v>
      </c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R980" s="239" t="s">
        <v>335</v>
      </c>
      <c r="AT980" s="239" t="s">
        <v>580</v>
      </c>
      <c r="AU980" s="239" t="s">
        <v>92</v>
      </c>
      <c r="AY980" s="18" t="s">
        <v>266</v>
      </c>
      <c r="BE980" s="240">
        <f>IF(N980="základní",J980,0)</f>
        <v>0</v>
      </c>
      <c r="BF980" s="240">
        <f>IF(N980="snížená",J980,0)</f>
        <v>0</v>
      </c>
      <c r="BG980" s="240">
        <f>IF(N980="zákl. přenesená",J980,0)</f>
        <v>0</v>
      </c>
      <c r="BH980" s="240">
        <f>IF(N980="sníž. přenesená",J980,0)</f>
        <v>0</v>
      </c>
      <c r="BI980" s="240">
        <f>IF(N980="nulová",J980,0)</f>
        <v>0</v>
      </c>
      <c r="BJ980" s="18" t="s">
        <v>90</v>
      </c>
      <c r="BK980" s="240">
        <f>ROUND(I980*H980,2)</f>
        <v>0</v>
      </c>
      <c r="BL980" s="18" t="s">
        <v>303</v>
      </c>
      <c r="BM980" s="239" t="s">
        <v>1280</v>
      </c>
    </row>
    <row r="981" s="14" customFormat="1">
      <c r="A981" s="14"/>
      <c r="B981" s="252"/>
      <c r="C981" s="253"/>
      <c r="D981" s="243" t="s">
        <v>176</v>
      </c>
      <c r="E981" s="254" t="s">
        <v>1</v>
      </c>
      <c r="F981" s="255" t="s">
        <v>1281</v>
      </c>
      <c r="G981" s="253"/>
      <c r="H981" s="256">
        <v>238.43299999999999</v>
      </c>
      <c r="I981" s="257"/>
      <c r="J981" s="253"/>
      <c r="K981" s="253"/>
      <c r="L981" s="258"/>
      <c r="M981" s="259"/>
      <c r="N981" s="260"/>
      <c r="O981" s="260"/>
      <c r="P981" s="260"/>
      <c r="Q981" s="260"/>
      <c r="R981" s="260"/>
      <c r="S981" s="260"/>
      <c r="T981" s="261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62" t="s">
        <v>176</v>
      </c>
      <c r="AU981" s="262" t="s">
        <v>92</v>
      </c>
      <c r="AV981" s="14" t="s">
        <v>92</v>
      </c>
      <c r="AW981" s="14" t="s">
        <v>36</v>
      </c>
      <c r="AX981" s="14" t="s">
        <v>83</v>
      </c>
      <c r="AY981" s="262" t="s">
        <v>266</v>
      </c>
    </row>
    <row r="982" s="15" customFormat="1">
      <c r="A982" s="15"/>
      <c r="B982" s="263"/>
      <c r="C982" s="264"/>
      <c r="D982" s="243" t="s">
        <v>176</v>
      </c>
      <c r="E982" s="265" t="s">
        <v>1</v>
      </c>
      <c r="F982" s="266" t="s">
        <v>276</v>
      </c>
      <c r="G982" s="264"/>
      <c r="H982" s="267">
        <v>238.43299999999999</v>
      </c>
      <c r="I982" s="268"/>
      <c r="J982" s="264"/>
      <c r="K982" s="264"/>
      <c r="L982" s="269"/>
      <c r="M982" s="270"/>
      <c r="N982" s="271"/>
      <c r="O982" s="271"/>
      <c r="P982" s="271"/>
      <c r="Q982" s="271"/>
      <c r="R982" s="271"/>
      <c r="S982" s="271"/>
      <c r="T982" s="272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73" t="s">
        <v>176</v>
      </c>
      <c r="AU982" s="273" t="s">
        <v>92</v>
      </c>
      <c r="AV982" s="15" t="s">
        <v>114</v>
      </c>
      <c r="AW982" s="15" t="s">
        <v>36</v>
      </c>
      <c r="AX982" s="15" t="s">
        <v>90</v>
      </c>
      <c r="AY982" s="273" t="s">
        <v>266</v>
      </c>
    </row>
    <row r="983" s="2" customFormat="1" ht="37.8" customHeight="1">
      <c r="A983" s="39"/>
      <c r="B983" s="40"/>
      <c r="C983" s="228" t="s">
        <v>1282</v>
      </c>
      <c r="D983" s="228" t="s">
        <v>268</v>
      </c>
      <c r="E983" s="229" t="s">
        <v>1283</v>
      </c>
      <c r="F983" s="230" t="s">
        <v>1284</v>
      </c>
      <c r="G983" s="231" t="s">
        <v>271</v>
      </c>
      <c r="H983" s="232">
        <v>81.165999999999997</v>
      </c>
      <c r="I983" s="233"/>
      <c r="J983" s="234">
        <f>ROUND(I983*H983,2)</f>
        <v>0</v>
      </c>
      <c r="K983" s="230" t="s">
        <v>272</v>
      </c>
      <c r="L983" s="45"/>
      <c r="M983" s="235" t="s">
        <v>1</v>
      </c>
      <c r="N983" s="236" t="s">
        <v>48</v>
      </c>
      <c r="O983" s="92"/>
      <c r="P983" s="237">
        <f>O983*H983</f>
        <v>0</v>
      </c>
      <c r="Q983" s="237">
        <v>0</v>
      </c>
      <c r="R983" s="237">
        <f>Q983*H983</f>
        <v>0</v>
      </c>
      <c r="S983" s="237">
        <v>0</v>
      </c>
      <c r="T983" s="238">
        <f>S983*H983</f>
        <v>0</v>
      </c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R983" s="239" t="s">
        <v>303</v>
      </c>
      <c r="AT983" s="239" t="s">
        <v>268</v>
      </c>
      <c r="AU983" s="239" t="s">
        <v>92</v>
      </c>
      <c r="AY983" s="18" t="s">
        <v>266</v>
      </c>
      <c r="BE983" s="240">
        <f>IF(N983="základní",J983,0)</f>
        <v>0</v>
      </c>
      <c r="BF983" s="240">
        <f>IF(N983="snížená",J983,0)</f>
        <v>0</v>
      </c>
      <c r="BG983" s="240">
        <f>IF(N983="zákl. přenesená",J983,0)</f>
        <v>0</v>
      </c>
      <c r="BH983" s="240">
        <f>IF(N983="sníž. přenesená",J983,0)</f>
        <v>0</v>
      </c>
      <c r="BI983" s="240">
        <f>IF(N983="nulová",J983,0)</f>
        <v>0</v>
      </c>
      <c r="BJ983" s="18" t="s">
        <v>90</v>
      </c>
      <c r="BK983" s="240">
        <f>ROUND(I983*H983,2)</f>
        <v>0</v>
      </c>
      <c r="BL983" s="18" t="s">
        <v>303</v>
      </c>
      <c r="BM983" s="239" t="s">
        <v>1285</v>
      </c>
    </row>
    <row r="984" s="2" customFormat="1" ht="21.75" customHeight="1">
      <c r="A984" s="39"/>
      <c r="B984" s="40"/>
      <c r="C984" s="292" t="s">
        <v>844</v>
      </c>
      <c r="D984" s="292" t="s">
        <v>580</v>
      </c>
      <c r="E984" s="293" t="s">
        <v>1286</v>
      </c>
      <c r="F984" s="294" t="s">
        <v>1287</v>
      </c>
      <c r="G984" s="295" t="s">
        <v>353</v>
      </c>
      <c r="H984" s="296">
        <v>639.91300000000001</v>
      </c>
      <c r="I984" s="297"/>
      <c r="J984" s="298">
        <f>ROUND(I984*H984,2)</f>
        <v>0</v>
      </c>
      <c r="K984" s="294" t="s">
        <v>272</v>
      </c>
      <c r="L984" s="299"/>
      <c r="M984" s="300" t="s">
        <v>1</v>
      </c>
      <c r="N984" s="301" t="s">
        <v>48</v>
      </c>
      <c r="O984" s="92"/>
      <c r="P984" s="237">
        <f>O984*H984</f>
        <v>0</v>
      </c>
      <c r="Q984" s="237">
        <v>0</v>
      </c>
      <c r="R984" s="237">
        <f>Q984*H984</f>
        <v>0</v>
      </c>
      <c r="S984" s="237">
        <v>0</v>
      </c>
      <c r="T984" s="238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9" t="s">
        <v>335</v>
      </c>
      <c r="AT984" s="239" t="s">
        <v>580</v>
      </c>
      <c r="AU984" s="239" t="s">
        <v>92</v>
      </c>
      <c r="AY984" s="18" t="s">
        <v>266</v>
      </c>
      <c r="BE984" s="240">
        <f>IF(N984="základní",J984,0)</f>
        <v>0</v>
      </c>
      <c r="BF984" s="240">
        <f>IF(N984="snížená",J984,0)</f>
        <v>0</v>
      </c>
      <c r="BG984" s="240">
        <f>IF(N984="zákl. přenesená",J984,0)</f>
        <v>0</v>
      </c>
      <c r="BH984" s="240">
        <f>IF(N984="sníž. přenesená",J984,0)</f>
        <v>0</v>
      </c>
      <c r="BI984" s="240">
        <f>IF(N984="nulová",J984,0)</f>
        <v>0</v>
      </c>
      <c r="BJ984" s="18" t="s">
        <v>90</v>
      </c>
      <c r="BK984" s="240">
        <f>ROUND(I984*H984,2)</f>
        <v>0</v>
      </c>
      <c r="BL984" s="18" t="s">
        <v>303</v>
      </c>
      <c r="BM984" s="239" t="s">
        <v>1288</v>
      </c>
    </row>
    <row r="985" s="14" customFormat="1">
      <c r="A985" s="14"/>
      <c r="B985" s="252"/>
      <c r="C985" s="253"/>
      <c r="D985" s="243" t="s">
        <v>176</v>
      </c>
      <c r="E985" s="254" t="s">
        <v>1</v>
      </c>
      <c r="F985" s="255" t="s">
        <v>1289</v>
      </c>
      <c r="G985" s="253"/>
      <c r="H985" s="256">
        <v>639.91300000000001</v>
      </c>
      <c r="I985" s="257"/>
      <c r="J985" s="253"/>
      <c r="K985" s="253"/>
      <c r="L985" s="258"/>
      <c r="M985" s="259"/>
      <c r="N985" s="260"/>
      <c r="O985" s="260"/>
      <c r="P985" s="260"/>
      <c r="Q985" s="260"/>
      <c r="R985" s="260"/>
      <c r="S985" s="260"/>
      <c r="T985" s="261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62" t="s">
        <v>176</v>
      </c>
      <c r="AU985" s="262" t="s">
        <v>92</v>
      </c>
      <c r="AV985" s="14" t="s">
        <v>92</v>
      </c>
      <c r="AW985" s="14" t="s">
        <v>36</v>
      </c>
      <c r="AX985" s="14" t="s">
        <v>83</v>
      </c>
      <c r="AY985" s="262" t="s">
        <v>266</v>
      </c>
    </row>
    <row r="986" s="15" customFormat="1">
      <c r="A986" s="15"/>
      <c r="B986" s="263"/>
      <c r="C986" s="264"/>
      <c r="D986" s="243" t="s">
        <v>176</v>
      </c>
      <c r="E986" s="265" t="s">
        <v>1</v>
      </c>
      <c r="F986" s="266" t="s">
        <v>276</v>
      </c>
      <c r="G986" s="264"/>
      <c r="H986" s="267">
        <v>639.91300000000001</v>
      </c>
      <c r="I986" s="268"/>
      <c r="J986" s="264"/>
      <c r="K986" s="264"/>
      <c r="L986" s="269"/>
      <c r="M986" s="270"/>
      <c r="N986" s="271"/>
      <c r="O986" s="271"/>
      <c r="P986" s="271"/>
      <c r="Q986" s="271"/>
      <c r="R986" s="271"/>
      <c r="S986" s="271"/>
      <c r="T986" s="272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73" t="s">
        <v>176</v>
      </c>
      <c r="AU986" s="273" t="s">
        <v>92</v>
      </c>
      <c r="AV986" s="15" t="s">
        <v>114</v>
      </c>
      <c r="AW986" s="15" t="s">
        <v>36</v>
      </c>
      <c r="AX986" s="15" t="s">
        <v>90</v>
      </c>
      <c r="AY986" s="273" t="s">
        <v>266</v>
      </c>
    </row>
    <row r="987" s="2" customFormat="1" ht="44.25" customHeight="1">
      <c r="A987" s="39"/>
      <c r="B987" s="40"/>
      <c r="C987" s="228" t="s">
        <v>1290</v>
      </c>
      <c r="D987" s="228" t="s">
        <v>268</v>
      </c>
      <c r="E987" s="229" t="s">
        <v>1291</v>
      </c>
      <c r="F987" s="230" t="s">
        <v>1292</v>
      </c>
      <c r="G987" s="231" t="s">
        <v>353</v>
      </c>
      <c r="H987" s="232">
        <v>50.049999999999997</v>
      </c>
      <c r="I987" s="233"/>
      <c r="J987" s="234">
        <f>ROUND(I987*H987,2)</f>
        <v>0</v>
      </c>
      <c r="K987" s="230" t="s">
        <v>272</v>
      </c>
      <c r="L987" s="45"/>
      <c r="M987" s="235" t="s">
        <v>1</v>
      </c>
      <c r="N987" s="236" t="s">
        <v>48</v>
      </c>
      <c r="O987" s="92"/>
      <c r="P987" s="237">
        <f>O987*H987</f>
        <v>0</v>
      </c>
      <c r="Q987" s="237">
        <v>0</v>
      </c>
      <c r="R987" s="237">
        <f>Q987*H987</f>
        <v>0</v>
      </c>
      <c r="S987" s="237">
        <v>0</v>
      </c>
      <c r="T987" s="238">
        <f>S987*H987</f>
        <v>0</v>
      </c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R987" s="239" t="s">
        <v>303</v>
      </c>
      <c r="AT987" s="239" t="s">
        <v>268</v>
      </c>
      <c r="AU987" s="239" t="s">
        <v>92</v>
      </c>
      <c r="AY987" s="18" t="s">
        <v>266</v>
      </c>
      <c r="BE987" s="240">
        <f>IF(N987="základní",J987,0)</f>
        <v>0</v>
      </c>
      <c r="BF987" s="240">
        <f>IF(N987="snížená",J987,0)</f>
        <v>0</v>
      </c>
      <c r="BG987" s="240">
        <f>IF(N987="zákl. přenesená",J987,0)</f>
        <v>0</v>
      </c>
      <c r="BH987" s="240">
        <f>IF(N987="sníž. přenesená",J987,0)</f>
        <v>0</v>
      </c>
      <c r="BI987" s="240">
        <f>IF(N987="nulová",J987,0)</f>
        <v>0</v>
      </c>
      <c r="BJ987" s="18" t="s">
        <v>90</v>
      </c>
      <c r="BK987" s="240">
        <f>ROUND(I987*H987,2)</f>
        <v>0</v>
      </c>
      <c r="BL987" s="18" t="s">
        <v>303</v>
      </c>
      <c r="BM987" s="239" t="s">
        <v>1293</v>
      </c>
    </row>
    <row r="988" s="13" customFormat="1">
      <c r="A988" s="13"/>
      <c r="B988" s="241"/>
      <c r="C988" s="242"/>
      <c r="D988" s="243" t="s">
        <v>176</v>
      </c>
      <c r="E988" s="244" t="s">
        <v>1</v>
      </c>
      <c r="F988" s="245" t="s">
        <v>1056</v>
      </c>
      <c r="G988" s="242"/>
      <c r="H988" s="244" t="s">
        <v>1</v>
      </c>
      <c r="I988" s="246"/>
      <c r="J988" s="242"/>
      <c r="K988" s="242"/>
      <c r="L988" s="247"/>
      <c r="M988" s="248"/>
      <c r="N988" s="249"/>
      <c r="O988" s="249"/>
      <c r="P988" s="249"/>
      <c r="Q988" s="249"/>
      <c r="R988" s="249"/>
      <c r="S988" s="249"/>
      <c r="T988" s="250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1" t="s">
        <v>176</v>
      </c>
      <c r="AU988" s="251" t="s">
        <v>92</v>
      </c>
      <c r="AV988" s="13" t="s">
        <v>90</v>
      </c>
      <c r="AW988" s="13" t="s">
        <v>36</v>
      </c>
      <c r="AX988" s="13" t="s">
        <v>83</v>
      </c>
      <c r="AY988" s="251" t="s">
        <v>266</v>
      </c>
    </row>
    <row r="989" s="14" customFormat="1">
      <c r="A989" s="14"/>
      <c r="B989" s="252"/>
      <c r="C989" s="253"/>
      <c r="D989" s="243" t="s">
        <v>176</v>
      </c>
      <c r="E989" s="254" t="s">
        <v>1</v>
      </c>
      <c r="F989" s="255" t="s">
        <v>1294</v>
      </c>
      <c r="G989" s="253"/>
      <c r="H989" s="256">
        <v>24.375</v>
      </c>
      <c r="I989" s="257"/>
      <c r="J989" s="253"/>
      <c r="K989" s="253"/>
      <c r="L989" s="258"/>
      <c r="M989" s="259"/>
      <c r="N989" s="260"/>
      <c r="O989" s="260"/>
      <c r="P989" s="260"/>
      <c r="Q989" s="260"/>
      <c r="R989" s="260"/>
      <c r="S989" s="260"/>
      <c r="T989" s="261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2" t="s">
        <v>176</v>
      </c>
      <c r="AU989" s="262" t="s">
        <v>92</v>
      </c>
      <c r="AV989" s="14" t="s">
        <v>92</v>
      </c>
      <c r="AW989" s="14" t="s">
        <v>36</v>
      </c>
      <c r="AX989" s="14" t="s">
        <v>83</v>
      </c>
      <c r="AY989" s="262" t="s">
        <v>266</v>
      </c>
    </row>
    <row r="990" s="13" customFormat="1">
      <c r="A990" s="13"/>
      <c r="B990" s="241"/>
      <c r="C990" s="242"/>
      <c r="D990" s="243" t="s">
        <v>176</v>
      </c>
      <c r="E990" s="244" t="s">
        <v>1</v>
      </c>
      <c r="F990" s="245" t="s">
        <v>1295</v>
      </c>
      <c r="G990" s="242"/>
      <c r="H990" s="244" t="s">
        <v>1</v>
      </c>
      <c r="I990" s="246"/>
      <c r="J990" s="242"/>
      <c r="K990" s="242"/>
      <c r="L990" s="247"/>
      <c r="M990" s="248"/>
      <c r="N990" s="249"/>
      <c r="O990" s="249"/>
      <c r="P990" s="249"/>
      <c r="Q990" s="249"/>
      <c r="R990" s="249"/>
      <c r="S990" s="249"/>
      <c r="T990" s="250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1" t="s">
        <v>176</v>
      </c>
      <c r="AU990" s="251" t="s">
        <v>92</v>
      </c>
      <c r="AV990" s="13" t="s">
        <v>90</v>
      </c>
      <c r="AW990" s="13" t="s">
        <v>36</v>
      </c>
      <c r="AX990" s="13" t="s">
        <v>83</v>
      </c>
      <c r="AY990" s="251" t="s">
        <v>266</v>
      </c>
    </row>
    <row r="991" s="14" customFormat="1">
      <c r="A991" s="14"/>
      <c r="B991" s="252"/>
      <c r="C991" s="253"/>
      <c r="D991" s="243" t="s">
        <v>176</v>
      </c>
      <c r="E991" s="254" t="s">
        <v>1</v>
      </c>
      <c r="F991" s="255" t="s">
        <v>1296</v>
      </c>
      <c r="G991" s="253"/>
      <c r="H991" s="256">
        <v>25.675000000000001</v>
      </c>
      <c r="I991" s="257"/>
      <c r="J991" s="253"/>
      <c r="K991" s="253"/>
      <c r="L991" s="258"/>
      <c r="M991" s="259"/>
      <c r="N991" s="260"/>
      <c r="O991" s="260"/>
      <c r="P991" s="260"/>
      <c r="Q991" s="260"/>
      <c r="R991" s="260"/>
      <c r="S991" s="260"/>
      <c r="T991" s="261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2" t="s">
        <v>176</v>
      </c>
      <c r="AU991" s="262" t="s">
        <v>92</v>
      </c>
      <c r="AV991" s="14" t="s">
        <v>92</v>
      </c>
      <c r="AW991" s="14" t="s">
        <v>36</v>
      </c>
      <c r="AX991" s="14" t="s">
        <v>83</v>
      </c>
      <c r="AY991" s="262" t="s">
        <v>266</v>
      </c>
    </row>
    <row r="992" s="15" customFormat="1">
      <c r="A992" s="15"/>
      <c r="B992" s="263"/>
      <c r="C992" s="264"/>
      <c r="D992" s="243" t="s">
        <v>176</v>
      </c>
      <c r="E992" s="265" t="s">
        <v>1</v>
      </c>
      <c r="F992" s="266" t="s">
        <v>276</v>
      </c>
      <c r="G992" s="264"/>
      <c r="H992" s="267">
        <v>50.049999999999997</v>
      </c>
      <c r="I992" s="268"/>
      <c r="J992" s="264"/>
      <c r="K992" s="264"/>
      <c r="L992" s="269"/>
      <c r="M992" s="270"/>
      <c r="N992" s="271"/>
      <c r="O992" s="271"/>
      <c r="P992" s="271"/>
      <c r="Q992" s="271"/>
      <c r="R992" s="271"/>
      <c r="S992" s="271"/>
      <c r="T992" s="272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73" t="s">
        <v>176</v>
      </c>
      <c r="AU992" s="273" t="s">
        <v>92</v>
      </c>
      <c r="AV992" s="15" t="s">
        <v>114</v>
      </c>
      <c r="AW992" s="15" t="s">
        <v>36</v>
      </c>
      <c r="AX992" s="15" t="s">
        <v>90</v>
      </c>
      <c r="AY992" s="273" t="s">
        <v>266</v>
      </c>
    </row>
    <row r="993" s="2" customFormat="1" ht="16.5" customHeight="1">
      <c r="A993" s="39"/>
      <c r="B993" s="40"/>
      <c r="C993" s="292" t="s">
        <v>850</v>
      </c>
      <c r="D993" s="292" t="s">
        <v>580</v>
      </c>
      <c r="E993" s="293" t="s">
        <v>1297</v>
      </c>
      <c r="F993" s="294" t="s">
        <v>1298</v>
      </c>
      <c r="G993" s="295" t="s">
        <v>353</v>
      </c>
      <c r="H993" s="296">
        <v>54.054000000000002</v>
      </c>
      <c r="I993" s="297"/>
      <c r="J993" s="298">
        <f>ROUND(I993*H993,2)</f>
        <v>0</v>
      </c>
      <c r="K993" s="294" t="s">
        <v>272</v>
      </c>
      <c r="L993" s="299"/>
      <c r="M993" s="300" t="s">
        <v>1</v>
      </c>
      <c r="N993" s="301" t="s">
        <v>48</v>
      </c>
      <c r="O993" s="92"/>
      <c r="P993" s="237">
        <f>O993*H993</f>
        <v>0</v>
      </c>
      <c r="Q993" s="237">
        <v>0</v>
      </c>
      <c r="R993" s="237">
        <f>Q993*H993</f>
        <v>0</v>
      </c>
      <c r="S993" s="237">
        <v>0</v>
      </c>
      <c r="T993" s="238">
        <f>S993*H993</f>
        <v>0</v>
      </c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R993" s="239" t="s">
        <v>335</v>
      </c>
      <c r="AT993" s="239" t="s">
        <v>580</v>
      </c>
      <c r="AU993" s="239" t="s">
        <v>92</v>
      </c>
      <c r="AY993" s="18" t="s">
        <v>266</v>
      </c>
      <c r="BE993" s="240">
        <f>IF(N993="základní",J993,0)</f>
        <v>0</v>
      </c>
      <c r="BF993" s="240">
        <f>IF(N993="snížená",J993,0)</f>
        <v>0</v>
      </c>
      <c r="BG993" s="240">
        <f>IF(N993="zákl. přenesená",J993,0)</f>
        <v>0</v>
      </c>
      <c r="BH993" s="240">
        <f>IF(N993="sníž. přenesená",J993,0)</f>
        <v>0</v>
      </c>
      <c r="BI993" s="240">
        <f>IF(N993="nulová",J993,0)</f>
        <v>0</v>
      </c>
      <c r="BJ993" s="18" t="s">
        <v>90</v>
      </c>
      <c r="BK993" s="240">
        <f>ROUND(I993*H993,2)</f>
        <v>0</v>
      </c>
      <c r="BL993" s="18" t="s">
        <v>303</v>
      </c>
      <c r="BM993" s="239" t="s">
        <v>1299</v>
      </c>
    </row>
    <row r="994" s="14" customFormat="1">
      <c r="A994" s="14"/>
      <c r="B994" s="252"/>
      <c r="C994" s="253"/>
      <c r="D994" s="243" t="s">
        <v>176</v>
      </c>
      <c r="E994" s="254" t="s">
        <v>1</v>
      </c>
      <c r="F994" s="255" t="s">
        <v>1300</v>
      </c>
      <c r="G994" s="253"/>
      <c r="H994" s="256">
        <v>54.054000000000002</v>
      </c>
      <c r="I994" s="257"/>
      <c r="J994" s="253"/>
      <c r="K994" s="253"/>
      <c r="L994" s="258"/>
      <c r="M994" s="259"/>
      <c r="N994" s="260"/>
      <c r="O994" s="260"/>
      <c r="P994" s="260"/>
      <c r="Q994" s="260"/>
      <c r="R994" s="260"/>
      <c r="S994" s="260"/>
      <c r="T994" s="261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62" t="s">
        <v>176</v>
      </c>
      <c r="AU994" s="262" t="s">
        <v>92</v>
      </c>
      <c r="AV994" s="14" t="s">
        <v>92</v>
      </c>
      <c r="AW994" s="14" t="s">
        <v>36</v>
      </c>
      <c r="AX994" s="14" t="s">
        <v>83</v>
      </c>
      <c r="AY994" s="262" t="s">
        <v>266</v>
      </c>
    </row>
    <row r="995" s="15" customFormat="1">
      <c r="A995" s="15"/>
      <c r="B995" s="263"/>
      <c r="C995" s="264"/>
      <c r="D995" s="243" t="s">
        <v>176</v>
      </c>
      <c r="E995" s="265" t="s">
        <v>1</v>
      </c>
      <c r="F995" s="266" t="s">
        <v>276</v>
      </c>
      <c r="G995" s="264"/>
      <c r="H995" s="267">
        <v>54.054000000000002</v>
      </c>
      <c r="I995" s="268"/>
      <c r="J995" s="264"/>
      <c r="K995" s="264"/>
      <c r="L995" s="269"/>
      <c r="M995" s="270"/>
      <c r="N995" s="271"/>
      <c r="O995" s="271"/>
      <c r="P995" s="271"/>
      <c r="Q995" s="271"/>
      <c r="R995" s="271"/>
      <c r="S995" s="271"/>
      <c r="T995" s="272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T995" s="273" t="s">
        <v>176</v>
      </c>
      <c r="AU995" s="273" t="s">
        <v>92</v>
      </c>
      <c r="AV995" s="15" t="s">
        <v>114</v>
      </c>
      <c r="AW995" s="15" t="s">
        <v>36</v>
      </c>
      <c r="AX995" s="15" t="s">
        <v>90</v>
      </c>
      <c r="AY995" s="273" t="s">
        <v>266</v>
      </c>
    </row>
    <row r="996" s="2" customFormat="1" ht="37.8" customHeight="1">
      <c r="A996" s="39"/>
      <c r="B996" s="40"/>
      <c r="C996" s="228" t="s">
        <v>1301</v>
      </c>
      <c r="D996" s="228" t="s">
        <v>268</v>
      </c>
      <c r="E996" s="229" t="s">
        <v>1302</v>
      </c>
      <c r="F996" s="230" t="s">
        <v>1303</v>
      </c>
      <c r="G996" s="231" t="s">
        <v>380</v>
      </c>
      <c r="H996" s="274"/>
      <c r="I996" s="233"/>
      <c r="J996" s="234">
        <f>ROUND(I996*H996,2)</f>
        <v>0</v>
      </c>
      <c r="K996" s="230" t="s">
        <v>272</v>
      </c>
      <c r="L996" s="45"/>
      <c r="M996" s="235" t="s">
        <v>1</v>
      </c>
      <c r="N996" s="236" t="s">
        <v>48</v>
      </c>
      <c r="O996" s="92"/>
      <c r="P996" s="237">
        <f>O996*H996</f>
        <v>0</v>
      </c>
      <c r="Q996" s="237">
        <v>0</v>
      </c>
      <c r="R996" s="237">
        <f>Q996*H996</f>
        <v>0</v>
      </c>
      <c r="S996" s="237">
        <v>0</v>
      </c>
      <c r="T996" s="238">
        <f>S996*H996</f>
        <v>0</v>
      </c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R996" s="239" t="s">
        <v>303</v>
      </c>
      <c r="AT996" s="239" t="s">
        <v>268</v>
      </c>
      <c r="AU996" s="239" t="s">
        <v>92</v>
      </c>
      <c r="AY996" s="18" t="s">
        <v>266</v>
      </c>
      <c r="BE996" s="240">
        <f>IF(N996="základní",J996,0)</f>
        <v>0</v>
      </c>
      <c r="BF996" s="240">
        <f>IF(N996="snížená",J996,0)</f>
        <v>0</v>
      </c>
      <c r="BG996" s="240">
        <f>IF(N996="zákl. přenesená",J996,0)</f>
        <v>0</v>
      </c>
      <c r="BH996" s="240">
        <f>IF(N996="sníž. přenesená",J996,0)</f>
        <v>0</v>
      </c>
      <c r="BI996" s="240">
        <f>IF(N996="nulová",J996,0)</f>
        <v>0</v>
      </c>
      <c r="BJ996" s="18" t="s">
        <v>90</v>
      </c>
      <c r="BK996" s="240">
        <f>ROUND(I996*H996,2)</f>
        <v>0</v>
      </c>
      <c r="BL996" s="18" t="s">
        <v>303</v>
      </c>
      <c r="BM996" s="239" t="s">
        <v>1304</v>
      </c>
    </row>
    <row r="997" s="12" customFormat="1" ht="22.8" customHeight="1">
      <c r="A997" s="12"/>
      <c r="B997" s="212"/>
      <c r="C997" s="213"/>
      <c r="D997" s="214" t="s">
        <v>82</v>
      </c>
      <c r="E997" s="226" t="s">
        <v>1305</v>
      </c>
      <c r="F997" s="226" t="s">
        <v>1306</v>
      </c>
      <c r="G997" s="213"/>
      <c r="H997" s="213"/>
      <c r="I997" s="216"/>
      <c r="J997" s="227">
        <f>BK997</f>
        <v>0</v>
      </c>
      <c r="K997" s="213"/>
      <c r="L997" s="218"/>
      <c r="M997" s="219"/>
      <c r="N997" s="220"/>
      <c r="O997" s="220"/>
      <c r="P997" s="221">
        <f>SUM(P998:P1028)</f>
        <v>0</v>
      </c>
      <c r="Q997" s="220"/>
      <c r="R997" s="221">
        <f>SUM(R998:R1028)</f>
        <v>0</v>
      </c>
      <c r="S997" s="220"/>
      <c r="T997" s="222">
        <f>SUM(T998:T1028)</f>
        <v>0</v>
      </c>
      <c r="U997" s="12"/>
      <c r="V997" s="12"/>
      <c r="W997" s="12"/>
      <c r="X997" s="12"/>
      <c r="Y997" s="12"/>
      <c r="Z997" s="12"/>
      <c r="AA997" s="12"/>
      <c r="AB997" s="12"/>
      <c r="AC997" s="12"/>
      <c r="AD997" s="12"/>
      <c r="AE997" s="12"/>
      <c r="AR997" s="223" t="s">
        <v>92</v>
      </c>
      <c r="AT997" s="224" t="s">
        <v>82</v>
      </c>
      <c r="AU997" s="224" t="s">
        <v>90</v>
      </c>
      <c r="AY997" s="223" t="s">
        <v>266</v>
      </c>
      <c r="BK997" s="225">
        <f>SUM(BK998:BK1028)</f>
        <v>0</v>
      </c>
    </row>
    <row r="998" s="2" customFormat="1" ht="62.7" customHeight="1">
      <c r="A998" s="39"/>
      <c r="B998" s="40"/>
      <c r="C998" s="228" t="s">
        <v>853</v>
      </c>
      <c r="D998" s="228" t="s">
        <v>268</v>
      </c>
      <c r="E998" s="229" t="s">
        <v>1307</v>
      </c>
      <c r="F998" s="230" t="s">
        <v>1308</v>
      </c>
      <c r="G998" s="231" t="s">
        <v>271</v>
      </c>
      <c r="H998" s="232">
        <v>11.25</v>
      </c>
      <c r="I998" s="233"/>
      <c r="J998" s="234">
        <f>ROUND(I998*H998,2)</f>
        <v>0</v>
      </c>
      <c r="K998" s="230" t="s">
        <v>1</v>
      </c>
      <c r="L998" s="45"/>
      <c r="M998" s="235" t="s">
        <v>1</v>
      </c>
      <c r="N998" s="236" t="s">
        <v>48</v>
      </c>
      <c r="O998" s="92"/>
      <c r="P998" s="237">
        <f>O998*H998</f>
        <v>0</v>
      </c>
      <c r="Q998" s="237">
        <v>0</v>
      </c>
      <c r="R998" s="237">
        <f>Q998*H998</f>
        <v>0</v>
      </c>
      <c r="S998" s="237">
        <v>0</v>
      </c>
      <c r="T998" s="238">
        <f>S998*H998</f>
        <v>0</v>
      </c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R998" s="239" t="s">
        <v>303</v>
      </c>
      <c r="AT998" s="239" t="s">
        <v>268</v>
      </c>
      <c r="AU998" s="239" t="s">
        <v>92</v>
      </c>
      <c r="AY998" s="18" t="s">
        <v>266</v>
      </c>
      <c r="BE998" s="240">
        <f>IF(N998="základní",J998,0)</f>
        <v>0</v>
      </c>
      <c r="BF998" s="240">
        <f>IF(N998="snížená",J998,0)</f>
        <v>0</v>
      </c>
      <c r="BG998" s="240">
        <f>IF(N998="zákl. přenesená",J998,0)</f>
        <v>0</v>
      </c>
      <c r="BH998" s="240">
        <f>IF(N998="sníž. přenesená",J998,0)</f>
        <v>0</v>
      </c>
      <c r="BI998" s="240">
        <f>IF(N998="nulová",J998,0)</f>
        <v>0</v>
      </c>
      <c r="BJ998" s="18" t="s">
        <v>90</v>
      </c>
      <c r="BK998" s="240">
        <f>ROUND(I998*H998,2)</f>
        <v>0</v>
      </c>
      <c r="BL998" s="18" t="s">
        <v>303</v>
      </c>
      <c r="BM998" s="239" t="s">
        <v>1309</v>
      </c>
    </row>
    <row r="999" s="13" customFormat="1">
      <c r="A999" s="13"/>
      <c r="B999" s="241"/>
      <c r="C999" s="242"/>
      <c r="D999" s="243" t="s">
        <v>176</v>
      </c>
      <c r="E999" s="244" t="s">
        <v>1</v>
      </c>
      <c r="F999" s="245" t="s">
        <v>517</v>
      </c>
      <c r="G999" s="242"/>
      <c r="H999" s="244" t="s">
        <v>1</v>
      </c>
      <c r="I999" s="246"/>
      <c r="J999" s="242"/>
      <c r="K999" s="242"/>
      <c r="L999" s="247"/>
      <c r="M999" s="248"/>
      <c r="N999" s="249"/>
      <c r="O999" s="249"/>
      <c r="P999" s="249"/>
      <c r="Q999" s="249"/>
      <c r="R999" s="249"/>
      <c r="S999" s="249"/>
      <c r="T999" s="250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1" t="s">
        <v>176</v>
      </c>
      <c r="AU999" s="251" t="s">
        <v>92</v>
      </c>
      <c r="AV999" s="13" t="s">
        <v>90</v>
      </c>
      <c r="AW999" s="13" t="s">
        <v>36</v>
      </c>
      <c r="AX999" s="13" t="s">
        <v>83</v>
      </c>
      <c r="AY999" s="251" t="s">
        <v>266</v>
      </c>
    </row>
    <row r="1000" s="13" customFormat="1">
      <c r="A1000" s="13"/>
      <c r="B1000" s="241"/>
      <c r="C1000" s="242"/>
      <c r="D1000" s="243" t="s">
        <v>176</v>
      </c>
      <c r="E1000" s="244" t="s">
        <v>1</v>
      </c>
      <c r="F1000" s="245" t="s">
        <v>1310</v>
      </c>
      <c r="G1000" s="242"/>
      <c r="H1000" s="244" t="s">
        <v>1</v>
      </c>
      <c r="I1000" s="246"/>
      <c r="J1000" s="242"/>
      <c r="K1000" s="242"/>
      <c r="L1000" s="247"/>
      <c r="M1000" s="248"/>
      <c r="N1000" s="249"/>
      <c r="O1000" s="249"/>
      <c r="P1000" s="249"/>
      <c r="Q1000" s="249"/>
      <c r="R1000" s="249"/>
      <c r="S1000" s="249"/>
      <c r="T1000" s="250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1" t="s">
        <v>176</v>
      </c>
      <c r="AU1000" s="251" t="s">
        <v>92</v>
      </c>
      <c r="AV1000" s="13" t="s">
        <v>90</v>
      </c>
      <c r="AW1000" s="13" t="s">
        <v>36</v>
      </c>
      <c r="AX1000" s="13" t="s">
        <v>83</v>
      </c>
      <c r="AY1000" s="251" t="s">
        <v>266</v>
      </c>
    </row>
    <row r="1001" s="14" customFormat="1">
      <c r="A1001" s="14"/>
      <c r="B1001" s="252"/>
      <c r="C1001" s="253"/>
      <c r="D1001" s="243" t="s">
        <v>176</v>
      </c>
      <c r="E1001" s="254" t="s">
        <v>1</v>
      </c>
      <c r="F1001" s="255" t="s">
        <v>1311</v>
      </c>
      <c r="G1001" s="253"/>
      <c r="H1001" s="256">
        <v>11.25</v>
      </c>
      <c r="I1001" s="257"/>
      <c r="J1001" s="253"/>
      <c r="K1001" s="253"/>
      <c r="L1001" s="258"/>
      <c r="M1001" s="259"/>
      <c r="N1001" s="260"/>
      <c r="O1001" s="260"/>
      <c r="P1001" s="260"/>
      <c r="Q1001" s="260"/>
      <c r="R1001" s="260"/>
      <c r="S1001" s="260"/>
      <c r="T1001" s="261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2" t="s">
        <v>176</v>
      </c>
      <c r="AU1001" s="262" t="s">
        <v>92</v>
      </c>
      <c r="AV1001" s="14" t="s">
        <v>92</v>
      </c>
      <c r="AW1001" s="14" t="s">
        <v>36</v>
      </c>
      <c r="AX1001" s="14" t="s">
        <v>83</v>
      </c>
      <c r="AY1001" s="262" t="s">
        <v>266</v>
      </c>
    </row>
    <row r="1002" s="15" customFormat="1">
      <c r="A1002" s="15"/>
      <c r="B1002" s="263"/>
      <c r="C1002" s="264"/>
      <c r="D1002" s="243" t="s">
        <v>176</v>
      </c>
      <c r="E1002" s="265" t="s">
        <v>1</v>
      </c>
      <c r="F1002" s="266" t="s">
        <v>276</v>
      </c>
      <c r="G1002" s="264"/>
      <c r="H1002" s="267">
        <v>11.25</v>
      </c>
      <c r="I1002" s="268"/>
      <c r="J1002" s="264"/>
      <c r="K1002" s="264"/>
      <c r="L1002" s="269"/>
      <c r="M1002" s="270"/>
      <c r="N1002" s="271"/>
      <c r="O1002" s="271"/>
      <c r="P1002" s="271"/>
      <c r="Q1002" s="271"/>
      <c r="R1002" s="271"/>
      <c r="S1002" s="271"/>
      <c r="T1002" s="272"/>
      <c r="U1002" s="15"/>
      <c r="V1002" s="15"/>
      <c r="W1002" s="15"/>
      <c r="X1002" s="15"/>
      <c r="Y1002" s="15"/>
      <c r="Z1002" s="15"/>
      <c r="AA1002" s="15"/>
      <c r="AB1002" s="15"/>
      <c r="AC1002" s="15"/>
      <c r="AD1002" s="15"/>
      <c r="AE1002" s="15"/>
      <c r="AT1002" s="273" t="s">
        <v>176</v>
      </c>
      <c r="AU1002" s="273" t="s">
        <v>92</v>
      </c>
      <c r="AV1002" s="15" t="s">
        <v>114</v>
      </c>
      <c r="AW1002" s="15" t="s">
        <v>36</v>
      </c>
      <c r="AX1002" s="15" t="s">
        <v>90</v>
      </c>
      <c r="AY1002" s="273" t="s">
        <v>266</v>
      </c>
    </row>
    <row r="1003" s="2" customFormat="1" ht="49.05" customHeight="1">
      <c r="A1003" s="39"/>
      <c r="B1003" s="40"/>
      <c r="C1003" s="228" t="s">
        <v>1312</v>
      </c>
      <c r="D1003" s="228" t="s">
        <v>268</v>
      </c>
      <c r="E1003" s="229" t="s">
        <v>1313</v>
      </c>
      <c r="F1003" s="230" t="s">
        <v>1314</v>
      </c>
      <c r="G1003" s="231" t="s">
        <v>271</v>
      </c>
      <c r="H1003" s="232">
        <v>77.988</v>
      </c>
      <c r="I1003" s="233"/>
      <c r="J1003" s="234">
        <f>ROUND(I1003*H1003,2)</f>
        <v>0</v>
      </c>
      <c r="K1003" s="230" t="s">
        <v>272</v>
      </c>
      <c r="L1003" s="45"/>
      <c r="M1003" s="235" t="s">
        <v>1</v>
      </c>
      <c r="N1003" s="236" t="s">
        <v>48</v>
      </c>
      <c r="O1003" s="92"/>
      <c r="P1003" s="237">
        <f>O1003*H1003</f>
        <v>0</v>
      </c>
      <c r="Q1003" s="237">
        <v>0</v>
      </c>
      <c r="R1003" s="237">
        <f>Q1003*H1003</f>
        <v>0</v>
      </c>
      <c r="S1003" s="237">
        <v>0</v>
      </c>
      <c r="T1003" s="238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9" t="s">
        <v>303</v>
      </c>
      <c r="AT1003" s="239" t="s">
        <v>268</v>
      </c>
      <c r="AU1003" s="239" t="s">
        <v>92</v>
      </c>
      <c r="AY1003" s="18" t="s">
        <v>266</v>
      </c>
      <c r="BE1003" s="240">
        <f>IF(N1003="základní",J1003,0)</f>
        <v>0</v>
      </c>
      <c r="BF1003" s="240">
        <f>IF(N1003="snížená",J1003,0)</f>
        <v>0</v>
      </c>
      <c r="BG1003" s="240">
        <f>IF(N1003="zákl. přenesená",J1003,0)</f>
        <v>0</v>
      </c>
      <c r="BH1003" s="240">
        <f>IF(N1003="sníž. přenesená",J1003,0)</f>
        <v>0</v>
      </c>
      <c r="BI1003" s="240">
        <f>IF(N1003="nulová",J1003,0)</f>
        <v>0</v>
      </c>
      <c r="BJ1003" s="18" t="s">
        <v>90</v>
      </c>
      <c r="BK1003" s="240">
        <f>ROUND(I1003*H1003,2)</f>
        <v>0</v>
      </c>
      <c r="BL1003" s="18" t="s">
        <v>303</v>
      </c>
      <c r="BM1003" s="239" t="s">
        <v>1315</v>
      </c>
    </row>
    <row r="1004" s="13" customFormat="1">
      <c r="A1004" s="13"/>
      <c r="B1004" s="241"/>
      <c r="C1004" s="242"/>
      <c r="D1004" s="243" t="s">
        <v>176</v>
      </c>
      <c r="E1004" s="244" t="s">
        <v>1</v>
      </c>
      <c r="F1004" s="245" t="s">
        <v>517</v>
      </c>
      <c r="G1004" s="242"/>
      <c r="H1004" s="244" t="s">
        <v>1</v>
      </c>
      <c r="I1004" s="246"/>
      <c r="J1004" s="242"/>
      <c r="K1004" s="242"/>
      <c r="L1004" s="247"/>
      <c r="M1004" s="248"/>
      <c r="N1004" s="249"/>
      <c r="O1004" s="249"/>
      <c r="P1004" s="249"/>
      <c r="Q1004" s="249"/>
      <c r="R1004" s="249"/>
      <c r="S1004" s="249"/>
      <c r="T1004" s="250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1" t="s">
        <v>176</v>
      </c>
      <c r="AU1004" s="251" t="s">
        <v>92</v>
      </c>
      <c r="AV1004" s="13" t="s">
        <v>90</v>
      </c>
      <c r="AW1004" s="13" t="s">
        <v>36</v>
      </c>
      <c r="AX1004" s="13" t="s">
        <v>83</v>
      </c>
      <c r="AY1004" s="251" t="s">
        <v>266</v>
      </c>
    </row>
    <row r="1005" s="14" customFormat="1">
      <c r="A1005" s="14"/>
      <c r="B1005" s="252"/>
      <c r="C1005" s="253"/>
      <c r="D1005" s="243" t="s">
        <v>176</v>
      </c>
      <c r="E1005" s="254" t="s">
        <v>1</v>
      </c>
      <c r="F1005" s="255" t="s">
        <v>1316</v>
      </c>
      <c r="G1005" s="253"/>
      <c r="H1005" s="256">
        <v>31.388000000000002</v>
      </c>
      <c r="I1005" s="257"/>
      <c r="J1005" s="253"/>
      <c r="K1005" s="253"/>
      <c r="L1005" s="258"/>
      <c r="M1005" s="259"/>
      <c r="N1005" s="260"/>
      <c r="O1005" s="260"/>
      <c r="P1005" s="260"/>
      <c r="Q1005" s="260"/>
      <c r="R1005" s="260"/>
      <c r="S1005" s="260"/>
      <c r="T1005" s="261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62" t="s">
        <v>176</v>
      </c>
      <c r="AU1005" s="262" t="s">
        <v>92</v>
      </c>
      <c r="AV1005" s="14" t="s">
        <v>92</v>
      </c>
      <c r="AW1005" s="14" t="s">
        <v>36</v>
      </c>
      <c r="AX1005" s="14" t="s">
        <v>83</v>
      </c>
      <c r="AY1005" s="262" t="s">
        <v>266</v>
      </c>
    </row>
    <row r="1006" s="14" customFormat="1">
      <c r="A1006" s="14"/>
      <c r="B1006" s="252"/>
      <c r="C1006" s="253"/>
      <c r="D1006" s="243" t="s">
        <v>176</v>
      </c>
      <c r="E1006" s="254" t="s">
        <v>1</v>
      </c>
      <c r="F1006" s="255" t="s">
        <v>1317</v>
      </c>
      <c r="G1006" s="253"/>
      <c r="H1006" s="256">
        <v>13.68</v>
      </c>
      <c r="I1006" s="257"/>
      <c r="J1006" s="253"/>
      <c r="K1006" s="253"/>
      <c r="L1006" s="258"/>
      <c r="M1006" s="259"/>
      <c r="N1006" s="260"/>
      <c r="O1006" s="260"/>
      <c r="P1006" s="260"/>
      <c r="Q1006" s="260"/>
      <c r="R1006" s="260"/>
      <c r="S1006" s="260"/>
      <c r="T1006" s="261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62" t="s">
        <v>176</v>
      </c>
      <c r="AU1006" s="262" t="s">
        <v>92</v>
      </c>
      <c r="AV1006" s="14" t="s">
        <v>92</v>
      </c>
      <c r="AW1006" s="14" t="s">
        <v>36</v>
      </c>
      <c r="AX1006" s="14" t="s">
        <v>83</v>
      </c>
      <c r="AY1006" s="262" t="s">
        <v>266</v>
      </c>
    </row>
    <row r="1007" s="14" customFormat="1">
      <c r="A1007" s="14"/>
      <c r="B1007" s="252"/>
      <c r="C1007" s="253"/>
      <c r="D1007" s="243" t="s">
        <v>176</v>
      </c>
      <c r="E1007" s="254" t="s">
        <v>1</v>
      </c>
      <c r="F1007" s="255" t="s">
        <v>1318</v>
      </c>
      <c r="G1007" s="253"/>
      <c r="H1007" s="256">
        <v>22.079999999999998</v>
      </c>
      <c r="I1007" s="257"/>
      <c r="J1007" s="253"/>
      <c r="K1007" s="253"/>
      <c r="L1007" s="258"/>
      <c r="M1007" s="259"/>
      <c r="N1007" s="260"/>
      <c r="O1007" s="260"/>
      <c r="P1007" s="260"/>
      <c r="Q1007" s="260"/>
      <c r="R1007" s="260"/>
      <c r="S1007" s="260"/>
      <c r="T1007" s="261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2" t="s">
        <v>176</v>
      </c>
      <c r="AU1007" s="262" t="s">
        <v>92</v>
      </c>
      <c r="AV1007" s="14" t="s">
        <v>92</v>
      </c>
      <c r="AW1007" s="14" t="s">
        <v>36</v>
      </c>
      <c r="AX1007" s="14" t="s">
        <v>83</v>
      </c>
      <c r="AY1007" s="262" t="s">
        <v>266</v>
      </c>
    </row>
    <row r="1008" s="14" customFormat="1">
      <c r="A1008" s="14"/>
      <c r="B1008" s="252"/>
      <c r="C1008" s="253"/>
      <c r="D1008" s="243" t="s">
        <v>176</v>
      </c>
      <c r="E1008" s="254" t="s">
        <v>1</v>
      </c>
      <c r="F1008" s="255" t="s">
        <v>1319</v>
      </c>
      <c r="G1008" s="253"/>
      <c r="H1008" s="256">
        <v>10.84</v>
      </c>
      <c r="I1008" s="257"/>
      <c r="J1008" s="253"/>
      <c r="K1008" s="253"/>
      <c r="L1008" s="258"/>
      <c r="M1008" s="259"/>
      <c r="N1008" s="260"/>
      <c r="O1008" s="260"/>
      <c r="P1008" s="260"/>
      <c r="Q1008" s="260"/>
      <c r="R1008" s="260"/>
      <c r="S1008" s="260"/>
      <c r="T1008" s="261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62" t="s">
        <v>176</v>
      </c>
      <c r="AU1008" s="262" t="s">
        <v>92</v>
      </c>
      <c r="AV1008" s="14" t="s">
        <v>92</v>
      </c>
      <c r="AW1008" s="14" t="s">
        <v>36</v>
      </c>
      <c r="AX1008" s="14" t="s">
        <v>83</v>
      </c>
      <c r="AY1008" s="262" t="s">
        <v>266</v>
      </c>
    </row>
    <row r="1009" s="15" customFormat="1">
      <c r="A1009" s="15"/>
      <c r="B1009" s="263"/>
      <c r="C1009" s="264"/>
      <c r="D1009" s="243" t="s">
        <v>176</v>
      </c>
      <c r="E1009" s="265" t="s">
        <v>1</v>
      </c>
      <c r="F1009" s="266" t="s">
        <v>276</v>
      </c>
      <c r="G1009" s="264"/>
      <c r="H1009" s="267">
        <v>77.988</v>
      </c>
      <c r="I1009" s="268"/>
      <c r="J1009" s="264"/>
      <c r="K1009" s="264"/>
      <c r="L1009" s="269"/>
      <c r="M1009" s="270"/>
      <c r="N1009" s="271"/>
      <c r="O1009" s="271"/>
      <c r="P1009" s="271"/>
      <c r="Q1009" s="271"/>
      <c r="R1009" s="271"/>
      <c r="S1009" s="271"/>
      <c r="T1009" s="272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73" t="s">
        <v>176</v>
      </c>
      <c r="AU1009" s="273" t="s">
        <v>92</v>
      </c>
      <c r="AV1009" s="15" t="s">
        <v>114</v>
      </c>
      <c r="AW1009" s="15" t="s">
        <v>36</v>
      </c>
      <c r="AX1009" s="15" t="s">
        <v>90</v>
      </c>
      <c r="AY1009" s="273" t="s">
        <v>266</v>
      </c>
    </row>
    <row r="1010" s="2" customFormat="1" ht="49.05" customHeight="1">
      <c r="A1010" s="39"/>
      <c r="B1010" s="40"/>
      <c r="C1010" s="228" t="s">
        <v>336</v>
      </c>
      <c r="D1010" s="228" t="s">
        <v>268</v>
      </c>
      <c r="E1010" s="229" t="s">
        <v>1320</v>
      </c>
      <c r="F1010" s="230" t="s">
        <v>1321</v>
      </c>
      <c r="G1010" s="231" t="s">
        <v>271</v>
      </c>
      <c r="H1010" s="232">
        <v>29.18</v>
      </c>
      <c r="I1010" s="233"/>
      <c r="J1010" s="234">
        <f>ROUND(I1010*H1010,2)</f>
        <v>0</v>
      </c>
      <c r="K1010" s="230" t="s">
        <v>272</v>
      </c>
      <c r="L1010" s="45"/>
      <c r="M1010" s="235" t="s">
        <v>1</v>
      </c>
      <c r="N1010" s="236" t="s">
        <v>48</v>
      </c>
      <c r="O1010" s="92"/>
      <c r="P1010" s="237">
        <f>O1010*H1010</f>
        <v>0</v>
      </c>
      <c r="Q1010" s="237">
        <v>0</v>
      </c>
      <c r="R1010" s="237">
        <f>Q1010*H1010</f>
        <v>0</v>
      </c>
      <c r="S1010" s="237">
        <v>0</v>
      </c>
      <c r="T1010" s="238">
        <f>S1010*H1010</f>
        <v>0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39" t="s">
        <v>303</v>
      </c>
      <c r="AT1010" s="239" t="s">
        <v>268</v>
      </c>
      <c r="AU1010" s="239" t="s">
        <v>92</v>
      </c>
      <c r="AY1010" s="18" t="s">
        <v>266</v>
      </c>
      <c r="BE1010" s="240">
        <f>IF(N1010="základní",J1010,0)</f>
        <v>0</v>
      </c>
      <c r="BF1010" s="240">
        <f>IF(N1010="snížená",J1010,0)</f>
        <v>0</v>
      </c>
      <c r="BG1010" s="240">
        <f>IF(N1010="zákl. přenesená",J1010,0)</f>
        <v>0</v>
      </c>
      <c r="BH1010" s="240">
        <f>IF(N1010="sníž. přenesená",J1010,0)</f>
        <v>0</v>
      </c>
      <c r="BI1010" s="240">
        <f>IF(N1010="nulová",J1010,0)</f>
        <v>0</v>
      </c>
      <c r="BJ1010" s="18" t="s">
        <v>90</v>
      </c>
      <c r="BK1010" s="240">
        <f>ROUND(I1010*H1010,2)</f>
        <v>0</v>
      </c>
      <c r="BL1010" s="18" t="s">
        <v>303</v>
      </c>
      <c r="BM1010" s="239" t="s">
        <v>1322</v>
      </c>
    </row>
    <row r="1011" s="13" customFormat="1">
      <c r="A1011" s="13"/>
      <c r="B1011" s="241"/>
      <c r="C1011" s="242"/>
      <c r="D1011" s="243" t="s">
        <v>176</v>
      </c>
      <c r="E1011" s="244" t="s">
        <v>1</v>
      </c>
      <c r="F1011" s="245" t="s">
        <v>517</v>
      </c>
      <c r="G1011" s="242"/>
      <c r="H1011" s="244" t="s">
        <v>1</v>
      </c>
      <c r="I1011" s="246"/>
      <c r="J1011" s="242"/>
      <c r="K1011" s="242"/>
      <c r="L1011" s="247"/>
      <c r="M1011" s="248"/>
      <c r="N1011" s="249"/>
      <c r="O1011" s="249"/>
      <c r="P1011" s="249"/>
      <c r="Q1011" s="249"/>
      <c r="R1011" s="249"/>
      <c r="S1011" s="249"/>
      <c r="T1011" s="250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1" t="s">
        <v>176</v>
      </c>
      <c r="AU1011" s="251" t="s">
        <v>92</v>
      </c>
      <c r="AV1011" s="13" t="s">
        <v>90</v>
      </c>
      <c r="AW1011" s="13" t="s">
        <v>36</v>
      </c>
      <c r="AX1011" s="13" t="s">
        <v>83</v>
      </c>
      <c r="AY1011" s="251" t="s">
        <v>266</v>
      </c>
    </row>
    <row r="1012" s="13" customFormat="1">
      <c r="A1012" s="13"/>
      <c r="B1012" s="241"/>
      <c r="C1012" s="242"/>
      <c r="D1012" s="243" t="s">
        <v>176</v>
      </c>
      <c r="E1012" s="244" t="s">
        <v>1</v>
      </c>
      <c r="F1012" s="245" t="s">
        <v>1323</v>
      </c>
      <c r="G1012" s="242"/>
      <c r="H1012" s="244" t="s">
        <v>1</v>
      </c>
      <c r="I1012" s="246"/>
      <c r="J1012" s="242"/>
      <c r="K1012" s="242"/>
      <c r="L1012" s="247"/>
      <c r="M1012" s="248"/>
      <c r="N1012" s="249"/>
      <c r="O1012" s="249"/>
      <c r="P1012" s="249"/>
      <c r="Q1012" s="249"/>
      <c r="R1012" s="249"/>
      <c r="S1012" s="249"/>
      <c r="T1012" s="250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1" t="s">
        <v>176</v>
      </c>
      <c r="AU1012" s="251" t="s">
        <v>92</v>
      </c>
      <c r="AV1012" s="13" t="s">
        <v>90</v>
      </c>
      <c r="AW1012" s="13" t="s">
        <v>36</v>
      </c>
      <c r="AX1012" s="13" t="s">
        <v>83</v>
      </c>
      <c r="AY1012" s="251" t="s">
        <v>266</v>
      </c>
    </row>
    <row r="1013" s="14" customFormat="1">
      <c r="A1013" s="14"/>
      <c r="B1013" s="252"/>
      <c r="C1013" s="253"/>
      <c r="D1013" s="243" t="s">
        <v>176</v>
      </c>
      <c r="E1013" s="254" t="s">
        <v>1</v>
      </c>
      <c r="F1013" s="255" t="s">
        <v>1324</v>
      </c>
      <c r="G1013" s="253"/>
      <c r="H1013" s="256">
        <v>29.18</v>
      </c>
      <c r="I1013" s="257"/>
      <c r="J1013" s="253"/>
      <c r="K1013" s="253"/>
      <c r="L1013" s="258"/>
      <c r="M1013" s="259"/>
      <c r="N1013" s="260"/>
      <c r="O1013" s="260"/>
      <c r="P1013" s="260"/>
      <c r="Q1013" s="260"/>
      <c r="R1013" s="260"/>
      <c r="S1013" s="260"/>
      <c r="T1013" s="261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2" t="s">
        <v>176</v>
      </c>
      <c r="AU1013" s="262" t="s">
        <v>92</v>
      </c>
      <c r="AV1013" s="14" t="s">
        <v>92</v>
      </c>
      <c r="AW1013" s="14" t="s">
        <v>36</v>
      </c>
      <c r="AX1013" s="14" t="s">
        <v>83</v>
      </c>
      <c r="AY1013" s="262" t="s">
        <v>266</v>
      </c>
    </row>
    <row r="1014" s="15" customFormat="1">
      <c r="A1014" s="15"/>
      <c r="B1014" s="263"/>
      <c r="C1014" s="264"/>
      <c r="D1014" s="243" t="s">
        <v>176</v>
      </c>
      <c r="E1014" s="265" t="s">
        <v>1</v>
      </c>
      <c r="F1014" s="266" t="s">
        <v>276</v>
      </c>
      <c r="G1014" s="264"/>
      <c r="H1014" s="267">
        <v>29.18</v>
      </c>
      <c r="I1014" s="268"/>
      <c r="J1014" s="264"/>
      <c r="K1014" s="264"/>
      <c r="L1014" s="269"/>
      <c r="M1014" s="270"/>
      <c r="N1014" s="271"/>
      <c r="O1014" s="271"/>
      <c r="P1014" s="271"/>
      <c r="Q1014" s="271"/>
      <c r="R1014" s="271"/>
      <c r="S1014" s="271"/>
      <c r="T1014" s="272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73" t="s">
        <v>176</v>
      </c>
      <c r="AU1014" s="273" t="s">
        <v>92</v>
      </c>
      <c r="AV1014" s="15" t="s">
        <v>114</v>
      </c>
      <c r="AW1014" s="15" t="s">
        <v>36</v>
      </c>
      <c r="AX1014" s="15" t="s">
        <v>90</v>
      </c>
      <c r="AY1014" s="273" t="s">
        <v>266</v>
      </c>
    </row>
    <row r="1015" s="2" customFormat="1" ht="37.8" customHeight="1">
      <c r="A1015" s="39"/>
      <c r="B1015" s="40"/>
      <c r="C1015" s="228" t="s">
        <v>1325</v>
      </c>
      <c r="D1015" s="228" t="s">
        <v>268</v>
      </c>
      <c r="E1015" s="229" t="s">
        <v>1326</v>
      </c>
      <c r="F1015" s="230" t="s">
        <v>1327</v>
      </c>
      <c r="G1015" s="231" t="s">
        <v>271</v>
      </c>
      <c r="H1015" s="232">
        <v>107.16800000000001</v>
      </c>
      <c r="I1015" s="233"/>
      <c r="J1015" s="234">
        <f>ROUND(I1015*H1015,2)</f>
        <v>0</v>
      </c>
      <c r="K1015" s="230" t="s">
        <v>272</v>
      </c>
      <c r="L1015" s="45"/>
      <c r="M1015" s="235" t="s">
        <v>1</v>
      </c>
      <c r="N1015" s="236" t="s">
        <v>48</v>
      </c>
      <c r="O1015" s="92"/>
      <c r="P1015" s="237">
        <f>O1015*H1015</f>
        <v>0</v>
      </c>
      <c r="Q1015" s="237">
        <v>0</v>
      </c>
      <c r="R1015" s="237">
        <f>Q1015*H1015</f>
        <v>0</v>
      </c>
      <c r="S1015" s="237">
        <v>0</v>
      </c>
      <c r="T1015" s="238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9" t="s">
        <v>303</v>
      </c>
      <c r="AT1015" s="239" t="s">
        <v>268</v>
      </c>
      <c r="AU1015" s="239" t="s">
        <v>92</v>
      </c>
      <c r="AY1015" s="18" t="s">
        <v>266</v>
      </c>
      <c r="BE1015" s="240">
        <f>IF(N1015="základní",J1015,0)</f>
        <v>0</v>
      </c>
      <c r="BF1015" s="240">
        <f>IF(N1015="snížená",J1015,0)</f>
        <v>0</v>
      </c>
      <c r="BG1015" s="240">
        <f>IF(N1015="zákl. přenesená",J1015,0)</f>
        <v>0</v>
      </c>
      <c r="BH1015" s="240">
        <f>IF(N1015="sníž. přenesená",J1015,0)</f>
        <v>0</v>
      </c>
      <c r="BI1015" s="240">
        <f>IF(N1015="nulová",J1015,0)</f>
        <v>0</v>
      </c>
      <c r="BJ1015" s="18" t="s">
        <v>90</v>
      </c>
      <c r="BK1015" s="240">
        <f>ROUND(I1015*H1015,2)</f>
        <v>0</v>
      </c>
      <c r="BL1015" s="18" t="s">
        <v>303</v>
      </c>
      <c r="BM1015" s="239" t="s">
        <v>1328</v>
      </c>
    </row>
    <row r="1016" s="2" customFormat="1" ht="44.25" customHeight="1">
      <c r="A1016" s="39"/>
      <c r="B1016" s="40"/>
      <c r="C1016" s="228" t="s">
        <v>858</v>
      </c>
      <c r="D1016" s="228" t="s">
        <v>268</v>
      </c>
      <c r="E1016" s="229" t="s">
        <v>1329</v>
      </c>
      <c r="F1016" s="230" t="s">
        <v>1330</v>
      </c>
      <c r="G1016" s="231" t="s">
        <v>353</v>
      </c>
      <c r="H1016" s="232">
        <v>6.9749999999999996</v>
      </c>
      <c r="I1016" s="233"/>
      <c r="J1016" s="234">
        <f>ROUND(I1016*H1016,2)</f>
        <v>0</v>
      </c>
      <c r="K1016" s="230" t="s">
        <v>272</v>
      </c>
      <c r="L1016" s="45"/>
      <c r="M1016" s="235" t="s">
        <v>1</v>
      </c>
      <c r="N1016" s="236" t="s">
        <v>48</v>
      </c>
      <c r="O1016" s="92"/>
      <c r="P1016" s="237">
        <f>O1016*H1016</f>
        <v>0</v>
      </c>
      <c r="Q1016" s="237">
        <v>0</v>
      </c>
      <c r="R1016" s="237">
        <f>Q1016*H1016</f>
        <v>0</v>
      </c>
      <c r="S1016" s="237">
        <v>0</v>
      </c>
      <c r="T1016" s="238">
        <f>S1016*H1016</f>
        <v>0</v>
      </c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R1016" s="239" t="s">
        <v>303</v>
      </c>
      <c r="AT1016" s="239" t="s">
        <v>268</v>
      </c>
      <c r="AU1016" s="239" t="s">
        <v>92</v>
      </c>
      <c r="AY1016" s="18" t="s">
        <v>266</v>
      </c>
      <c r="BE1016" s="240">
        <f>IF(N1016="základní",J1016,0)</f>
        <v>0</v>
      </c>
      <c r="BF1016" s="240">
        <f>IF(N1016="snížená",J1016,0)</f>
        <v>0</v>
      </c>
      <c r="BG1016" s="240">
        <f>IF(N1016="zákl. přenesená",J1016,0)</f>
        <v>0</v>
      </c>
      <c r="BH1016" s="240">
        <f>IF(N1016="sníž. přenesená",J1016,0)</f>
        <v>0</v>
      </c>
      <c r="BI1016" s="240">
        <f>IF(N1016="nulová",J1016,0)</f>
        <v>0</v>
      </c>
      <c r="BJ1016" s="18" t="s">
        <v>90</v>
      </c>
      <c r="BK1016" s="240">
        <f>ROUND(I1016*H1016,2)</f>
        <v>0</v>
      </c>
      <c r="BL1016" s="18" t="s">
        <v>303</v>
      </c>
      <c r="BM1016" s="239" t="s">
        <v>1331</v>
      </c>
    </row>
    <row r="1017" s="13" customFormat="1">
      <c r="A1017" s="13"/>
      <c r="B1017" s="241"/>
      <c r="C1017" s="242"/>
      <c r="D1017" s="243" t="s">
        <v>176</v>
      </c>
      <c r="E1017" s="244" t="s">
        <v>1</v>
      </c>
      <c r="F1017" s="245" t="s">
        <v>517</v>
      </c>
      <c r="G1017" s="242"/>
      <c r="H1017" s="244" t="s">
        <v>1</v>
      </c>
      <c r="I1017" s="246"/>
      <c r="J1017" s="242"/>
      <c r="K1017" s="242"/>
      <c r="L1017" s="247"/>
      <c r="M1017" s="248"/>
      <c r="N1017" s="249"/>
      <c r="O1017" s="249"/>
      <c r="P1017" s="249"/>
      <c r="Q1017" s="249"/>
      <c r="R1017" s="249"/>
      <c r="S1017" s="249"/>
      <c r="T1017" s="25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1" t="s">
        <v>176</v>
      </c>
      <c r="AU1017" s="251" t="s">
        <v>92</v>
      </c>
      <c r="AV1017" s="13" t="s">
        <v>90</v>
      </c>
      <c r="AW1017" s="13" t="s">
        <v>36</v>
      </c>
      <c r="AX1017" s="13" t="s">
        <v>83</v>
      </c>
      <c r="AY1017" s="251" t="s">
        <v>266</v>
      </c>
    </row>
    <row r="1018" s="14" customFormat="1">
      <c r="A1018" s="14"/>
      <c r="B1018" s="252"/>
      <c r="C1018" s="253"/>
      <c r="D1018" s="243" t="s">
        <v>176</v>
      </c>
      <c r="E1018" s="254" t="s">
        <v>1</v>
      </c>
      <c r="F1018" s="255" t="s">
        <v>1332</v>
      </c>
      <c r="G1018" s="253"/>
      <c r="H1018" s="256">
        <v>6.9749999999999996</v>
      </c>
      <c r="I1018" s="257"/>
      <c r="J1018" s="253"/>
      <c r="K1018" s="253"/>
      <c r="L1018" s="258"/>
      <c r="M1018" s="259"/>
      <c r="N1018" s="260"/>
      <c r="O1018" s="260"/>
      <c r="P1018" s="260"/>
      <c r="Q1018" s="260"/>
      <c r="R1018" s="260"/>
      <c r="S1018" s="260"/>
      <c r="T1018" s="261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62" t="s">
        <v>176</v>
      </c>
      <c r="AU1018" s="262" t="s">
        <v>92</v>
      </c>
      <c r="AV1018" s="14" t="s">
        <v>92</v>
      </c>
      <c r="AW1018" s="14" t="s">
        <v>36</v>
      </c>
      <c r="AX1018" s="14" t="s">
        <v>83</v>
      </c>
      <c r="AY1018" s="262" t="s">
        <v>266</v>
      </c>
    </row>
    <row r="1019" s="15" customFormat="1">
      <c r="A1019" s="15"/>
      <c r="B1019" s="263"/>
      <c r="C1019" s="264"/>
      <c r="D1019" s="243" t="s">
        <v>176</v>
      </c>
      <c r="E1019" s="265" t="s">
        <v>1</v>
      </c>
      <c r="F1019" s="266" t="s">
        <v>276</v>
      </c>
      <c r="G1019" s="264"/>
      <c r="H1019" s="267">
        <v>6.9749999999999996</v>
      </c>
      <c r="I1019" s="268"/>
      <c r="J1019" s="264"/>
      <c r="K1019" s="264"/>
      <c r="L1019" s="269"/>
      <c r="M1019" s="270"/>
      <c r="N1019" s="271"/>
      <c r="O1019" s="271"/>
      <c r="P1019" s="271"/>
      <c r="Q1019" s="271"/>
      <c r="R1019" s="271"/>
      <c r="S1019" s="271"/>
      <c r="T1019" s="272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73" t="s">
        <v>176</v>
      </c>
      <c r="AU1019" s="273" t="s">
        <v>92</v>
      </c>
      <c r="AV1019" s="15" t="s">
        <v>114</v>
      </c>
      <c r="AW1019" s="15" t="s">
        <v>36</v>
      </c>
      <c r="AX1019" s="15" t="s">
        <v>90</v>
      </c>
      <c r="AY1019" s="273" t="s">
        <v>266</v>
      </c>
    </row>
    <row r="1020" s="2" customFormat="1" ht="44.25" customHeight="1">
      <c r="A1020" s="39"/>
      <c r="B1020" s="40"/>
      <c r="C1020" s="228" t="s">
        <v>1333</v>
      </c>
      <c r="D1020" s="228" t="s">
        <v>268</v>
      </c>
      <c r="E1020" s="229" t="s">
        <v>1334</v>
      </c>
      <c r="F1020" s="230" t="s">
        <v>1335</v>
      </c>
      <c r="G1020" s="231" t="s">
        <v>353</v>
      </c>
      <c r="H1020" s="232">
        <v>6.9749999999999996</v>
      </c>
      <c r="I1020" s="233"/>
      <c r="J1020" s="234">
        <f>ROUND(I1020*H1020,2)</f>
        <v>0</v>
      </c>
      <c r="K1020" s="230" t="s">
        <v>272</v>
      </c>
      <c r="L1020" s="45"/>
      <c r="M1020" s="235" t="s">
        <v>1</v>
      </c>
      <c r="N1020" s="236" t="s">
        <v>48</v>
      </c>
      <c r="O1020" s="92"/>
      <c r="P1020" s="237">
        <f>O1020*H1020</f>
        <v>0</v>
      </c>
      <c r="Q1020" s="237">
        <v>0</v>
      </c>
      <c r="R1020" s="237">
        <f>Q1020*H1020</f>
        <v>0</v>
      </c>
      <c r="S1020" s="237">
        <v>0</v>
      </c>
      <c r="T1020" s="238">
        <f>S1020*H1020</f>
        <v>0</v>
      </c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R1020" s="239" t="s">
        <v>303</v>
      </c>
      <c r="AT1020" s="239" t="s">
        <v>268</v>
      </c>
      <c r="AU1020" s="239" t="s">
        <v>92</v>
      </c>
      <c r="AY1020" s="18" t="s">
        <v>266</v>
      </c>
      <c r="BE1020" s="240">
        <f>IF(N1020="základní",J1020,0)</f>
        <v>0</v>
      </c>
      <c r="BF1020" s="240">
        <f>IF(N1020="snížená",J1020,0)</f>
        <v>0</v>
      </c>
      <c r="BG1020" s="240">
        <f>IF(N1020="zákl. přenesená",J1020,0)</f>
        <v>0</v>
      </c>
      <c r="BH1020" s="240">
        <f>IF(N1020="sníž. přenesená",J1020,0)</f>
        <v>0</v>
      </c>
      <c r="BI1020" s="240">
        <f>IF(N1020="nulová",J1020,0)</f>
        <v>0</v>
      </c>
      <c r="BJ1020" s="18" t="s">
        <v>90</v>
      </c>
      <c r="BK1020" s="240">
        <f>ROUND(I1020*H1020,2)</f>
        <v>0</v>
      </c>
      <c r="BL1020" s="18" t="s">
        <v>303</v>
      </c>
      <c r="BM1020" s="239" t="s">
        <v>1336</v>
      </c>
    </row>
    <row r="1021" s="13" customFormat="1">
      <c r="A1021" s="13"/>
      <c r="B1021" s="241"/>
      <c r="C1021" s="242"/>
      <c r="D1021" s="243" t="s">
        <v>176</v>
      </c>
      <c r="E1021" s="244" t="s">
        <v>1</v>
      </c>
      <c r="F1021" s="245" t="s">
        <v>517</v>
      </c>
      <c r="G1021" s="242"/>
      <c r="H1021" s="244" t="s">
        <v>1</v>
      </c>
      <c r="I1021" s="246"/>
      <c r="J1021" s="242"/>
      <c r="K1021" s="242"/>
      <c r="L1021" s="247"/>
      <c r="M1021" s="248"/>
      <c r="N1021" s="249"/>
      <c r="O1021" s="249"/>
      <c r="P1021" s="249"/>
      <c r="Q1021" s="249"/>
      <c r="R1021" s="249"/>
      <c r="S1021" s="249"/>
      <c r="T1021" s="250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51" t="s">
        <v>176</v>
      </c>
      <c r="AU1021" s="251" t="s">
        <v>92</v>
      </c>
      <c r="AV1021" s="13" t="s">
        <v>90</v>
      </c>
      <c r="AW1021" s="13" t="s">
        <v>36</v>
      </c>
      <c r="AX1021" s="13" t="s">
        <v>83</v>
      </c>
      <c r="AY1021" s="251" t="s">
        <v>266</v>
      </c>
    </row>
    <row r="1022" s="14" customFormat="1">
      <c r="A1022" s="14"/>
      <c r="B1022" s="252"/>
      <c r="C1022" s="253"/>
      <c r="D1022" s="243" t="s">
        <v>176</v>
      </c>
      <c r="E1022" s="254" t="s">
        <v>1</v>
      </c>
      <c r="F1022" s="255" t="s">
        <v>1332</v>
      </c>
      <c r="G1022" s="253"/>
      <c r="H1022" s="256">
        <v>6.9749999999999996</v>
      </c>
      <c r="I1022" s="257"/>
      <c r="J1022" s="253"/>
      <c r="K1022" s="253"/>
      <c r="L1022" s="258"/>
      <c r="M1022" s="259"/>
      <c r="N1022" s="260"/>
      <c r="O1022" s="260"/>
      <c r="P1022" s="260"/>
      <c r="Q1022" s="260"/>
      <c r="R1022" s="260"/>
      <c r="S1022" s="260"/>
      <c r="T1022" s="261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62" t="s">
        <v>176</v>
      </c>
      <c r="AU1022" s="262" t="s">
        <v>92</v>
      </c>
      <c r="AV1022" s="14" t="s">
        <v>92</v>
      </c>
      <c r="AW1022" s="14" t="s">
        <v>36</v>
      </c>
      <c r="AX1022" s="14" t="s">
        <v>83</v>
      </c>
      <c r="AY1022" s="262" t="s">
        <v>266</v>
      </c>
    </row>
    <row r="1023" s="15" customFormat="1">
      <c r="A1023" s="15"/>
      <c r="B1023" s="263"/>
      <c r="C1023" s="264"/>
      <c r="D1023" s="243" t="s">
        <v>176</v>
      </c>
      <c r="E1023" s="265" t="s">
        <v>1</v>
      </c>
      <c r="F1023" s="266" t="s">
        <v>276</v>
      </c>
      <c r="G1023" s="264"/>
      <c r="H1023" s="267">
        <v>6.9749999999999996</v>
      </c>
      <c r="I1023" s="268"/>
      <c r="J1023" s="264"/>
      <c r="K1023" s="264"/>
      <c r="L1023" s="269"/>
      <c r="M1023" s="270"/>
      <c r="N1023" s="271"/>
      <c r="O1023" s="271"/>
      <c r="P1023" s="271"/>
      <c r="Q1023" s="271"/>
      <c r="R1023" s="271"/>
      <c r="S1023" s="271"/>
      <c r="T1023" s="272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T1023" s="273" t="s">
        <v>176</v>
      </c>
      <c r="AU1023" s="273" t="s">
        <v>92</v>
      </c>
      <c r="AV1023" s="15" t="s">
        <v>114</v>
      </c>
      <c r="AW1023" s="15" t="s">
        <v>36</v>
      </c>
      <c r="AX1023" s="15" t="s">
        <v>90</v>
      </c>
      <c r="AY1023" s="273" t="s">
        <v>266</v>
      </c>
    </row>
    <row r="1024" s="2" customFormat="1" ht="24.15" customHeight="1">
      <c r="A1024" s="39"/>
      <c r="B1024" s="40"/>
      <c r="C1024" s="228" t="s">
        <v>863</v>
      </c>
      <c r="D1024" s="228" t="s">
        <v>268</v>
      </c>
      <c r="E1024" s="229" t="s">
        <v>1337</v>
      </c>
      <c r="F1024" s="230" t="s">
        <v>1338</v>
      </c>
      <c r="G1024" s="231" t="s">
        <v>271</v>
      </c>
      <c r="H1024" s="232">
        <v>107.16800000000001</v>
      </c>
      <c r="I1024" s="233"/>
      <c r="J1024" s="234">
        <f>ROUND(I1024*H1024,2)</f>
        <v>0</v>
      </c>
      <c r="K1024" s="230" t="s">
        <v>272</v>
      </c>
      <c r="L1024" s="45"/>
      <c r="M1024" s="235" t="s">
        <v>1</v>
      </c>
      <c r="N1024" s="236" t="s">
        <v>48</v>
      </c>
      <c r="O1024" s="92"/>
      <c r="P1024" s="237">
        <f>O1024*H1024</f>
        <v>0</v>
      </c>
      <c r="Q1024" s="237">
        <v>0</v>
      </c>
      <c r="R1024" s="237">
        <f>Q1024*H1024</f>
        <v>0</v>
      </c>
      <c r="S1024" s="237">
        <v>0</v>
      </c>
      <c r="T1024" s="238">
        <f>S1024*H1024</f>
        <v>0</v>
      </c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R1024" s="239" t="s">
        <v>303</v>
      </c>
      <c r="AT1024" s="239" t="s">
        <v>268</v>
      </c>
      <c r="AU1024" s="239" t="s">
        <v>92</v>
      </c>
      <c r="AY1024" s="18" t="s">
        <v>266</v>
      </c>
      <c r="BE1024" s="240">
        <f>IF(N1024="základní",J1024,0)</f>
        <v>0</v>
      </c>
      <c r="BF1024" s="240">
        <f>IF(N1024="snížená",J1024,0)</f>
        <v>0</v>
      </c>
      <c r="BG1024" s="240">
        <f>IF(N1024="zákl. přenesená",J1024,0)</f>
        <v>0</v>
      </c>
      <c r="BH1024" s="240">
        <f>IF(N1024="sníž. přenesená",J1024,0)</f>
        <v>0</v>
      </c>
      <c r="BI1024" s="240">
        <f>IF(N1024="nulová",J1024,0)</f>
        <v>0</v>
      </c>
      <c r="BJ1024" s="18" t="s">
        <v>90</v>
      </c>
      <c r="BK1024" s="240">
        <f>ROUND(I1024*H1024,2)</f>
        <v>0</v>
      </c>
      <c r="BL1024" s="18" t="s">
        <v>303</v>
      </c>
      <c r="BM1024" s="239" t="s">
        <v>1339</v>
      </c>
    </row>
    <row r="1025" s="2" customFormat="1" ht="49.05" customHeight="1">
      <c r="A1025" s="39"/>
      <c r="B1025" s="40"/>
      <c r="C1025" s="228" t="s">
        <v>1340</v>
      </c>
      <c r="D1025" s="228" t="s">
        <v>268</v>
      </c>
      <c r="E1025" s="229" t="s">
        <v>1341</v>
      </c>
      <c r="F1025" s="230" t="s">
        <v>1342</v>
      </c>
      <c r="G1025" s="231" t="s">
        <v>271</v>
      </c>
      <c r="H1025" s="232">
        <v>50</v>
      </c>
      <c r="I1025" s="233"/>
      <c r="J1025" s="234">
        <f>ROUND(I1025*H1025,2)</f>
        <v>0</v>
      </c>
      <c r="K1025" s="230" t="s">
        <v>272</v>
      </c>
      <c r="L1025" s="45"/>
      <c r="M1025" s="235" t="s">
        <v>1</v>
      </c>
      <c r="N1025" s="236" t="s">
        <v>48</v>
      </c>
      <c r="O1025" s="92"/>
      <c r="P1025" s="237">
        <f>O1025*H1025</f>
        <v>0</v>
      </c>
      <c r="Q1025" s="237">
        <v>0</v>
      </c>
      <c r="R1025" s="237">
        <f>Q1025*H1025</f>
        <v>0</v>
      </c>
      <c r="S1025" s="237">
        <v>0</v>
      </c>
      <c r="T1025" s="238">
        <f>S1025*H1025</f>
        <v>0</v>
      </c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R1025" s="239" t="s">
        <v>303</v>
      </c>
      <c r="AT1025" s="239" t="s">
        <v>268</v>
      </c>
      <c r="AU1025" s="239" t="s">
        <v>92</v>
      </c>
      <c r="AY1025" s="18" t="s">
        <v>266</v>
      </c>
      <c r="BE1025" s="240">
        <f>IF(N1025="základní",J1025,0)</f>
        <v>0</v>
      </c>
      <c r="BF1025" s="240">
        <f>IF(N1025="snížená",J1025,0)</f>
        <v>0</v>
      </c>
      <c r="BG1025" s="240">
        <f>IF(N1025="zákl. přenesená",J1025,0)</f>
        <v>0</v>
      </c>
      <c r="BH1025" s="240">
        <f>IF(N1025="sníž. přenesená",J1025,0)</f>
        <v>0</v>
      </c>
      <c r="BI1025" s="240">
        <f>IF(N1025="nulová",J1025,0)</f>
        <v>0</v>
      </c>
      <c r="BJ1025" s="18" t="s">
        <v>90</v>
      </c>
      <c r="BK1025" s="240">
        <f>ROUND(I1025*H1025,2)</f>
        <v>0</v>
      </c>
      <c r="BL1025" s="18" t="s">
        <v>303</v>
      </c>
      <c r="BM1025" s="239" t="s">
        <v>1343</v>
      </c>
    </row>
    <row r="1026" s="2" customFormat="1" ht="37.8" customHeight="1">
      <c r="A1026" s="39"/>
      <c r="B1026" s="40"/>
      <c r="C1026" s="228" t="s">
        <v>868</v>
      </c>
      <c r="D1026" s="228" t="s">
        <v>268</v>
      </c>
      <c r="E1026" s="229" t="s">
        <v>1344</v>
      </c>
      <c r="F1026" s="230" t="s">
        <v>1345</v>
      </c>
      <c r="G1026" s="231" t="s">
        <v>279</v>
      </c>
      <c r="H1026" s="232">
        <v>2</v>
      </c>
      <c r="I1026" s="233"/>
      <c r="J1026" s="234">
        <f>ROUND(I1026*H1026,2)</f>
        <v>0</v>
      </c>
      <c r="K1026" s="230" t="s">
        <v>272</v>
      </c>
      <c r="L1026" s="45"/>
      <c r="M1026" s="235" t="s">
        <v>1</v>
      </c>
      <c r="N1026" s="236" t="s">
        <v>48</v>
      </c>
      <c r="O1026" s="92"/>
      <c r="P1026" s="237">
        <f>O1026*H1026</f>
        <v>0</v>
      </c>
      <c r="Q1026" s="237">
        <v>0</v>
      </c>
      <c r="R1026" s="237">
        <f>Q1026*H1026</f>
        <v>0</v>
      </c>
      <c r="S1026" s="237">
        <v>0</v>
      </c>
      <c r="T1026" s="238">
        <f>S1026*H1026</f>
        <v>0</v>
      </c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R1026" s="239" t="s">
        <v>303</v>
      </c>
      <c r="AT1026" s="239" t="s">
        <v>268</v>
      </c>
      <c r="AU1026" s="239" t="s">
        <v>92</v>
      </c>
      <c r="AY1026" s="18" t="s">
        <v>266</v>
      </c>
      <c r="BE1026" s="240">
        <f>IF(N1026="základní",J1026,0)</f>
        <v>0</v>
      </c>
      <c r="BF1026" s="240">
        <f>IF(N1026="snížená",J1026,0)</f>
        <v>0</v>
      </c>
      <c r="BG1026" s="240">
        <f>IF(N1026="zákl. přenesená",J1026,0)</f>
        <v>0</v>
      </c>
      <c r="BH1026" s="240">
        <f>IF(N1026="sníž. přenesená",J1026,0)</f>
        <v>0</v>
      </c>
      <c r="BI1026" s="240">
        <f>IF(N1026="nulová",J1026,0)</f>
        <v>0</v>
      </c>
      <c r="BJ1026" s="18" t="s">
        <v>90</v>
      </c>
      <c r="BK1026" s="240">
        <f>ROUND(I1026*H1026,2)</f>
        <v>0</v>
      </c>
      <c r="BL1026" s="18" t="s">
        <v>303</v>
      </c>
      <c r="BM1026" s="239" t="s">
        <v>1346</v>
      </c>
    </row>
    <row r="1027" s="2" customFormat="1" ht="24.15" customHeight="1">
      <c r="A1027" s="39"/>
      <c r="B1027" s="40"/>
      <c r="C1027" s="292" t="s">
        <v>1347</v>
      </c>
      <c r="D1027" s="292" t="s">
        <v>580</v>
      </c>
      <c r="E1027" s="293" t="s">
        <v>1348</v>
      </c>
      <c r="F1027" s="294" t="s">
        <v>1349</v>
      </c>
      <c r="G1027" s="295" t="s">
        <v>279</v>
      </c>
      <c r="H1027" s="296">
        <v>2</v>
      </c>
      <c r="I1027" s="297"/>
      <c r="J1027" s="298">
        <f>ROUND(I1027*H1027,2)</f>
        <v>0</v>
      </c>
      <c r="K1027" s="294" t="s">
        <v>272</v>
      </c>
      <c r="L1027" s="299"/>
      <c r="M1027" s="300" t="s">
        <v>1</v>
      </c>
      <c r="N1027" s="301" t="s">
        <v>48</v>
      </c>
      <c r="O1027" s="92"/>
      <c r="P1027" s="237">
        <f>O1027*H1027</f>
        <v>0</v>
      </c>
      <c r="Q1027" s="237">
        <v>0</v>
      </c>
      <c r="R1027" s="237">
        <f>Q1027*H1027</f>
        <v>0</v>
      </c>
      <c r="S1027" s="237">
        <v>0</v>
      </c>
      <c r="T1027" s="238">
        <f>S1027*H1027</f>
        <v>0</v>
      </c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R1027" s="239" t="s">
        <v>335</v>
      </c>
      <c r="AT1027" s="239" t="s">
        <v>580</v>
      </c>
      <c r="AU1027" s="239" t="s">
        <v>92</v>
      </c>
      <c r="AY1027" s="18" t="s">
        <v>266</v>
      </c>
      <c r="BE1027" s="240">
        <f>IF(N1027="základní",J1027,0)</f>
        <v>0</v>
      </c>
      <c r="BF1027" s="240">
        <f>IF(N1027="snížená",J1027,0)</f>
        <v>0</v>
      </c>
      <c r="BG1027" s="240">
        <f>IF(N1027="zákl. přenesená",J1027,0)</f>
        <v>0</v>
      </c>
      <c r="BH1027" s="240">
        <f>IF(N1027="sníž. přenesená",J1027,0)</f>
        <v>0</v>
      </c>
      <c r="BI1027" s="240">
        <f>IF(N1027="nulová",J1027,0)</f>
        <v>0</v>
      </c>
      <c r="BJ1027" s="18" t="s">
        <v>90</v>
      </c>
      <c r="BK1027" s="240">
        <f>ROUND(I1027*H1027,2)</f>
        <v>0</v>
      </c>
      <c r="BL1027" s="18" t="s">
        <v>303</v>
      </c>
      <c r="BM1027" s="239" t="s">
        <v>1350</v>
      </c>
    </row>
    <row r="1028" s="2" customFormat="1" ht="44.25" customHeight="1">
      <c r="A1028" s="39"/>
      <c r="B1028" s="40"/>
      <c r="C1028" s="228" t="s">
        <v>873</v>
      </c>
      <c r="D1028" s="228" t="s">
        <v>268</v>
      </c>
      <c r="E1028" s="229" t="s">
        <v>1351</v>
      </c>
      <c r="F1028" s="230" t="s">
        <v>1352</v>
      </c>
      <c r="G1028" s="231" t="s">
        <v>380</v>
      </c>
      <c r="H1028" s="274"/>
      <c r="I1028" s="233"/>
      <c r="J1028" s="234">
        <f>ROUND(I1028*H1028,2)</f>
        <v>0</v>
      </c>
      <c r="K1028" s="230" t="s">
        <v>272</v>
      </c>
      <c r="L1028" s="45"/>
      <c r="M1028" s="235" t="s">
        <v>1</v>
      </c>
      <c r="N1028" s="236" t="s">
        <v>48</v>
      </c>
      <c r="O1028" s="92"/>
      <c r="P1028" s="237">
        <f>O1028*H1028</f>
        <v>0</v>
      </c>
      <c r="Q1028" s="237">
        <v>0</v>
      </c>
      <c r="R1028" s="237">
        <f>Q1028*H1028</f>
        <v>0</v>
      </c>
      <c r="S1028" s="237">
        <v>0</v>
      </c>
      <c r="T1028" s="238">
        <f>S1028*H1028</f>
        <v>0</v>
      </c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R1028" s="239" t="s">
        <v>303</v>
      </c>
      <c r="AT1028" s="239" t="s">
        <v>268</v>
      </c>
      <c r="AU1028" s="239" t="s">
        <v>92</v>
      </c>
      <c r="AY1028" s="18" t="s">
        <v>266</v>
      </c>
      <c r="BE1028" s="240">
        <f>IF(N1028="základní",J1028,0)</f>
        <v>0</v>
      </c>
      <c r="BF1028" s="240">
        <f>IF(N1028="snížená",J1028,0)</f>
        <v>0</v>
      </c>
      <c r="BG1028" s="240">
        <f>IF(N1028="zákl. přenesená",J1028,0)</f>
        <v>0</v>
      </c>
      <c r="BH1028" s="240">
        <f>IF(N1028="sníž. přenesená",J1028,0)</f>
        <v>0</v>
      </c>
      <c r="BI1028" s="240">
        <f>IF(N1028="nulová",J1028,0)</f>
        <v>0</v>
      </c>
      <c r="BJ1028" s="18" t="s">
        <v>90</v>
      </c>
      <c r="BK1028" s="240">
        <f>ROUND(I1028*H1028,2)</f>
        <v>0</v>
      </c>
      <c r="BL1028" s="18" t="s">
        <v>303</v>
      </c>
      <c r="BM1028" s="239" t="s">
        <v>1353</v>
      </c>
    </row>
    <row r="1029" s="12" customFormat="1" ht="22.8" customHeight="1">
      <c r="A1029" s="12"/>
      <c r="B1029" s="212"/>
      <c r="C1029" s="213"/>
      <c r="D1029" s="214" t="s">
        <v>82</v>
      </c>
      <c r="E1029" s="226" t="s">
        <v>1354</v>
      </c>
      <c r="F1029" s="226" t="s">
        <v>1355</v>
      </c>
      <c r="G1029" s="213"/>
      <c r="H1029" s="213"/>
      <c r="I1029" s="216"/>
      <c r="J1029" s="227">
        <f>BK1029</f>
        <v>0</v>
      </c>
      <c r="K1029" s="213"/>
      <c r="L1029" s="218"/>
      <c r="M1029" s="219"/>
      <c r="N1029" s="220"/>
      <c r="O1029" s="220"/>
      <c r="P1029" s="221">
        <f>SUM(P1030:P1052)</f>
        <v>0</v>
      </c>
      <c r="Q1029" s="220"/>
      <c r="R1029" s="221">
        <f>SUM(R1030:R1052)</f>
        <v>0</v>
      </c>
      <c r="S1029" s="220"/>
      <c r="T1029" s="222">
        <f>SUM(T1030:T1052)</f>
        <v>0</v>
      </c>
      <c r="U1029" s="12"/>
      <c r="V1029" s="12"/>
      <c r="W1029" s="12"/>
      <c r="X1029" s="12"/>
      <c r="Y1029" s="12"/>
      <c r="Z1029" s="12"/>
      <c r="AA1029" s="12"/>
      <c r="AB1029" s="12"/>
      <c r="AC1029" s="12"/>
      <c r="AD1029" s="12"/>
      <c r="AE1029" s="12"/>
      <c r="AR1029" s="223" t="s">
        <v>92</v>
      </c>
      <c r="AT1029" s="224" t="s">
        <v>82</v>
      </c>
      <c r="AU1029" s="224" t="s">
        <v>90</v>
      </c>
      <c r="AY1029" s="223" t="s">
        <v>266</v>
      </c>
      <c r="BK1029" s="225">
        <f>SUM(BK1030:BK1052)</f>
        <v>0</v>
      </c>
    </row>
    <row r="1030" s="2" customFormat="1" ht="24.15" customHeight="1">
      <c r="A1030" s="39"/>
      <c r="B1030" s="40"/>
      <c r="C1030" s="228" t="s">
        <v>1356</v>
      </c>
      <c r="D1030" s="228" t="s">
        <v>268</v>
      </c>
      <c r="E1030" s="229" t="s">
        <v>1357</v>
      </c>
      <c r="F1030" s="230" t="s">
        <v>1358</v>
      </c>
      <c r="G1030" s="231" t="s">
        <v>353</v>
      </c>
      <c r="H1030" s="232">
        <v>22</v>
      </c>
      <c r="I1030" s="233"/>
      <c r="J1030" s="234">
        <f>ROUND(I1030*H1030,2)</f>
        <v>0</v>
      </c>
      <c r="K1030" s="230" t="s">
        <v>272</v>
      </c>
      <c r="L1030" s="45"/>
      <c r="M1030" s="235" t="s">
        <v>1</v>
      </c>
      <c r="N1030" s="236" t="s">
        <v>48</v>
      </c>
      <c r="O1030" s="92"/>
      <c r="P1030" s="237">
        <f>O1030*H1030</f>
        <v>0</v>
      </c>
      <c r="Q1030" s="237">
        <v>0</v>
      </c>
      <c r="R1030" s="237">
        <f>Q1030*H1030</f>
        <v>0</v>
      </c>
      <c r="S1030" s="237">
        <v>0</v>
      </c>
      <c r="T1030" s="238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9" t="s">
        <v>303</v>
      </c>
      <c r="AT1030" s="239" t="s">
        <v>268</v>
      </c>
      <c r="AU1030" s="239" t="s">
        <v>92</v>
      </c>
      <c r="AY1030" s="18" t="s">
        <v>266</v>
      </c>
      <c r="BE1030" s="240">
        <f>IF(N1030="základní",J1030,0)</f>
        <v>0</v>
      </c>
      <c r="BF1030" s="240">
        <f>IF(N1030="snížená",J1030,0)</f>
        <v>0</v>
      </c>
      <c r="BG1030" s="240">
        <f>IF(N1030="zákl. přenesená",J1030,0)</f>
        <v>0</v>
      </c>
      <c r="BH1030" s="240">
        <f>IF(N1030="sníž. přenesená",J1030,0)</f>
        <v>0</v>
      </c>
      <c r="BI1030" s="240">
        <f>IF(N1030="nulová",J1030,0)</f>
        <v>0</v>
      </c>
      <c r="BJ1030" s="18" t="s">
        <v>90</v>
      </c>
      <c r="BK1030" s="240">
        <f>ROUND(I1030*H1030,2)</f>
        <v>0</v>
      </c>
      <c r="BL1030" s="18" t="s">
        <v>303</v>
      </c>
      <c r="BM1030" s="239" t="s">
        <v>1359</v>
      </c>
    </row>
    <row r="1031" s="13" customFormat="1">
      <c r="A1031" s="13"/>
      <c r="B1031" s="241"/>
      <c r="C1031" s="242"/>
      <c r="D1031" s="243" t="s">
        <v>176</v>
      </c>
      <c r="E1031" s="244" t="s">
        <v>1</v>
      </c>
      <c r="F1031" s="245" t="s">
        <v>931</v>
      </c>
      <c r="G1031" s="242"/>
      <c r="H1031" s="244" t="s">
        <v>1</v>
      </c>
      <c r="I1031" s="246"/>
      <c r="J1031" s="242"/>
      <c r="K1031" s="242"/>
      <c r="L1031" s="247"/>
      <c r="M1031" s="248"/>
      <c r="N1031" s="249"/>
      <c r="O1031" s="249"/>
      <c r="P1031" s="249"/>
      <c r="Q1031" s="249"/>
      <c r="R1031" s="249"/>
      <c r="S1031" s="249"/>
      <c r="T1031" s="250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1" t="s">
        <v>176</v>
      </c>
      <c r="AU1031" s="251" t="s">
        <v>92</v>
      </c>
      <c r="AV1031" s="13" t="s">
        <v>90</v>
      </c>
      <c r="AW1031" s="13" t="s">
        <v>36</v>
      </c>
      <c r="AX1031" s="13" t="s">
        <v>83</v>
      </c>
      <c r="AY1031" s="251" t="s">
        <v>266</v>
      </c>
    </row>
    <row r="1032" s="14" customFormat="1">
      <c r="A1032" s="14"/>
      <c r="B1032" s="252"/>
      <c r="C1032" s="253"/>
      <c r="D1032" s="243" t="s">
        <v>176</v>
      </c>
      <c r="E1032" s="254" t="s">
        <v>1</v>
      </c>
      <c r="F1032" s="255" t="s">
        <v>1360</v>
      </c>
      <c r="G1032" s="253"/>
      <c r="H1032" s="256">
        <v>22</v>
      </c>
      <c r="I1032" s="257"/>
      <c r="J1032" s="253"/>
      <c r="K1032" s="253"/>
      <c r="L1032" s="258"/>
      <c r="M1032" s="259"/>
      <c r="N1032" s="260"/>
      <c r="O1032" s="260"/>
      <c r="P1032" s="260"/>
      <c r="Q1032" s="260"/>
      <c r="R1032" s="260"/>
      <c r="S1032" s="260"/>
      <c r="T1032" s="261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2" t="s">
        <v>176</v>
      </c>
      <c r="AU1032" s="262" t="s">
        <v>92</v>
      </c>
      <c r="AV1032" s="14" t="s">
        <v>92</v>
      </c>
      <c r="AW1032" s="14" t="s">
        <v>36</v>
      </c>
      <c r="AX1032" s="14" t="s">
        <v>83</v>
      </c>
      <c r="AY1032" s="262" t="s">
        <v>266</v>
      </c>
    </row>
    <row r="1033" s="15" customFormat="1">
      <c r="A1033" s="15"/>
      <c r="B1033" s="263"/>
      <c r="C1033" s="264"/>
      <c r="D1033" s="243" t="s">
        <v>176</v>
      </c>
      <c r="E1033" s="265" t="s">
        <v>1</v>
      </c>
      <c r="F1033" s="266" t="s">
        <v>276</v>
      </c>
      <c r="G1033" s="264"/>
      <c r="H1033" s="267">
        <v>22</v>
      </c>
      <c r="I1033" s="268"/>
      <c r="J1033" s="264"/>
      <c r="K1033" s="264"/>
      <c r="L1033" s="269"/>
      <c r="M1033" s="270"/>
      <c r="N1033" s="271"/>
      <c r="O1033" s="271"/>
      <c r="P1033" s="271"/>
      <c r="Q1033" s="271"/>
      <c r="R1033" s="271"/>
      <c r="S1033" s="271"/>
      <c r="T1033" s="272"/>
      <c r="U1033" s="15"/>
      <c r="V1033" s="15"/>
      <c r="W1033" s="15"/>
      <c r="X1033" s="15"/>
      <c r="Y1033" s="15"/>
      <c r="Z1033" s="15"/>
      <c r="AA1033" s="15"/>
      <c r="AB1033" s="15"/>
      <c r="AC1033" s="15"/>
      <c r="AD1033" s="15"/>
      <c r="AE1033" s="15"/>
      <c r="AT1033" s="273" t="s">
        <v>176</v>
      </c>
      <c r="AU1033" s="273" t="s">
        <v>92</v>
      </c>
      <c r="AV1033" s="15" t="s">
        <v>114</v>
      </c>
      <c r="AW1033" s="15" t="s">
        <v>36</v>
      </c>
      <c r="AX1033" s="15" t="s">
        <v>90</v>
      </c>
      <c r="AY1033" s="273" t="s">
        <v>266</v>
      </c>
    </row>
    <row r="1034" s="2" customFormat="1" ht="44.25" customHeight="1">
      <c r="A1034" s="39"/>
      <c r="B1034" s="40"/>
      <c r="C1034" s="228" t="s">
        <v>878</v>
      </c>
      <c r="D1034" s="228" t="s">
        <v>268</v>
      </c>
      <c r="E1034" s="229" t="s">
        <v>1361</v>
      </c>
      <c r="F1034" s="230" t="s">
        <v>1362</v>
      </c>
      <c r="G1034" s="231" t="s">
        <v>353</v>
      </c>
      <c r="H1034" s="232">
        <v>22</v>
      </c>
      <c r="I1034" s="233"/>
      <c r="J1034" s="234">
        <f>ROUND(I1034*H1034,2)</f>
        <v>0</v>
      </c>
      <c r="K1034" s="230" t="s">
        <v>1</v>
      </c>
      <c r="L1034" s="45"/>
      <c r="M1034" s="235" t="s">
        <v>1</v>
      </c>
      <c r="N1034" s="236" t="s">
        <v>48</v>
      </c>
      <c r="O1034" s="92"/>
      <c r="P1034" s="237">
        <f>O1034*H1034</f>
        <v>0</v>
      </c>
      <c r="Q1034" s="237">
        <v>0</v>
      </c>
      <c r="R1034" s="237">
        <f>Q1034*H1034</f>
        <v>0</v>
      </c>
      <c r="S1034" s="237">
        <v>0</v>
      </c>
      <c r="T1034" s="238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9" t="s">
        <v>303</v>
      </c>
      <c r="AT1034" s="239" t="s">
        <v>268</v>
      </c>
      <c r="AU1034" s="239" t="s">
        <v>92</v>
      </c>
      <c r="AY1034" s="18" t="s">
        <v>266</v>
      </c>
      <c r="BE1034" s="240">
        <f>IF(N1034="základní",J1034,0)</f>
        <v>0</v>
      </c>
      <c r="BF1034" s="240">
        <f>IF(N1034="snížená",J1034,0)</f>
        <v>0</v>
      </c>
      <c r="BG1034" s="240">
        <f>IF(N1034="zákl. přenesená",J1034,0)</f>
        <v>0</v>
      </c>
      <c r="BH1034" s="240">
        <f>IF(N1034="sníž. přenesená",J1034,0)</f>
        <v>0</v>
      </c>
      <c r="BI1034" s="240">
        <f>IF(N1034="nulová",J1034,0)</f>
        <v>0</v>
      </c>
      <c r="BJ1034" s="18" t="s">
        <v>90</v>
      </c>
      <c r="BK1034" s="240">
        <f>ROUND(I1034*H1034,2)</f>
        <v>0</v>
      </c>
      <c r="BL1034" s="18" t="s">
        <v>303</v>
      </c>
      <c r="BM1034" s="239" t="s">
        <v>1363</v>
      </c>
    </row>
    <row r="1035" s="13" customFormat="1">
      <c r="A1035" s="13"/>
      <c r="B1035" s="241"/>
      <c r="C1035" s="242"/>
      <c r="D1035" s="243" t="s">
        <v>176</v>
      </c>
      <c r="E1035" s="244" t="s">
        <v>1</v>
      </c>
      <c r="F1035" s="245" t="s">
        <v>931</v>
      </c>
      <c r="G1035" s="242"/>
      <c r="H1035" s="244" t="s">
        <v>1</v>
      </c>
      <c r="I1035" s="246"/>
      <c r="J1035" s="242"/>
      <c r="K1035" s="242"/>
      <c r="L1035" s="247"/>
      <c r="M1035" s="248"/>
      <c r="N1035" s="249"/>
      <c r="O1035" s="249"/>
      <c r="P1035" s="249"/>
      <c r="Q1035" s="249"/>
      <c r="R1035" s="249"/>
      <c r="S1035" s="249"/>
      <c r="T1035" s="250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1" t="s">
        <v>176</v>
      </c>
      <c r="AU1035" s="251" t="s">
        <v>92</v>
      </c>
      <c r="AV1035" s="13" t="s">
        <v>90</v>
      </c>
      <c r="AW1035" s="13" t="s">
        <v>36</v>
      </c>
      <c r="AX1035" s="13" t="s">
        <v>83</v>
      </c>
      <c r="AY1035" s="251" t="s">
        <v>266</v>
      </c>
    </row>
    <row r="1036" s="14" customFormat="1">
      <c r="A1036" s="14"/>
      <c r="B1036" s="252"/>
      <c r="C1036" s="253"/>
      <c r="D1036" s="243" t="s">
        <v>176</v>
      </c>
      <c r="E1036" s="254" t="s">
        <v>1</v>
      </c>
      <c r="F1036" s="255" t="s">
        <v>1360</v>
      </c>
      <c r="G1036" s="253"/>
      <c r="H1036" s="256">
        <v>22</v>
      </c>
      <c r="I1036" s="257"/>
      <c r="J1036" s="253"/>
      <c r="K1036" s="253"/>
      <c r="L1036" s="258"/>
      <c r="M1036" s="259"/>
      <c r="N1036" s="260"/>
      <c r="O1036" s="260"/>
      <c r="P1036" s="260"/>
      <c r="Q1036" s="260"/>
      <c r="R1036" s="260"/>
      <c r="S1036" s="260"/>
      <c r="T1036" s="261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2" t="s">
        <v>176</v>
      </c>
      <c r="AU1036" s="262" t="s">
        <v>92</v>
      </c>
      <c r="AV1036" s="14" t="s">
        <v>92</v>
      </c>
      <c r="AW1036" s="14" t="s">
        <v>36</v>
      </c>
      <c r="AX1036" s="14" t="s">
        <v>83</v>
      </c>
      <c r="AY1036" s="262" t="s">
        <v>266</v>
      </c>
    </row>
    <row r="1037" s="15" customFormat="1">
      <c r="A1037" s="15"/>
      <c r="B1037" s="263"/>
      <c r="C1037" s="264"/>
      <c r="D1037" s="243" t="s">
        <v>176</v>
      </c>
      <c r="E1037" s="265" t="s">
        <v>1</v>
      </c>
      <c r="F1037" s="266" t="s">
        <v>276</v>
      </c>
      <c r="G1037" s="264"/>
      <c r="H1037" s="267">
        <v>22</v>
      </c>
      <c r="I1037" s="268"/>
      <c r="J1037" s="264"/>
      <c r="K1037" s="264"/>
      <c r="L1037" s="269"/>
      <c r="M1037" s="270"/>
      <c r="N1037" s="271"/>
      <c r="O1037" s="271"/>
      <c r="P1037" s="271"/>
      <c r="Q1037" s="271"/>
      <c r="R1037" s="271"/>
      <c r="S1037" s="271"/>
      <c r="T1037" s="272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73" t="s">
        <v>176</v>
      </c>
      <c r="AU1037" s="273" t="s">
        <v>92</v>
      </c>
      <c r="AV1037" s="15" t="s">
        <v>114</v>
      </c>
      <c r="AW1037" s="15" t="s">
        <v>36</v>
      </c>
      <c r="AX1037" s="15" t="s">
        <v>90</v>
      </c>
      <c r="AY1037" s="273" t="s">
        <v>266</v>
      </c>
    </row>
    <row r="1038" s="2" customFormat="1" ht="37.8" customHeight="1">
      <c r="A1038" s="39"/>
      <c r="B1038" s="40"/>
      <c r="C1038" s="228" t="s">
        <v>1364</v>
      </c>
      <c r="D1038" s="228" t="s">
        <v>268</v>
      </c>
      <c r="E1038" s="229" t="s">
        <v>1365</v>
      </c>
      <c r="F1038" s="230" t="s">
        <v>1366</v>
      </c>
      <c r="G1038" s="231" t="s">
        <v>353</v>
      </c>
      <c r="H1038" s="232">
        <v>19</v>
      </c>
      <c r="I1038" s="233"/>
      <c r="J1038" s="234">
        <f>ROUND(I1038*H1038,2)</f>
        <v>0</v>
      </c>
      <c r="K1038" s="230" t="s">
        <v>272</v>
      </c>
      <c r="L1038" s="45"/>
      <c r="M1038" s="235" t="s">
        <v>1</v>
      </c>
      <c r="N1038" s="236" t="s">
        <v>48</v>
      </c>
      <c r="O1038" s="92"/>
      <c r="P1038" s="237">
        <f>O1038*H1038</f>
        <v>0</v>
      </c>
      <c r="Q1038" s="237">
        <v>0</v>
      </c>
      <c r="R1038" s="237">
        <f>Q1038*H1038</f>
        <v>0</v>
      </c>
      <c r="S1038" s="237">
        <v>0</v>
      </c>
      <c r="T1038" s="238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9" t="s">
        <v>303</v>
      </c>
      <c r="AT1038" s="239" t="s">
        <v>268</v>
      </c>
      <c r="AU1038" s="239" t="s">
        <v>92</v>
      </c>
      <c r="AY1038" s="18" t="s">
        <v>266</v>
      </c>
      <c r="BE1038" s="240">
        <f>IF(N1038="základní",J1038,0)</f>
        <v>0</v>
      </c>
      <c r="BF1038" s="240">
        <f>IF(N1038="snížená",J1038,0)</f>
        <v>0</v>
      </c>
      <c r="BG1038" s="240">
        <f>IF(N1038="zákl. přenesená",J1038,0)</f>
        <v>0</v>
      </c>
      <c r="BH1038" s="240">
        <f>IF(N1038="sníž. přenesená",J1038,0)</f>
        <v>0</v>
      </c>
      <c r="BI1038" s="240">
        <f>IF(N1038="nulová",J1038,0)</f>
        <v>0</v>
      </c>
      <c r="BJ1038" s="18" t="s">
        <v>90</v>
      </c>
      <c r="BK1038" s="240">
        <f>ROUND(I1038*H1038,2)</f>
        <v>0</v>
      </c>
      <c r="BL1038" s="18" t="s">
        <v>303</v>
      </c>
      <c r="BM1038" s="239" t="s">
        <v>1367</v>
      </c>
    </row>
    <row r="1039" s="13" customFormat="1">
      <c r="A1039" s="13"/>
      <c r="B1039" s="241"/>
      <c r="C1039" s="242"/>
      <c r="D1039" s="243" t="s">
        <v>176</v>
      </c>
      <c r="E1039" s="244" t="s">
        <v>1</v>
      </c>
      <c r="F1039" s="245" t="s">
        <v>931</v>
      </c>
      <c r="G1039" s="242"/>
      <c r="H1039" s="244" t="s">
        <v>1</v>
      </c>
      <c r="I1039" s="246"/>
      <c r="J1039" s="242"/>
      <c r="K1039" s="242"/>
      <c r="L1039" s="247"/>
      <c r="M1039" s="248"/>
      <c r="N1039" s="249"/>
      <c r="O1039" s="249"/>
      <c r="P1039" s="249"/>
      <c r="Q1039" s="249"/>
      <c r="R1039" s="249"/>
      <c r="S1039" s="249"/>
      <c r="T1039" s="250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1" t="s">
        <v>176</v>
      </c>
      <c r="AU1039" s="251" t="s">
        <v>92</v>
      </c>
      <c r="AV1039" s="13" t="s">
        <v>90</v>
      </c>
      <c r="AW1039" s="13" t="s">
        <v>36</v>
      </c>
      <c r="AX1039" s="13" t="s">
        <v>83</v>
      </c>
      <c r="AY1039" s="251" t="s">
        <v>266</v>
      </c>
    </row>
    <row r="1040" s="13" customFormat="1">
      <c r="A1040" s="13"/>
      <c r="B1040" s="241"/>
      <c r="C1040" s="242"/>
      <c r="D1040" s="243" t="s">
        <v>176</v>
      </c>
      <c r="E1040" s="244" t="s">
        <v>1</v>
      </c>
      <c r="F1040" s="245" t="s">
        <v>1368</v>
      </c>
      <c r="G1040" s="242"/>
      <c r="H1040" s="244" t="s">
        <v>1</v>
      </c>
      <c r="I1040" s="246"/>
      <c r="J1040" s="242"/>
      <c r="K1040" s="242"/>
      <c r="L1040" s="247"/>
      <c r="M1040" s="248"/>
      <c r="N1040" s="249"/>
      <c r="O1040" s="249"/>
      <c r="P1040" s="249"/>
      <c r="Q1040" s="249"/>
      <c r="R1040" s="249"/>
      <c r="S1040" s="249"/>
      <c r="T1040" s="250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1" t="s">
        <v>176</v>
      </c>
      <c r="AU1040" s="251" t="s">
        <v>92</v>
      </c>
      <c r="AV1040" s="13" t="s">
        <v>90</v>
      </c>
      <c r="AW1040" s="13" t="s">
        <v>36</v>
      </c>
      <c r="AX1040" s="13" t="s">
        <v>83</v>
      </c>
      <c r="AY1040" s="251" t="s">
        <v>266</v>
      </c>
    </row>
    <row r="1041" s="14" customFormat="1">
      <c r="A1041" s="14"/>
      <c r="B1041" s="252"/>
      <c r="C1041" s="253"/>
      <c r="D1041" s="243" t="s">
        <v>176</v>
      </c>
      <c r="E1041" s="254" t="s">
        <v>1</v>
      </c>
      <c r="F1041" s="255" t="s">
        <v>1369</v>
      </c>
      <c r="G1041" s="253"/>
      <c r="H1041" s="256">
        <v>19</v>
      </c>
      <c r="I1041" s="257"/>
      <c r="J1041" s="253"/>
      <c r="K1041" s="253"/>
      <c r="L1041" s="258"/>
      <c r="M1041" s="259"/>
      <c r="N1041" s="260"/>
      <c r="O1041" s="260"/>
      <c r="P1041" s="260"/>
      <c r="Q1041" s="260"/>
      <c r="R1041" s="260"/>
      <c r="S1041" s="260"/>
      <c r="T1041" s="261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2" t="s">
        <v>176</v>
      </c>
      <c r="AU1041" s="262" t="s">
        <v>92</v>
      </c>
      <c r="AV1041" s="14" t="s">
        <v>92</v>
      </c>
      <c r="AW1041" s="14" t="s">
        <v>36</v>
      </c>
      <c r="AX1041" s="14" t="s">
        <v>83</v>
      </c>
      <c r="AY1041" s="262" t="s">
        <v>266</v>
      </c>
    </row>
    <row r="1042" s="15" customFormat="1">
      <c r="A1042" s="15"/>
      <c r="B1042" s="263"/>
      <c r="C1042" s="264"/>
      <c r="D1042" s="243" t="s">
        <v>176</v>
      </c>
      <c r="E1042" s="265" t="s">
        <v>1</v>
      </c>
      <c r="F1042" s="266" t="s">
        <v>276</v>
      </c>
      <c r="G1042" s="264"/>
      <c r="H1042" s="267">
        <v>19</v>
      </c>
      <c r="I1042" s="268"/>
      <c r="J1042" s="264"/>
      <c r="K1042" s="264"/>
      <c r="L1042" s="269"/>
      <c r="M1042" s="270"/>
      <c r="N1042" s="271"/>
      <c r="O1042" s="271"/>
      <c r="P1042" s="271"/>
      <c r="Q1042" s="271"/>
      <c r="R1042" s="271"/>
      <c r="S1042" s="271"/>
      <c r="T1042" s="272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73" t="s">
        <v>176</v>
      </c>
      <c r="AU1042" s="273" t="s">
        <v>92</v>
      </c>
      <c r="AV1042" s="15" t="s">
        <v>114</v>
      </c>
      <c r="AW1042" s="15" t="s">
        <v>36</v>
      </c>
      <c r="AX1042" s="15" t="s">
        <v>90</v>
      </c>
      <c r="AY1042" s="273" t="s">
        <v>266</v>
      </c>
    </row>
    <row r="1043" s="2" customFormat="1" ht="33" customHeight="1">
      <c r="A1043" s="39"/>
      <c r="B1043" s="40"/>
      <c r="C1043" s="228" t="s">
        <v>883</v>
      </c>
      <c r="D1043" s="228" t="s">
        <v>268</v>
      </c>
      <c r="E1043" s="229" t="s">
        <v>1370</v>
      </c>
      <c r="F1043" s="230" t="s">
        <v>1371</v>
      </c>
      <c r="G1043" s="231" t="s">
        <v>353</v>
      </c>
      <c r="H1043" s="232">
        <v>92</v>
      </c>
      <c r="I1043" s="233"/>
      <c r="J1043" s="234">
        <f>ROUND(I1043*H1043,2)</f>
        <v>0</v>
      </c>
      <c r="K1043" s="230" t="s">
        <v>272</v>
      </c>
      <c r="L1043" s="45"/>
      <c r="M1043" s="235" t="s">
        <v>1</v>
      </c>
      <c r="N1043" s="236" t="s">
        <v>48</v>
      </c>
      <c r="O1043" s="92"/>
      <c r="P1043" s="237">
        <f>O1043*H1043</f>
        <v>0</v>
      </c>
      <c r="Q1043" s="237">
        <v>0</v>
      </c>
      <c r="R1043" s="237">
        <f>Q1043*H1043</f>
        <v>0</v>
      </c>
      <c r="S1043" s="237">
        <v>0</v>
      </c>
      <c r="T1043" s="238">
        <f>S1043*H1043</f>
        <v>0</v>
      </c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R1043" s="239" t="s">
        <v>303</v>
      </c>
      <c r="AT1043" s="239" t="s">
        <v>268</v>
      </c>
      <c r="AU1043" s="239" t="s">
        <v>92</v>
      </c>
      <c r="AY1043" s="18" t="s">
        <v>266</v>
      </c>
      <c r="BE1043" s="240">
        <f>IF(N1043="základní",J1043,0)</f>
        <v>0</v>
      </c>
      <c r="BF1043" s="240">
        <f>IF(N1043="snížená",J1043,0)</f>
        <v>0</v>
      </c>
      <c r="BG1043" s="240">
        <f>IF(N1043="zákl. přenesená",J1043,0)</f>
        <v>0</v>
      </c>
      <c r="BH1043" s="240">
        <f>IF(N1043="sníž. přenesená",J1043,0)</f>
        <v>0</v>
      </c>
      <c r="BI1043" s="240">
        <f>IF(N1043="nulová",J1043,0)</f>
        <v>0</v>
      </c>
      <c r="BJ1043" s="18" t="s">
        <v>90</v>
      </c>
      <c r="BK1043" s="240">
        <f>ROUND(I1043*H1043,2)</f>
        <v>0</v>
      </c>
      <c r="BL1043" s="18" t="s">
        <v>303</v>
      </c>
      <c r="BM1043" s="239" t="s">
        <v>1372</v>
      </c>
    </row>
    <row r="1044" s="13" customFormat="1">
      <c r="A1044" s="13"/>
      <c r="B1044" s="241"/>
      <c r="C1044" s="242"/>
      <c r="D1044" s="243" t="s">
        <v>176</v>
      </c>
      <c r="E1044" s="244" t="s">
        <v>1</v>
      </c>
      <c r="F1044" s="245" t="s">
        <v>931</v>
      </c>
      <c r="G1044" s="242"/>
      <c r="H1044" s="244" t="s">
        <v>1</v>
      </c>
      <c r="I1044" s="246"/>
      <c r="J1044" s="242"/>
      <c r="K1044" s="242"/>
      <c r="L1044" s="247"/>
      <c r="M1044" s="248"/>
      <c r="N1044" s="249"/>
      <c r="O1044" s="249"/>
      <c r="P1044" s="249"/>
      <c r="Q1044" s="249"/>
      <c r="R1044" s="249"/>
      <c r="S1044" s="249"/>
      <c r="T1044" s="250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1" t="s">
        <v>176</v>
      </c>
      <c r="AU1044" s="251" t="s">
        <v>92</v>
      </c>
      <c r="AV1044" s="13" t="s">
        <v>90</v>
      </c>
      <c r="AW1044" s="13" t="s">
        <v>36</v>
      </c>
      <c r="AX1044" s="13" t="s">
        <v>83</v>
      </c>
      <c r="AY1044" s="251" t="s">
        <v>266</v>
      </c>
    </row>
    <row r="1045" s="14" customFormat="1">
      <c r="A1045" s="14"/>
      <c r="B1045" s="252"/>
      <c r="C1045" s="253"/>
      <c r="D1045" s="243" t="s">
        <v>176</v>
      </c>
      <c r="E1045" s="254" t="s">
        <v>1</v>
      </c>
      <c r="F1045" s="255" t="s">
        <v>1373</v>
      </c>
      <c r="G1045" s="253"/>
      <c r="H1045" s="256">
        <v>92</v>
      </c>
      <c r="I1045" s="257"/>
      <c r="J1045" s="253"/>
      <c r="K1045" s="253"/>
      <c r="L1045" s="258"/>
      <c r="M1045" s="259"/>
      <c r="N1045" s="260"/>
      <c r="O1045" s="260"/>
      <c r="P1045" s="260"/>
      <c r="Q1045" s="260"/>
      <c r="R1045" s="260"/>
      <c r="S1045" s="260"/>
      <c r="T1045" s="261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2" t="s">
        <v>176</v>
      </c>
      <c r="AU1045" s="262" t="s">
        <v>92</v>
      </c>
      <c r="AV1045" s="14" t="s">
        <v>92</v>
      </c>
      <c r="AW1045" s="14" t="s">
        <v>36</v>
      </c>
      <c r="AX1045" s="14" t="s">
        <v>83</v>
      </c>
      <c r="AY1045" s="262" t="s">
        <v>266</v>
      </c>
    </row>
    <row r="1046" s="15" customFormat="1">
      <c r="A1046" s="15"/>
      <c r="B1046" s="263"/>
      <c r="C1046" s="264"/>
      <c r="D1046" s="243" t="s">
        <v>176</v>
      </c>
      <c r="E1046" s="265" t="s">
        <v>1</v>
      </c>
      <c r="F1046" s="266" t="s">
        <v>276</v>
      </c>
      <c r="G1046" s="264"/>
      <c r="H1046" s="267">
        <v>92</v>
      </c>
      <c r="I1046" s="268"/>
      <c r="J1046" s="264"/>
      <c r="K1046" s="264"/>
      <c r="L1046" s="269"/>
      <c r="M1046" s="270"/>
      <c r="N1046" s="271"/>
      <c r="O1046" s="271"/>
      <c r="P1046" s="271"/>
      <c r="Q1046" s="271"/>
      <c r="R1046" s="271"/>
      <c r="S1046" s="271"/>
      <c r="T1046" s="272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73" t="s">
        <v>176</v>
      </c>
      <c r="AU1046" s="273" t="s">
        <v>92</v>
      </c>
      <c r="AV1046" s="15" t="s">
        <v>114</v>
      </c>
      <c r="AW1046" s="15" t="s">
        <v>36</v>
      </c>
      <c r="AX1046" s="15" t="s">
        <v>90</v>
      </c>
      <c r="AY1046" s="273" t="s">
        <v>266</v>
      </c>
    </row>
    <row r="1047" s="2" customFormat="1" ht="44.25" customHeight="1">
      <c r="A1047" s="39"/>
      <c r="B1047" s="40"/>
      <c r="C1047" s="228" t="s">
        <v>1374</v>
      </c>
      <c r="D1047" s="228" t="s">
        <v>268</v>
      </c>
      <c r="E1047" s="229" t="s">
        <v>1375</v>
      </c>
      <c r="F1047" s="230" t="s">
        <v>1376</v>
      </c>
      <c r="G1047" s="231" t="s">
        <v>279</v>
      </c>
      <c r="H1047" s="232">
        <v>4</v>
      </c>
      <c r="I1047" s="233"/>
      <c r="J1047" s="234">
        <f>ROUND(I1047*H1047,2)</f>
        <v>0</v>
      </c>
      <c r="K1047" s="230" t="s">
        <v>272</v>
      </c>
      <c r="L1047" s="45"/>
      <c r="M1047" s="235" t="s">
        <v>1</v>
      </c>
      <c r="N1047" s="236" t="s">
        <v>48</v>
      </c>
      <c r="O1047" s="92"/>
      <c r="P1047" s="237">
        <f>O1047*H1047</f>
        <v>0</v>
      </c>
      <c r="Q1047" s="237">
        <v>0</v>
      </c>
      <c r="R1047" s="237">
        <f>Q1047*H1047</f>
        <v>0</v>
      </c>
      <c r="S1047" s="237">
        <v>0</v>
      </c>
      <c r="T1047" s="238">
        <f>S1047*H1047</f>
        <v>0</v>
      </c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R1047" s="239" t="s">
        <v>303</v>
      </c>
      <c r="AT1047" s="239" t="s">
        <v>268</v>
      </c>
      <c r="AU1047" s="239" t="s">
        <v>92</v>
      </c>
      <c r="AY1047" s="18" t="s">
        <v>266</v>
      </c>
      <c r="BE1047" s="240">
        <f>IF(N1047="základní",J1047,0)</f>
        <v>0</v>
      </c>
      <c r="BF1047" s="240">
        <f>IF(N1047="snížená",J1047,0)</f>
        <v>0</v>
      </c>
      <c r="BG1047" s="240">
        <f>IF(N1047="zákl. přenesená",J1047,0)</f>
        <v>0</v>
      </c>
      <c r="BH1047" s="240">
        <f>IF(N1047="sníž. přenesená",J1047,0)</f>
        <v>0</v>
      </c>
      <c r="BI1047" s="240">
        <f>IF(N1047="nulová",J1047,0)</f>
        <v>0</v>
      </c>
      <c r="BJ1047" s="18" t="s">
        <v>90</v>
      </c>
      <c r="BK1047" s="240">
        <f>ROUND(I1047*H1047,2)</f>
        <v>0</v>
      </c>
      <c r="BL1047" s="18" t="s">
        <v>303</v>
      </c>
      <c r="BM1047" s="239" t="s">
        <v>1377</v>
      </c>
    </row>
    <row r="1048" s="2" customFormat="1" ht="37.8" customHeight="1">
      <c r="A1048" s="39"/>
      <c r="B1048" s="40"/>
      <c r="C1048" s="228" t="s">
        <v>888</v>
      </c>
      <c r="D1048" s="228" t="s">
        <v>268</v>
      </c>
      <c r="E1048" s="229" t="s">
        <v>1378</v>
      </c>
      <c r="F1048" s="230" t="s">
        <v>1379</v>
      </c>
      <c r="G1048" s="231" t="s">
        <v>353</v>
      </c>
      <c r="H1048" s="232">
        <v>20</v>
      </c>
      <c r="I1048" s="233"/>
      <c r="J1048" s="234">
        <f>ROUND(I1048*H1048,2)</f>
        <v>0</v>
      </c>
      <c r="K1048" s="230" t="s">
        <v>272</v>
      </c>
      <c r="L1048" s="45"/>
      <c r="M1048" s="235" t="s">
        <v>1</v>
      </c>
      <c r="N1048" s="236" t="s">
        <v>48</v>
      </c>
      <c r="O1048" s="92"/>
      <c r="P1048" s="237">
        <f>O1048*H1048</f>
        <v>0</v>
      </c>
      <c r="Q1048" s="237">
        <v>0</v>
      </c>
      <c r="R1048" s="237">
        <f>Q1048*H1048</f>
        <v>0</v>
      </c>
      <c r="S1048" s="237">
        <v>0</v>
      </c>
      <c r="T1048" s="238">
        <f>S1048*H1048</f>
        <v>0</v>
      </c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R1048" s="239" t="s">
        <v>303</v>
      </c>
      <c r="AT1048" s="239" t="s">
        <v>268</v>
      </c>
      <c r="AU1048" s="239" t="s">
        <v>92</v>
      </c>
      <c r="AY1048" s="18" t="s">
        <v>266</v>
      </c>
      <c r="BE1048" s="240">
        <f>IF(N1048="základní",J1048,0)</f>
        <v>0</v>
      </c>
      <c r="BF1048" s="240">
        <f>IF(N1048="snížená",J1048,0)</f>
        <v>0</v>
      </c>
      <c r="BG1048" s="240">
        <f>IF(N1048="zákl. přenesená",J1048,0)</f>
        <v>0</v>
      </c>
      <c r="BH1048" s="240">
        <f>IF(N1048="sníž. přenesená",J1048,0)</f>
        <v>0</v>
      </c>
      <c r="BI1048" s="240">
        <f>IF(N1048="nulová",J1048,0)</f>
        <v>0</v>
      </c>
      <c r="BJ1048" s="18" t="s">
        <v>90</v>
      </c>
      <c r="BK1048" s="240">
        <f>ROUND(I1048*H1048,2)</f>
        <v>0</v>
      </c>
      <c r="BL1048" s="18" t="s">
        <v>303</v>
      </c>
      <c r="BM1048" s="239" t="s">
        <v>1380</v>
      </c>
    </row>
    <row r="1049" s="13" customFormat="1">
      <c r="A1049" s="13"/>
      <c r="B1049" s="241"/>
      <c r="C1049" s="242"/>
      <c r="D1049" s="243" t="s">
        <v>176</v>
      </c>
      <c r="E1049" s="244" t="s">
        <v>1</v>
      </c>
      <c r="F1049" s="245" t="s">
        <v>931</v>
      </c>
      <c r="G1049" s="242"/>
      <c r="H1049" s="244" t="s">
        <v>1</v>
      </c>
      <c r="I1049" s="246"/>
      <c r="J1049" s="242"/>
      <c r="K1049" s="242"/>
      <c r="L1049" s="247"/>
      <c r="M1049" s="248"/>
      <c r="N1049" s="249"/>
      <c r="O1049" s="249"/>
      <c r="P1049" s="249"/>
      <c r="Q1049" s="249"/>
      <c r="R1049" s="249"/>
      <c r="S1049" s="249"/>
      <c r="T1049" s="250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1" t="s">
        <v>176</v>
      </c>
      <c r="AU1049" s="251" t="s">
        <v>92</v>
      </c>
      <c r="AV1049" s="13" t="s">
        <v>90</v>
      </c>
      <c r="AW1049" s="13" t="s">
        <v>36</v>
      </c>
      <c r="AX1049" s="13" t="s">
        <v>83</v>
      </c>
      <c r="AY1049" s="251" t="s">
        <v>266</v>
      </c>
    </row>
    <row r="1050" s="14" customFormat="1">
      <c r="A1050" s="14"/>
      <c r="B1050" s="252"/>
      <c r="C1050" s="253"/>
      <c r="D1050" s="243" t="s">
        <v>176</v>
      </c>
      <c r="E1050" s="254" t="s">
        <v>1</v>
      </c>
      <c r="F1050" s="255" t="s">
        <v>1381</v>
      </c>
      <c r="G1050" s="253"/>
      <c r="H1050" s="256">
        <v>20</v>
      </c>
      <c r="I1050" s="257"/>
      <c r="J1050" s="253"/>
      <c r="K1050" s="253"/>
      <c r="L1050" s="258"/>
      <c r="M1050" s="259"/>
      <c r="N1050" s="260"/>
      <c r="O1050" s="260"/>
      <c r="P1050" s="260"/>
      <c r="Q1050" s="260"/>
      <c r="R1050" s="260"/>
      <c r="S1050" s="260"/>
      <c r="T1050" s="261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2" t="s">
        <v>176</v>
      </c>
      <c r="AU1050" s="262" t="s">
        <v>92</v>
      </c>
      <c r="AV1050" s="14" t="s">
        <v>92</v>
      </c>
      <c r="AW1050" s="14" t="s">
        <v>36</v>
      </c>
      <c r="AX1050" s="14" t="s">
        <v>83</v>
      </c>
      <c r="AY1050" s="262" t="s">
        <v>266</v>
      </c>
    </row>
    <row r="1051" s="15" customFormat="1">
      <c r="A1051" s="15"/>
      <c r="B1051" s="263"/>
      <c r="C1051" s="264"/>
      <c r="D1051" s="243" t="s">
        <v>176</v>
      </c>
      <c r="E1051" s="265" t="s">
        <v>1</v>
      </c>
      <c r="F1051" s="266" t="s">
        <v>276</v>
      </c>
      <c r="G1051" s="264"/>
      <c r="H1051" s="267">
        <v>20</v>
      </c>
      <c r="I1051" s="268"/>
      <c r="J1051" s="264"/>
      <c r="K1051" s="264"/>
      <c r="L1051" s="269"/>
      <c r="M1051" s="270"/>
      <c r="N1051" s="271"/>
      <c r="O1051" s="271"/>
      <c r="P1051" s="271"/>
      <c r="Q1051" s="271"/>
      <c r="R1051" s="271"/>
      <c r="S1051" s="271"/>
      <c r="T1051" s="272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T1051" s="273" t="s">
        <v>176</v>
      </c>
      <c r="AU1051" s="273" t="s">
        <v>92</v>
      </c>
      <c r="AV1051" s="15" t="s">
        <v>114</v>
      </c>
      <c r="AW1051" s="15" t="s">
        <v>36</v>
      </c>
      <c r="AX1051" s="15" t="s">
        <v>90</v>
      </c>
      <c r="AY1051" s="273" t="s">
        <v>266</v>
      </c>
    </row>
    <row r="1052" s="2" customFormat="1" ht="44.25" customHeight="1">
      <c r="A1052" s="39"/>
      <c r="B1052" s="40"/>
      <c r="C1052" s="228" t="s">
        <v>1382</v>
      </c>
      <c r="D1052" s="228" t="s">
        <v>268</v>
      </c>
      <c r="E1052" s="229" t="s">
        <v>1383</v>
      </c>
      <c r="F1052" s="230" t="s">
        <v>1384</v>
      </c>
      <c r="G1052" s="231" t="s">
        <v>380</v>
      </c>
      <c r="H1052" s="274"/>
      <c r="I1052" s="233"/>
      <c r="J1052" s="234">
        <f>ROUND(I1052*H1052,2)</f>
        <v>0</v>
      </c>
      <c r="K1052" s="230" t="s">
        <v>272</v>
      </c>
      <c r="L1052" s="45"/>
      <c r="M1052" s="235" t="s">
        <v>1</v>
      </c>
      <c r="N1052" s="236" t="s">
        <v>48</v>
      </c>
      <c r="O1052" s="92"/>
      <c r="P1052" s="237">
        <f>O1052*H1052</f>
        <v>0</v>
      </c>
      <c r="Q1052" s="237">
        <v>0</v>
      </c>
      <c r="R1052" s="237">
        <f>Q1052*H1052</f>
        <v>0</v>
      </c>
      <c r="S1052" s="237">
        <v>0</v>
      </c>
      <c r="T1052" s="238">
        <f>S1052*H1052</f>
        <v>0</v>
      </c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R1052" s="239" t="s">
        <v>303</v>
      </c>
      <c r="AT1052" s="239" t="s">
        <v>268</v>
      </c>
      <c r="AU1052" s="239" t="s">
        <v>92</v>
      </c>
      <c r="AY1052" s="18" t="s">
        <v>266</v>
      </c>
      <c r="BE1052" s="240">
        <f>IF(N1052="základní",J1052,0)</f>
        <v>0</v>
      </c>
      <c r="BF1052" s="240">
        <f>IF(N1052="snížená",J1052,0)</f>
        <v>0</v>
      </c>
      <c r="BG1052" s="240">
        <f>IF(N1052="zákl. přenesená",J1052,0)</f>
        <v>0</v>
      </c>
      <c r="BH1052" s="240">
        <f>IF(N1052="sníž. přenesená",J1052,0)</f>
        <v>0</v>
      </c>
      <c r="BI1052" s="240">
        <f>IF(N1052="nulová",J1052,0)</f>
        <v>0</v>
      </c>
      <c r="BJ1052" s="18" t="s">
        <v>90</v>
      </c>
      <c r="BK1052" s="240">
        <f>ROUND(I1052*H1052,2)</f>
        <v>0</v>
      </c>
      <c r="BL1052" s="18" t="s">
        <v>303</v>
      </c>
      <c r="BM1052" s="239" t="s">
        <v>1385</v>
      </c>
    </row>
    <row r="1053" s="12" customFormat="1" ht="22.8" customHeight="1">
      <c r="A1053" s="12"/>
      <c r="B1053" s="212"/>
      <c r="C1053" s="213"/>
      <c r="D1053" s="214" t="s">
        <v>82</v>
      </c>
      <c r="E1053" s="226" t="s">
        <v>1386</v>
      </c>
      <c r="F1053" s="226" t="s">
        <v>1387</v>
      </c>
      <c r="G1053" s="213"/>
      <c r="H1053" s="213"/>
      <c r="I1053" s="216"/>
      <c r="J1053" s="227">
        <f>BK1053</f>
        <v>0</v>
      </c>
      <c r="K1053" s="213"/>
      <c r="L1053" s="218"/>
      <c r="M1053" s="219"/>
      <c r="N1053" s="220"/>
      <c r="O1053" s="220"/>
      <c r="P1053" s="221">
        <f>SUM(P1054:P1069)</f>
        <v>0</v>
      </c>
      <c r="Q1053" s="220"/>
      <c r="R1053" s="221">
        <f>SUM(R1054:R1069)</f>
        <v>0</v>
      </c>
      <c r="S1053" s="220"/>
      <c r="T1053" s="222">
        <f>SUM(T1054:T1069)</f>
        <v>0</v>
      </c>
      <c r="U1053" s="12"/>
      <c r="V1053" s="12"/>
      <c r="W1053" s="12"/>
      <c r="X1053" s="12"/>
      <c r="Y1053" s="12"/>
      <c r="Z1053" s="12"/>
      <c r="AA1053" s="12"/>
      <c r="AB1053" s="12"/>
      <c r="AC1053" s="12"/>
      <c r="AD1053" s="12"/>
      <c r="AE1053" s="12"/>
      <c r="AR1053" s="223" t="s">
        <v>92</v>
      </c>
      <c r="AT1053" s="224" t="s">
        <v>82</v>
      </c>
      <c r="AU1053" s="224" t="s">
        <v>90</v>
      </c>
      <c r="AY1053" s="223" t="s">
        <v>266</v>
      </c>
      <c r="BK1053" s="225">
        <f>SUM(BK1054:BK1069)</f>
        <v>0</v>
      </c>
    </row>
    <row r="1054" s="2" customFormat="1" ht="16.5" customHeight="1">
      <c r="A1054" s="39"/>
      <c r="B1054" s="40"/>
      <c r="C1054" s="228" t="s">
        <v>893</v>
      </c>
      <c r="D1054" s="228" t="s">
        <v>268</v>
      </c>
      <c r="E1054" s="229" t="s">
        <v>1388</v>
      </c>
      <c r="F1054" s="230" t="s">
        <v>1389</v>
      </c>
      <c r="G1054" s="231" t="s">
        <v>353</v>
      </c>
      <c r="H1054" s="232">
        <v>112.25</v>
      </c>
      <c r="I1054" s="233"/>
      <c r="J1054" s="234">
        <f>ROUND(I1054*H1054,2)</f>
        <v>0</v>
      </c>
      <c r="K1054" s="230" t="s">
        <v>1</v>
      </c>
      <c r="L1054" s="45"/>
      <c r="M1054" s="235" t="s">
        <v>1</v>
      </c>
      <c r="N1054" s="236" t="s">
        <v>48</v>
      </c>
      <c r="O1054" s="92"/>
      <c r="P1054" s="237">
        <f>O1054*H1054</f>
        <v>0</v>
      </c>
      <c r="Q1054" s="237">
        <v>0</v>
      </c>
      <c r="R1054" s="237">
        <f>Q1054*H1054</f>
        <v>0</v>
      </c>
      <c r="S1054" s="237">
        <v>0</v>
      </c>
      <c r="T1054" s="238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9" t="s">
        <v>303</v>
      </c>
      <c r="AT1054" s="239" t="s">
        <v>268</v>
      </c>
      <c r="AU1054" s="239" t="s">
        <v>92</v>
      </c>
      <c r="AY1054" s="18" t="s">
        <v>266</v>
      </c>
      <c r="BE1054" s="240">
        <f>IF(N1054="základní",J1054,0)</f>
        <v>0</v>
      </c>
      <c r="BF1054" s="240">
        <f>IF(N1054="snížená",J1054,0)</f>
        <v>0</v>
      </c>
      <c r="BG1054" s="240">
        <f>IF(N1054="zákl. přenesená",J1054,0)</f>
        <v>0</v>
      </c>
      <c r="BH1054" s="240">
        <f>IF(N1054="sníž. přenesená",J1054,0)</f>
        <v>0</v>
      </c>
      <c r="BI1054" s="240">
        <f>IF(N1054="nulová",J1054,0)</f>
        <v>0</v>
      </c>
      <c r="BJ1054" s="18" t="s">
        <v>90</v>
      </c>
      <c r="BK1054" s="240">
        <f>ROUND(I1054*H1054,2)</f>
        <v>0</v>
      </c>
      <c r="BL1054" s="18" t="s">
        <v>303</v>
      </c>
      <c r="BM1054" s="239" t="s">
        <v>1390</v>
      </c>
    </row>
    <row r="1055" s="13" customFormat="1">
      <c r="A1055" s="13"/>
      <c r="B1055" s="241"/>
      <c r="C1055" s="242"/>
      <c r="D1055" s="243" t="s">
        <v>176</v>
      </c>
      <c r="E1055" s="244" t="s">
        <v>1</v>
      </c>
      <c r="F1055" s="245" t="s">
        <v>923</v>
      </c>
      <c r="G1055" s="242"/>
      <c r="H1055" s="244" t="s">
        <v>1</v>
      </c>
      <c r="I1055" s="246"/>
      <c r="J1055" s="242"/>
      <c r="K1055" s="242"/>
      <c r="L1055" s="247"/>
      <c r="M1055" s="248"/>
      <c r="N1055" s="249"/>
      <c r="O1055" s="249"/>
      <c r="P1055" s="249"/>
      <c r="Q1055" s="249"/>
      <c r="R1055" s="249"/>
      <c r="S1055" s="249"/>
      <c r="T1055" s="250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51" t="s">
        <v>176</v>
      </c>
      <c r="AU1055" s="251" t="s">
        <v>92</v>
      </c>
      <c r="AV1055" s="13" t="s">
        <v>90</v>
      </c>
      <c r="AW1055" s="13" t="s">
        <v>36</v>
      </c>
      <c r="AX1055" s="13" t="s">
        <v>83</v>
      </c>
      <c r="AY1055" s="251" t="s">
        <v>266</v>
      </c>
    </row>
    <row r="1056" s="14" customFormat="1">
      <c r="A1056" s="14"/>
      <c r="B1056" s="252"/>
      <c r="C1056" s="253"/>
      <c r="D1056" s="243" t="s">
        <v>176</v>
      </c>
      <c r="E1056" s="254" t="s">
        <v>1</v>
      </c>
      <c r="F1056" s="255" t="s">
        <v>1391</v>
      </c>
      <c r="G1056" s="253"/>
      <c r="H1056" s="256">
        <v>90.900000000000006</v>
      </c>
      <c r="I1056" s="257"/>
      <c r="J1056" s="253"/>
      <c r="K1056" s="253"/>
      <c r="L1056" s="258"/>
      <c r="M1056" s="259"/>
      <c r="N1056" s="260"/>
      <c r="O1056" s="260"/>
      <c r="P1056" s="260"/>
      <c r="Q1056" s="260"/>
      <c r="R1056" s="260"/>
      <c r="S1056" s="260"/>
      <c r="T1056" s="261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62" t="s">
        <v>176</v>
      </c>
      <c r="AU1056" s="262" t="s">
        <v>92</v>
      </c>
      <c r="AV1056" s="14" t="s">
        <v>92</v>
      </c>
      <c r="AW1056" s="14" t="s">
        <v>36</v>
      </c>
      <c r="AX1056" s="14" t="s">
        <v>83</v>
      </c>
      <c r="AY1056" s="262" t="s">
        <v>266</v>
      </c>
    </row>
    <row r="1057" s="13" customFormat="1">
      <c r="A1057" s="13"/>
      <c r="B1057" s="241"/>
      <c r="C1057" s="242"/>
      <c r="D1057" s="243" t="s">
        <v>176</v>
      </c>
      <c r="E1057" s="244" t="s">
        <v>1</v>
      </c>
      <c r="F1057" s="245" t="s">
        <v>1392</v>
      </c>
      <c r="G1057" s="242"/>
      <c r="H1057" s="244" t="s">
        <v>1</v>
      </c>
      <c r="I1057" s="246"/>
      <c r="J1057" s="242"/>
      <c r="K1057" s="242"/>
      <c r="L1057" s="247"/>
      <c r="M1057" s="248"/>
      <c r="N1057" s="249"/>
      <c r="O1057" s="249"/>
      <c r="P1057" s="249"/>
      <c r="Q1057" s="249"/>
      <c r="R1057" s="249"/>
      <c r="S1057" s="249"/>
      <c r="T1057" s="250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1" t="s">
        <v>176</v>
      </c>
      <c r="AU1057" s="251" t="s">
        <v>92</v>
      </c>
      <c r="AV1057" s="13" t="s">
        <v>90</v>
      </c>
      <c r="AW1057" s="13" t="s">
        <v>36</v>
      </c>
      <c r="AX1057" s="13" t="s">
        <v>83</v>
      </c>
      <c r="AY1057" s="251" t="s">
        <v>266</v>
      </c>
    </row>
    <row r="1058" s="14" customFormat="1">
      <c r="A1058" s="14"/>
      <c r="B1058" s="252"/>
      <c r="C1058" s="253"/>
      <c r="D1058" s="243" t="s">
        <v>176</v>
      </c>
      <c r="E1058" s="254" t="s">
        <v>1</v>
      </c>
      <c r="F1058" s="255" t="s">
        <v>1393</v>
      </c>
      <c r="G1058" s="253"/>
      <c r="H1058" s="256">
        <v>21.350000000000001</v>
      </c>
      <c r="I1058" s="257"/>
      <c r="J1058" s="253"/>
      <c r="K1058" s="253"/>
      <c r="L1058" s="258"/>
      <c r="M1058" s="259"/>
      <c r="N1058" s="260"/>
      <c r="O1058" s="260"/>
      <c r="P1058" s="260"/>
      <c r="Q1058" s="260"/>
      <c r="R1058" s="260"/>
      <c r="S1058" s="260"/>
      <c r="T1058" s="261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2" t="s">
        <v>176</v>
      </c>
      <c r="AU1058" s="262" t="s">
        <v>92</v>
      </c>
      <c r="AV1058" s="14" t="s">
        <v>92</v>
      </c>
      <c r="AW1058" s="14" t="s">
        <v>36</v>
      </c>
      <c r="AX1058" s="14" t="s">
        <v>83</v>
      </c>
      <c r="AY1058" s="262" t="s">
        <v>266</v>
      </c>
    </row>
    <row r="1059" s="15" customFormat="1">
      <c r="A1059" s="15"/>
      <c r="B1059" s="263"/>
      <c r="C1059" s="264"/>
      <c r="D1059" s="243" t="s">
        <v>176</v>
      </c>
      <c r="E1059" s="265" t="s">
        <v>1</v>
      </c>
      <c r="F1059" s="266" t="s">
        <v>276</v>
      </c>
      <c r="G1059" s="264"/>
      <c r="H1059" s="267">
        <v>112.25</v>
      </c>
      <c r="I1059" s="268"/>
      <c r="J1059" s="264"/>
      <c r="K1059" s="264"/>
      <c r="L1059" s="269"/>
      <c r="M1059" s="270"/>
      <c r="N1059" s="271"/>
      <c r="O1059" s="271"/>
      <c r="P1059" s="271"/>
      <c r="Q1059" s="271"/>
      <c r="R1059" s="271"/>
      <c r="S1059" s="271"/>
      <c r="T1059" s="272"/>
      <c r="U1059" s="15"/>
      <c r="V1059" s="15"/>
      <c r="W1059" s="15"/>
      <c r="X1059" s="15"/>
      <c r="Y1059" s="15"/>
      <c r="Z1059" s="15"/>
      <c r="AA1059" s="15"/>
      <c r="AB1059" s="15"/>
      <c r="AC1059" s="15"/>
      <c r="AD1059" s="15"/>
      <c r="AE1059" s="15"/>
      <c r="AT1059" s="273" t="s">
        <v>176</v>
      </c>
      <c r="AU1059" s="273" t="s">
        <v>92</v>
      </c>
      <c r="AV1059" s="15" t="s">
        <v>114</v>
      </c>
      <c r="AW1059" s="15" t="s">
        <v>36</v>
      </c>
      <c r="AX1059" s="15" t="s">
        <v>90</v>
      </c>
      <c r="AY1059" s="273" t="s">
        <v>266</v>
      </c>
    </row>
    <row r="1060" s="2" customFormat="1" ht="44.25" customHeight="1">
      <c r="A1060" s="39"/>
      <c r="B1060" s="40"/>
      <c r="C1060" s="228" t="s">
        <v>1394</v>
      </c>
      <c r="D1060" s="228" t="s">
        <v>268</v>
      </c>
      <c r="E1060" s="229" t="s">
        <v>1395</v>
      </c>
      <c r="F1060" s="230" t="s">
        <v>1396</v>
      </c>
      <c r="G1060" s="231" t="s">
        <v>271</v>
      </c>
      <c r="H1060" s="232">
        <v>402.47000000000003</v>
      </c>
      <c r="I1060" s="233"/>
      <c r="J1060" s="234">
        <f>ROUND(I1060*H1060,2)</f>
        <v>0</v>
      </c>
      <c r="K1060" s="230" t="s">
        <v>272</v>
      </c>
      <c r="L1060" s="45"/>
      <c r="M1060" s="235" t="s">
        <v>1</v>
      </c>
      <c r="N1060" s="236" t="s">
        <v>48</v>
      </c>
      <c r="O1060" s="92"/>
      <c r="P1060" s="237">
        <f>O1060*H1060</f>
        <v>0</v>
      </c>
      <c r="Q1060" s="237">
        <v>0</v>
      </c>
      <c r="R1060" s="237">
        <f>Q1060*H1060</f>
        <v>0</v>
      </c>
      <c r="S1060" s="237">
        <v>0</v>
      </c>
      <c r="T1060" s="238">
        <f>S1060*H1060</f>
        <v>0</v>
      </c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R1060" s="239" t="s">
        <v>303</v>
      </c>
      <c r="AT1060" s="239" t="s">
        <v>268</v>
      </c>
      <c r="AU1060" s="239" t="s">
        <v>92</v>
      </c>
      <c r="AY1060" s="18" t="s">
        <v>266</v>
      </c>
      <c r="BE1060" s="240">
        <f>IF(N1060="základní",J1060,0)</f>
        <v>0</v>
      </c>
      <c r="BF1060" s="240">
        <f>IF(N1060="snížená",J1060,0)</f>
        <v>0</v>
      </c>
      <c r="BG1060" s="240">
        <f>IF(N1060="zákl. přenesená",J1060,0)</f>
        <v>0</v>
      </c>
      <c r="BH1060" s="240">
        <f>IF(N1060="sníž. přenesená",J1060,0)</f>
        <v>0</v>
      </c>
      <c r="BI1060" s="240">
        <f>IF(N1060="nulová",J1060,0)</f>
        <v>0</v>
      </c>
      <c r="BJ1060" s="18" t="s">
        <v>90</v>
      </c>
      <c r="BK1060" s="240">
        <f>ROUND(I1060*H1060,2)</f>
        <v>0</v>
      </c>
      <c r="BL1060" s="18" t="s">
        <v>303</v>
      </c>
      <c r="BM1060" s="239" t="s">
        <v>1397</v>
      </c>
    </row>
    <row r="1061" s="2" customFormat="1" ht="37.8" customHeight="1">
      <c r="A1061" s="39"/>
      <c r="B1061" s="40"/>
      <c r="C1061" s="292" t="s">
        <v>898</v>
      </c>
      <c r="D1061" s="292" t="s">
        <v>580</v>
      </c>
      <c r="E1061" s="293" t="s">
        <v>1398</v>
      </c>
      <c r="F1061" s="294" t="s">
        <v>1399</v>
      </c>
      <c r="G1061" s="295" t="s">
        <v>271</v>
      </c>
      <c r="H1061" s="296">
        <v>442.71699999999998</v>
      </c>
      <c r="I1061" s="297"/>
      <c r="J1061" s="298">
        <f>ROUND(I1061*H1061,2)</f>
        <v>0</v>
      </c>
      <c r="K1061" s="294" t="s">
        <v>272</v>
      </c>
      <c r="L1061" s="299"/>
      <c r="M1061" s="300" t="s">
        <v>1</v>
      </c>
      <c r="N1061" s="301" t="s">
        <v>48</v>
      </c>
      <c r="O1061" s="92"/>
      <c r="P1061" s="237">
        <f>O1061*H1061</f>
        <v>0</v>
      </c>
      <c r="Q1061" s="237">
        <v>0</v>
      </c>
      <c r="R1061" s="237">
        <f>Q1061*H1061</f>
        <v>0</v>
      </c>
      <c r="S1061" s="237">
        <v>0</v>
      </c>
      <c r="T1061" s="238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9" t="s">
        <v>335</v>
      </c>
      <c r="AT1061" s="239" t="s">
        <v>580</v>
      </c>
      <c r="AU1061" s="239" t="s">
        <v>92</v>
      </c>
      <c r="AY1061" s="18" t="s">
        <v>266</v>
      </c>
      <c r="BE1061" s="240">
        <f>IF(N1061="základní",J1061,0)</f>
        <v>0</v>
      </c>
      <c r="BF1061" s="240">
        <f>IF(N1061="snížená",J1061,0)</f>
        <v>0</v>
      </c>
      <c r="BG1061" s="240">
        <f>IF(N1061="zákl. přenesená",J1061,0)</f>
        <v>0</v>
      </c>
      <c r="BH1061" s="240">
        <f>IF(N1061="sníž. přenesená",J1061,0)</f>
        <v>0</v>
      </c>
      <c r="BI1061" s="240">
        <f>IF(N1061="nulová",J1061,0)</f>
        <v>0</v>
      </c>
      <c r="BJ1061" s="18" t="s">
        <v>90</v>
      </c>
      <c r="BK1061" s="240">
        <f>ROUND(I1061*H1061,2)</f>
        <v>0</v>
      </c>
      <c r="BL1061" s="18" t="s">
        <v>303</v>
      </c>
      <c r="BM1061" s="239" t="s">
        <v>1400</v>
      </c>
    </row>
    <row r="1062" s="14" customFormat="1">
      <c r="A1062" s="14"/>
      <c r="B1062" s="252"/>
      <c r="C1062" s="253"/>
      <c r="D1062" s="243" t="s">
        <v>176</v>
      </c>
      <c r="E1062" s="254" t="s">
        <v>1</v>
      </c>
      <c r="F1062" s="255" t="s">
        <v>1232</v>
      </c>
      <c r="G1062" s="253"/>
      <c r="H1062" s="256">
        <v>442.71699999999998</v>
      </c>
      <c r="I1062" s="257"/>
      <c r="J1062" s="253"/>
      <c r="K1062" s="253"/>
      <c r="L1062" s="258"/>
      <c r="M1062" s="259"/>
      <c r="N1062" s="260"/>
      <c r="O1062" s="260"/>
      <c r="P1062" s="260"/>
      <c r="Q1062" s="260"/>
      <c r="R1062" s="260"/>
      <c r="S1062" s="260"/>
      <c r="T1062" s="261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62" t="s">
        <v>176</v>
      </c>
      <c r="AU1062" s="262" t="s">
        <v>92</v>
      </c>
      <c r="AV1062" s="14" t="s">
        <v>92</v>
      </c>
      <c r="AW1062" s="14" t="s">
        <v>36</v>
      </c>
      <c r="AX1062" s="14" t="s">
        <v>83</v>
      </c>
      <c r="AY1062" s="262" t="s">
        <v>266</v>
      </c>
    </row>
    <row r="1063" s="15" customFormat="1">
      <c r="A1063" s="15"/>
      <c r="B1063" s="263"/>
      <c r="C1063" s="264"/>
      <c r="D1063" s="243" t="s">
        <v>176</v>
      </c>
      <c r="E1063" s="265" t="s">
        <v>1</v>
      </c>
      <c r="F1063" s="266" t="s">
        <v>276</v>
      </c>
      <c r="G1063" s="264"/>
      <c r="H1063" s="267">
        <v>442.71699999999998</v>
      </c>
      <c r="I1063" s="268"/>
      <c r="J1063" s="264"/>
      <c r="K1063" s="264"/>
      <c r="L1063" s="269"/>
      <c r="M1063" s="270"/>
      <c r="N1063" s="271"/>
      <c r="O1063" s="271"/>
      <c r="P1063" s="271"/>
      <c r="Q1063" s="271"/>
      <c r="R1063" s="271"/>
      <c r="S1063" s="271"/>
      <c r="T1063" s="272"/>
      <c r="U1063" s="15"/>
      <c r="V1063" s="15"/>
      <c r="W1063" s="15"/>
      <c r="X1063" s="15"/>
      <c r="Y1063" s="15"/>
      <c r="Z1063" s="15"/>
      <c r="AA1063" s="15"/>
      <c r="AB1063" s="15"/>
      <c r="AC1063" s="15"/>
      <c r="AD1063" s="15"/>
      <c r="AE1063" s="15"/>
      <c r="AT1063" s="273" t="s">
        <v>176</v>
      </c>
      <c r="AU1063" s="273" t="s">
        <v>92</v>
      </c>
      <c r="AV1063" s="15" t="s">
        <v>114</v>
      </c>
      <c r="AW1063" s="15" t="s">
        <v>36</v>
      </c>
      <c r="AX1063" s="15" t="s">
        <v>90</v>
      </c>
      <c r="AY1063" s="273" t="s">
        <v>266</v>
      </c>
    </row>
    <row r="1064" s="2" customFormat="1" ht="44.25" customHeight="1">
      <c r="A1064" s="39"/>
      <c r="B1064" s="40"/>
      <c r="C1064" s="228" t="s">
        <v>1401</v>
      </c>
      <c r="D1064" s="228" t="s">
        <v>268</v>
      </c>
      <c r="E1064" s="229" t="s">
        <v>1395</v>
      </c>
      <c r="F1064" s="230" t="s">
        <v>1396</v>
      </c>
      <c r="G1064" s="231" t="s">
        <v>271</v>
      </c>
      <c r="H1064" s="232">
        <v>402.47000000000003</v>
      </c>
      <c r="I1064" s="233"/>
      <c r="J1064" s="234">
        <f>ROUND(I1064*H1064,2)</f>
        <v>0</v>
      </c>
      <c r="K1064" s="230" t="s">
        <v>272</v>
      </c>
      <c r="L1064" s="45"/>
      <c r="M1064" s="235" t="s">
        <v>1</v>
      </c>
      <c r="N1064" s="236" t="s">
        <v>48</v>
      </c>
      <c r="O1064" s="92"/>
      <c r="P1064" s="237">
        <f>O1064*H1064</f>
        <v>0</v>
      </c>
      <c r="Q1064" s="237">
        <v>0</v>
      </c>
      <c r="R1064" s="237">
        <f>Q1064*H1064</f>
        <v>0</v>
      </c>
      <c r="S1064" s="237">
        <v>0</v>
      </c>
      <c r="T1064" s="238">
        <f>S1064*H1064</f>
        <v>0</v>
      </c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R1064" s="239" t="s">
        <v>303</v>
      </c>
      <c r="AT1064" s="239" t="s">
        <v>268</v>
      </c>
      <c r="AU1064" s="239" t="s">
        <v>92</v>
      </c>
      <c r="AY1064" s="18" t="s">
        <v>266</v>
      </c>
      <c r="BE1064" s="240">
        <f>IF(N1064="základní",J1064,0)</f>
        <v>0</v>
      </c>
      <c r="BF1064" s="240">
        <f>IF(N1064="snížená",J1064,0)</f>
        <v>0</v>
      </c>
      <c r="BG1064" s="240">
        <f>IF(N1064="zákl. přenesená",J1064,0)</f>
        <v>0</v>
      </c>
      <c r="BH1064" s="240">
        <f>IF(N1064="sníž. přenesená",J1064,0)</f>
        <v>0</v>
      </c>
      <c r="BI1064" s="240">
        <f>IF(N1064="nulová",J1064,0)</f>
        <v>0</v>
      </c>
      <c r="BJ1064" s="18" t="s">
        <v>90</v>
      </c>
      <c r="BK1064" s="240">
        <f>ROUND(I1064*H1064,2)</f>
        <v>0</v>
      </c>
      <c r="BL1064" s="18" t="s">
        <v>303</v>
      </c>
      <c r="BM1064" s="239" t="s">
        <v>1402</v>
      </c>
    </row>
    <row r="1065" s="2" customFormat="1" ht="33" customHeight="1">
      <c r="A1065" s="39"/>
      <c r="B1065" s="40"/>
      <c r="C1065" s="292" t="s">
        <v>900</v>
      </c>
      <c r="D1065" s="292" t="s">
        <v>580</v>
      </c>
      <c r="E1065" s="293" t="s">
        <v>1403</v>
      </c>
      <c r="F1065" s="294" t="s">
        <v>1404</v>
      </c>
      <c r="G1065" s="295" t="s">
        <v>271</v>
      </c>
      <c r="H1065" s="296">
        <v>442.71699999999998</v>
      </c>
      <c r="I1065" s="297"/>
      <c r="J1065" s="298">
        <f>ROUND(I1065*H1065,2)</f>
        <v>0</v>
      </c>
      <c r="K1065" s="294" t="s">
        <v>272</v>
      </c>
      <c r="L1065" s="299"/>
      <c r="M1065" s="300" t="s">
        <v>1</v>
      </c>
      <c r="N1065" s="301" t="s">
        <v>48</v>
      </c>
      <c r="O1065" s="92"/>
      <c r="P1065" s="237">
        <f>O1065*H1065</f>
        <v>0</v>
      </c>
      <c r="Q1065" s="237">
        <v>0</v>
      </c>
      <c r="R1065" s="237">
        <f>Q1065*H1065</f>
        <v>0</v>
      </c>
      <c r="S1065" s="237">
        <v>0</v>
      </c>
      <c r="T1065" s="238">
        <f>S1065*H1065</f>
        <v>0</v>
      </c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R1065" s="239" t="s">
        <v>335</v>
      </c>
      <c r="AT1065" s="239" t="s">
        <v>580</v>
      </c>
      <c r="AU1065" s="239" t="s">
        <v>92</v>
      </c>
      <c r="AY1065" s="18" t="s">
        <v>266</v>
      </c>
      <c r="BE1065" s="240">
        <f>IF(N1065="základní",J1065,0)</f>
        <v>0</v>
      </c>
      <c r="BF1065" s="240">
        <f>IF(N1065="snížená",J1065,0)</f>
        <v>0</v>
      </c>
      <c r="BG1065" s="240">
        <f>IF(N1065="zákl. přenesená",J1065,0)</f>
        <v>0</v>
      </c>
      <c r="BH1065" s="240">
        <f>IF(N1065="sníž. přenesená",J1065,0)</f>
        <v>0</v>
      </c>
      <c r="BI1065" s="240">
        <f>IF(N1065="nulová",J1065,0)</f>
        <v>0</v>
      </c>
      <c r="BJ1065" s="18" t="s">
        <v>90</v>
      </c>
      <c r="BK1065" s="240">
        <f>ROUND(I1065*H1065,2)</f>
        <v>0</v>
      </c>
      <c r="BL1065" s="18" t="s">
        <v>303</v>
      </c>
      <c r="BM1065" s="239" t="s">
        <v>1405</v>
      </c>
    </row>
    <row r="1066" s="14" customFormat="1">
      <c r="A1066" s="14"/>
      <c r="B1066" s="252"/>
      <c r="C1066" s="253"/>
      <c r="D1066" s="243" t="s">
        <v>176</v>
      </c>
      <c r="E1066" s="254" t="s">
        <v>1</v>
      </c>
      <c r="F1066" s="255" t="s">
        <v>1232</v>
      </c>
      <c r="G1066" s="253"/>
      <c r="H1066" s="256">
        <v>442.71699999999998</v>
      </c>
      <c r="I1066" s="257"/>
      <c r="J1066" s="253"/>
      <c r="K1066" s="253"/>
      <c r="L1066" s="258"/>
      <c r="M1066" s="259"/>
      <c r="N1066" s="260"/>
      <c r="O1066" s="260"/>
      <c r="P1066" s="260"/>
      <c r="Q1066" s="260"/>
      <c r="R1066" s="260"/>
      <c r="S1066" s="260"/>
      <c r="T1066" s="261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62" t="s">
        <v>176</v>
      </c>
      <c r="AU1066" s="262" t="s">
        <v>92</v>
      </c>
      <c r="AV1066" s="14" t="s">
        <v>92</v>
      </c>
      <c r="AW1066" s="14" t="s">
        <v>36</v>
      </c>
      <c r="AX1066" s="14" t="s">
        <v>83</v>
      </c>
      <c r="AY1066" s="262" t="s">
        <v>266</v>
      </c>
    </row>
    <row r="1067" s="15" customFormat="1">
      <c r="A1067" s="15"/>
      <c r="B1067" s="263"/>
      <c r="C1067" s="264"/>
      <c r="D1067" s="243" t="s">
        <v>176</v>
      </c>
      <c r="E1067" s="265" t="s">
        <v>1</v>
      </c>
      <c r="F1067" s="266" t="s">
        <v>276</v>
      </c>
      <c r="G1067" s="264"/>
      <c r="H1067" s="267">
        <v>442.71699999999998</v>
      </c>
      <c r="I1067" s="268"/>
      <c r="J1067" s="264"/>
      <c r="K1067" s="264"/>
      <c r="L1067" s="269"/>
      <c r="M1067" s="270"/>
      <c r="N1067" s="271"/>
      <c r="O1067" s="271"/>
      <c r="P1067" s="271"/>
      <c r="Q1067" s="271"/>
      <c r="R1067" s="271"/>
      <c r="S1067" s="271"/>
      <c r="T1067" s="272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73" t="s">
        <v>176</v>
      </c>
      <c r="AU1067" s="273" t="s">
        <v>92</v>
      </c>
      <c r="AV1067" s="15" t="s">
        <v>114</v>
      </c>
      <c r="AW1067" s="15" t="s">
        <v>36</v>
      </c>
      <c r="AX1067" s="15" t="s">
        <v>90</v>
      </c>
      <c r="AY1067" s="273" t="s">
        <v>266</v>
      </c>
    </row>
    <row r="1068" s="2" customFormat="1" ht="24.15" customHeight="1">
      <c r="A1068" s="39"/>
      <c r="B1068" s="40"/>
      <c r="C1068" s="228" t="s">
        <v>1406</v>
      </c>
      <c r="D1068" s="228" t="s">
        <v>268</v>
      </c>
      <c r="E1068" s="229" t="s">
        <v>1407</v>
      </c>
      <c r="F1068" s="230" t="s">
        <v>1408</v>
      </c>
      <c r="G1068" s="231" t="s">
        <v>279</v>
      </c>
      <c r="H1068" s="232">
        <v>24</v>
      </c>
      <c r="I1068" s="233"/>
      <c r="J1068" s="234">
        <f>ROUND(I1068*H1068,2)</f>
        <v>0</v>
      </c>
      <c r="K1068" s="230" t="s">
        <v>1</v>
      </c>
      <c r="L1068" s="45"/>
      <c r="M1068" s="235" t="s">
        <v>1</v>
      </c>
      <c r="N1068" s="236" t="s">
        <v>48</v>
      </c>
      <c r="O1068" s="92"/>
      <c r="P1068" s="237">
        <f>O1068*H1068</f>
        <v>0</v>
      </c>
      <c r="Q1068" s="237">
        <v>0</v>
      </c>
      <c r="R1068" s="237">
        <f>Q1068*H1068</f>
        <v>0</v>
      </c>
      <c r="S1068" s="237">
        <v>0</v>
      </c>
      <c r="T1068" s="238">
        <f>S1068*H1068</f>
        <v>0</v>
      </c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R1068" s="239" t="s">
        <v>303</v>
      </c>
      <c r="AT1068" s="239" t="s">
        <v>268</v>
      </c>
      <c r="AU1068" s="239" t="s">
        <v>92</v>
      </c>
      <c r="AY1068" s="18" t="s">
        <v>266</v>
      </c>
      <c r="BE1068" s="240">
        <f>IF(N1068="základní",J1068,0)</f>
        <v>0</v>
      </c>
      <c r="BF1068" s="240">
        <f>IF(N1068="snížená",J1068,0)</f>
        <v>0</v>
      </c>
      <c r="BG1068" s="240">
        <f>IF(N1068="zákl. přenesená",J1068,0)</f>
        <v>0</v>
      </c>
      <c r="BH1068" s="240">
        <f>IF(N1068="sníž. přenesená",J1068,0)</f>
        <v>0</v>
      </c>
      <c r="BI1068" s="240">
        <f>IF(N1068="nulová",J1068,0)</f>
        <v>0</v>
      </c>
      <c r="BJ1068" s="18" t="s">
        <v>90</v>
      </c>
      <c r="BK1068" s="240">
        <f>ROUND(I1068*H1068,2)</f>
        <v>0</v>
      </c>
      <c r="BL1068" s="18" t="s">
        <v>303</v>
      </c>
      <c r="BM1068" s="239" t="s">
        <v>1409</v>
      </c>
    </row>
    <row r="1069" s="2" customFormat="1" ht="37.8" customHeight="1">
      <c r="A1069" s="39"/>
      <c r="B1069" s="40"/>
      <c r="C1069" s="228" t="s">
        <v>904</v>
      </c>
      <c r="D1069" s="228" t="s">
        <v>268</v>
      </c>
      <c r="E1069" s="229" t="s">
        <v>1410</v>
      </c>
      <c r="F1069" s="230" t="s">
        <v>1411</v>
      </c>
      <c r="G1069" s="231" t="s">
        <v>380</v>
      </c>
      <c r="H1069" s="274"/>
      <c r="I1069" s="233"/>
      <c r="J1069" s="234">
        <f>ROUND(I1069*H1069,2)</f>
        <v>0</v>
      </c>
      <c r="K1069" s="230" t="s">
        <v>272</v>
      </c>
      <c r="L1069" s="45"/>
      <c r="M1069" s="235" t="s">
        <v>1</v>
      </c>
      <c r="N1069" s="236" t="s">
        <v>48</v>
      </c>
      <c r="O1069" s="92"/>
      <c r="P1069" s="237">
        <f>O1069*H1069</f>
        <v>0</v>
      </c>
      <c r="Q1069" s="237">
        <v>0</v>
      </c>
      <c r="R1069" s="237">
        <f>Q1069*H1069</f>
        <v>0</v>
      </c>
      <c r="S1069" s="237">
        <v>0</v>
      </c>
      <c r="T1069" s="238">
        <f>S1069*H1069</f>
        <v>0</v>
      </c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R1069" s="239" t="s">
        <v>303</v>
      </c>
      <c r="AT1069" s="239" t="s">
        <v>268</v>
      </c>
      <c r="AU1069" s="239" t="s">
        <v>92</v>
      </c>
      <c r="AY1069" s="18" t="s">
        <v>266</v>
      </c>
      <c r="BE1069" s="240">
        <f>IF(N1069="základní",J1069,0)</f>
        <v>0</v>
      </c>
      <c r="BF1069" s="240">
        <f>IF(N1069="snížená",J1069,0)</f>
        <v>0</v>
      </c>
      <c r="BG1069" s="240">
        <f>IF(N1069="zákl. přenesená",J1069,0)</f>
        <v>0</v>
      </c>
      <c r="BH1069" s="240">
        <f>IF(N1069="sníž. přenesená",J1069,0)</f>
        <v>0</v>
      </c>
      <c r="BI1069" s="240">
        <f>IF(N1069="nulová",J1069,0)</f>
        <v>0</v>
      </c>
      <c r="BJ1069" s="18" t="s">
        <v>90</v>
      </c>
      <c r="BK1069" s="240">
        <f>ROUND(I1069*H1069,2)</f>
        <v>0</v>
      </c>
      <c r="BL1069" s="18" t="s">
        <v>303</v>
      </c>
      <c r="BM1069" s="239" t="s">
        <v>1412</v>
      </c>
    </row>
    <row r="1070" s="12" customFormat="1" ht="22.8" customHeight="1">
      <c r="A1070" s="12"/>
      <c r="B1070" s="212"/>
      <c r="C1070" s="213"/>
      <c r="D1070" s="214" t="s">
        <v>82</v>
      </c>
      <c r="E1070" s="226" t="s">
        <v>1413</v>
      </c>
      <c r="F1070" s="226" t="s">
        <v>1414</v>
      </c>
      <c r="G1070" s="213"/>
      <c r="H1070" s="213"/>
      <c r="I1070" s="216"/>
      <c r="J1070" s="227">
        <f>BK1070</f>
        <v>0</v>
      </c>
      <c r="K1070" s="213"/>
      <c r="L1070" s="218"/>
      <c r="M1070" s="219"/>
      <c r="N1070" s="220"/>
      <c r="O1070" s="220"/>
      <c r="P1070" s="221">
        <f>SUM(P1071:P1208)</f>
        <v>0</v>
      </c>
      <c r="Q1070" s="220"/>
      <c r="R1070" s="221">
        <f>SUM(R1071:R1208)</f>
        <v>0</v>
      </c>
      <c r="S1070" s="220"/>
      <c r="T1070" s="222">
        <f>SUM(T1071:T1208)</f>
        <v>0</v>
      </c>
      <c r="U1070" s="12"/>
      <c r="V1070" s="12"/>
      <c r="W1070" s="12"/>
      <c r="X1070" s="12"/>
      <c r="Y1070" s="12"/>
      <c r="Z1070" s="12"/>
      <c r="AA1070" s="12"/>
      <c r="AB1070" s="12"/>
      <c r="AC1070" s="12"/>
      <c r="AD1070" s="12"/>
      <c r="AE1070" s="12"/>
      <c r="AR1070" s="223" t="s">
        <v>92</v>
      </c>
      <c r="AT1070" s="224" t="s">
        <v>82</v>
      </c>
      <c r="AU1070" s="224" t="s">
        <v>90</v>
      </c>
      <c r="AY1070" s="223" t="s">
        <v>266</v>
      </c>
      <c r="BK1070" s="225">
        <f>SUM(BK1071:BK1208)</f>
        <v>0</v>
      </c>
    </row>
    <row r="1071" s="2" customFormat="1" ht="37.8" customHeight="1">
      <c r="A1071" s="39"/>
      <c r="B1071" s="40"/>
      <c r="C1071" s="228" t="s">
        <v>1415</v>
      </c>
      <c r="D1071" s="228" t="s">
        <v>268</v>
      </c>
      <c r="E1071" s="229" t="s">
        <v>1416</v>
      </c>
      <c r="F1071" s="230" t="s">
        <v>1417</v>
      </c>
      <c r="G1071" s="231" t="s">
        <v>353</v>
      </c>
      <c r="H1071" s="232">
        <v>19</v>
      </c>
      <c r="I1071" s="233"/>
      <c r="J1071" s="234">
        <f>ROUND(I1071*H1071,2)</f>
        <v>0</v>
      </c>
      <c r="K1071" s="230" t="s">
        <v>1</v>
      </c>
      <c r="L1071" s="45"/>
      <c r="M1071" s="235" t="s">
        <v>1</v>
      </c>
      <c r="N1071" s="236" t="s">
        <v>48</v>
      </c>
      <c r="O1071" s="92"/>
      <c r="P1071" s="237">
        <f>O1071*H1071</f>
        <v>0</v>
      </c>
      <c r="Q1071" s="237">
        <v>0</v>
      </c>
      <c r="R1071" s="237">
        <f>Q1071*H1071</f>
        <v>0</v>
      </c>
      <c r="S1071" s="237">
        <v>0</v>
      </c>
      <c r="T1071" s="238">
        <f>S1071*H1071</f>
        <v>0</v>
      </c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R1071" s="239" t="s">
        <v>303</v>
      </c>
      <c r="AT1071" s="239" t="s">
        <v>268</v>
      </c>
      <c r="AU1071" s="239" t="s">
        <v>92</v>
      </c>
      <c r="AY1071" s="18" t="s">
        <v>266</v>
      </c>
      <c r="BE1071" s="240">
        <f>IF(N1071="základní",J1071,0)</f>
        <v>0</v>
      </c>
      <c r="BF1071" s="240">
        <f>IF(N1071="snížená",J1071,0)</f>
        <v>0</v>
      </c>
      <c r="BG1071" s="240">
        <f>IF(N1071="zákl. přenesená",J1071,0)</f>
        <v>0</v>
      </c>
      <c r="BH1071" s="240">
        <f>IF(N1071="sníž. přenesená",J1071,0)</f>
        <v>0</v>
      </c>
      <c r="BI1071" s="240">
        <f>IF(N1071="nulová",J1071,0)</f>
        <v>0</v>
      </c>
      <c r="BJ1071" s="18" t="s">
        <v>90</v>
      </c>
      <c r="BK1071" s="240">
        <f>ROUND(I1071*H1071,2)</f>
        <v>0</v>
      </c>
      <c r="BL1071" s="18" t="s">
        <v>303</v>
      </c>
      <c r="BM1071" s="239" t="s">
        <v>1418</v>
      </c>
    </row>
    <row r="1072" s="13" customFormat="1">
      <c r="A1072" s="13"/>
      <c r="B1072" s="241"/>
      <c r="C1072" s="242"/>
      <c r="D1072" s="243" t="s">
        <v>176</v>
      </c>
      <c r="E1072" s="244" t="s">
        <v>1</v>
      </c>
      <c r="F1072" s="245" t="s">
        <v>1419</v>
      </c>
      <c r="G1072" s="242"/>
      <c r="H1072" s="244" t="s">
        <v>1</v>
      </c>
      <c r="I1072" s="246"/>
      <c r="J1072" s="242"/>
      <c r="K1072" s="242"/>
      <c r="L1072" s="247"/>
      <c r="M1072" s="248"/>
      <c r="N1072" s="249"/>
      <c r="O1072" s="249"/>
      <c r="P1072" s="249"/>
      <c r="Q1072" s="249"/>
      <c r="R1072" s="249"/>
      <c r="S1072" s="249"/>
      <c r="T1072" s="250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51" t="s">
        <v>176</v>
      </c>
      <c r="AU1072" s="251" t="s">
        <v>92</v>
      </c>
      <c r="AV1072" s="13" t="s">
        <v>90</v>
      </c>
      <c r="AW1072" s="13" t="s">
        <v>36</v>
      </c>
      <c r="AX1072" s="13" t="s">
        <v>83</v>
      </c>
      <c r="AY1072" s="251" t="s">
        <v>266</v>
      </c>
    </row>
    <row r="1073" s="14" customFormat="1">
      <c r="A1073" s="14"/>
      <c r="B1073" s="252"/>
      <c r="C1073" s="253"/>
      <c r="D1073" s="243" t="s">
        <v>176</v>
      </c>
      <c r="E1073" s="254" t="s">
        <v>1</v>
      </c>
      <c r="F1073" s="255" t="s">
        <v>1420</v>
      </c>
      <c r="G1073" s="253"/>
      <c r="H1073" s="256">
        <v>19</v>
      </c>
      <c r="I1073" s="257"/>
      <c r="J1073" s="253"/>
      <c r="K1073" s="253"/>
      <c r="L1073" s="258"/>
      <c r="M1073" s="259"/>
      <c r="N1073" s="260"/>
      <c r="O1073" s="260"/>
      <c r="P1073" s="260"/>
      <c r="Q1073" s="260"/>
      <c r="R1073" s="260"/>
      <c r="S1073" s="260"/>
      <c r="T1073" s="261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62" t="s">
        <v>176</v>
      </c>
      <c r="AU1073" s="262" t="s">
        <v>92</v>
      </c>
      <c r="AV1073" s="14" t="s">
        <v>92</v>
      </c>
      <c r="AW1073" s="14" t="s">
        <v>36</v>
      </c>
      <c r="AX1073" s="14" t="s">
        <v>83</v>
      </c>
      <c r="AY1073" s="262" t="s">
        <v>266</v>
      </c>
    </row>
    <row r="1074" s="15" customFormat="1">
      <c r="A1074" s="15"/>
      <c r="B1074" s="263"/>
      <c r="C1074" s="264"/>
      <c r="D1074" s="243" t="s">
        <v>176</v>
      </c>
      <c r="E1074" s="265" t="s">
        <v>1</v>
      </c>
      <c r="F1074" s="266" t="s">
        <v>276</v>
      </c>
      <c r="G1074" s="264"/>
      <c r="H1074" s="267">
        <v>19</v>
      </c>
      <c r="I1074" s="268"/>
      <c r="J1074" s="264"/>
      <c r="K1074" s="264"/>
      <c r="L1074" s="269"/>
      <c r="M1074" s="270"/>
      <c r="N1074" s="271"/>
      <c r="O1074" s="271"/>
      <c r="P1074" s="271"/>
      <c r="Q1074" s="271"/>
      <c r="R1074" s="271"/>
      <c r="S1074" s="271"/>
      <c r="T1074" s="272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73" t="s">
        <v>176</v>
      </c>
      <c r="AU1074" s="273" t="s">
        <v>92</v>
      </c>
      <c r="AV1074" s="15" t="s">
        <v>114</v>
      </c>
      <c r="AW1074" s="15" t="s">
        <v>36</v>
      </c>
      <c r="AX1074" s="15" t="s">
        <v>90</v>
      </c>
      <c r="AY1074" s="273" t="s">
        <v>266</v>
      </c>
    </row>
    <row r="1075" s="2" customFormat="1" ht="37.8" customHeight="1">
      <c r="A1075" s="39"/>
      <c r="B1075" s="40"/>
      <c r="C1075" s="228" t="s">
        <v>908</v>
      </c>
      <c r="D1075" s="228" t="s">
        <v>268</v>
      </c>
      <c r="E1075" s="229" t="s">
        <v>1421</v>
      </c>
      <c r="F1075" s="230" t="s">
        <v>1422</v>
      </c>
      <c r="G1075" s="231" t="s">
        <v>271</v>
      </c>
      <c r="H1075" s="232">
        <v>109.81</v>
      </c>
      <c r="I1075" s="233"/>
      <c r="J1075" s="234">
        <f>ROUND(I1075*H1075,2)</f>
        <v>0</v>
      </c>
      <c r="K1075" s="230" t="s">
        <v>272</v>
      </c>
      <c r="L1075" s="45"/>
      <c r="M1075" s="235" t="s">
        <v>1</v>
      </c>
      <c r="N1075" s="236" t="s">
        <v>48</v>
      </c>
      <c r="O1075" s="92"/>
      <c r="P1075" s="237">
        <f>O1075*H1075</f>
        <v>0</v>
      </c>
      <c r="Q1075" s="237">
        <v>0</v>
      </c>
      <c r="R1075" s="237">
        <f>Q1075*H1075</f>
        <v>0</v>
      </c>
      <c r="S1075" s="237">
        <v>0</v>
      </c>
      <c r="T1075" s="238">
        <f>S1075*H1075</f>
        <v>0</v>
      </c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R1075" s="239" t="s">
        <v>303</v>
      </c>
      <c r="AT1075" s="239" t="s">
        <v>268</v>
      </c>
      <c r="AU1075" s="239" t="s">
        <v>92</v>
      </c>
      <c r="AY1075" s="18" t="s">
        <v>266</v>
      </c>
      <c r="BE1075" s="240">
        <f>IF(N1075="základní",J1075,0)</f>
        <v>0</v>
      </c>
      <c r="BF1075" s="240">
        <f>IF(N1075="snížená",J1075,0)</f>
        <v>0</v>
      </c>
      <c r="BG1075" s="240">
        <f>IF(N1075="zákl. přenesená",J1075,0)</f>
        <v>0</v>
      </c>
      <c r="BH1075" s="240">
        <f>IF(N1075="sníž. přenesená",J1075,0)</f>
        <v>0</v>
      </c>
      <c r="BI1075" s="240">
        <f>IF(N1075="nulová",J1075,0)</f>
        <v>0</v>
      </c>
      <c r="BJ1075" s="18" t="s">
        <v>90</v>
      </c>
      <c r="BK1075" s="240">
        <f>ROUND(I1075*H1075,2)</f>
        <v>0</v>
      </c>
      <c r="BL1075" s="18" t="s">
        <v>303</v>
      </c>
      <c r="BM1075" s="239" t="s">
        <v>1423</v>
      </c>
    </row>
    <row r="1076" s="13" customFormat="1">
      <c r="A1076" s="13"/>
      <c r="B1076" s="241"/>
      <c r="C1076" s="242"/>
      <c r="D1076" s="243" t="s">
        <v>176</v>
      </c>
      <c r="E1076" s="244" t="s">
        <v>1</v>
      </c>
      <c r="F1076" s="245" t="s">
        <v>517</v>
      </c>
      <c r="G1076" s="242"/>
      <c r="H1076" s="244" t="s">
        <v>1</v>
      </c>
      <c r="I1076" s="246"/>
      <c r="J1076" s="242"/>
      <c r="K1076" s="242"/>
      <c r="L1076" s="247"/>
      <c r="M1076" s="248"/>
      <c r="N1076" s="249"/>
      <c r="O1076" s="249"/>
      <c r="P1076" s="249"/>
      <c r="Q1076" s="249"/>
      <c r="R1076" s="249"/>
      <c r="S1076" s="249"/>
      <c r="T1076" s="250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1" t="s">
        <v>176</v>
      </c>
      <c r="AU1076" s="251" t="s">
        <v>92</v>
      </c>
      <c r="AV1076" s="13" t="s">
        <v>90</v>
      </c>
      <c r="AW1076" s="13" t="s">
        <v>36</v>
      </c>
      <c r="AX1076" s="13" t="s">
        <v>83</v>
      </c>
      <c r="AY1076" s="251" t="s">
        <v>266</v>
      </c>
    </row>
    <row r="1077" s="14" customFormat="1">
      <c r="A1077" s="14"/>
      <c r="B1077" s="252"/>
      <c r="C1077" s="253"/>
      <c r="D1077" s="243" t="s">
        <v>176</v>
      </c>
      <c r="E1077" s="254" t="s">
        <v>1</v>
      </c>
      <c r="F1077" s="255" t="s">
        <v>689</v>
      </c>
      <c r="G1077" s="253"/>
      <c r="H1077" s="256">
        <v>134.90000000000001</v>
      </c>
      <c r="I1077" s="257"/>
      <c r="J1077" s="253"/>
      <c r="K1077" s="253"/>
      <c r="L1077" s="258"/>
      <c r="M1077" s="259"/>
      <c r="N1077" s="260"/>
      <c r="O1077" s="260"/>
      <c r="P1077" s="260"/>
      <c r="Q1077" s="260"/>
      <c r="R1077" s="260"/>
      <c r="S1077" s="260"/>
      <c r="T1077" s="261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62" t="s">
        <v>176</v>
      </c>
      <c r="AU1077" s="262" t="s">
        <v>92</v>
      </c>
      <c r="AV1077" s="14" t="s">
        <v>92</v>
      </c>
      <c r="AW1077" s="14" t="s">
        <v>36</v>
      </c>
      <c r="AX1077" s="14" t="s">
        <v>83</v>
      </c>
      <c r="AY1077" s="262" t="s">
        <v>266</v>
      </c>
    </row>
    <row r="1078" s="14" customFormat="1">
      <c r="A1078" s="14"/>
      <c r="B1078" s="252"/>
      <c r="C1078" s="253"/>
      <c r="D1078" s="243" t="s">
        <v>176</v>
      </c>
      <c r="E1078" s="254" t="s">
        <v>1</v>
      </c>
      <c r="F1078" s="255" t="s">
        <v>690</v>
      </c>
      <c r="G1078" s="253"/>
      <c r="H1078" s="256">
        <v>-25.09</v>
      </c>
      <c r="I1078" s="257"/>
      <c r="J1078" s="253"/>
      <c r="K1078" s="253"/>
      <c r="L1078" s="258"/>
      <c r="M1078" s="259"/>
      <c r="N1078" s="260"/>
      <c r="O1078" s="260"/>
      <c r="P1078" s="260"/>
      <c r="Q1078" s="260"/>
      <c r="R1078" s="260"/>
      <c r="S1078" s="260"/>
      <c r="T1078" s="261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2" t="s">
        <v>176</v>
      </c>
      <c r="AU1078" s="262" t="s">
        <v>92</v>
      </c>
      <c r="AV1078" s="14" t="s">
        <v>92</v>
      </c>
      <c r="AW1078" s="14" t="s">
        <v>36</v>
      </c>
      <c r="AX1078" s="14" t="s">
        <v>83</v>
      </c>
      <c r="AY1078" s="262" t="s">
        <v>266</v>
      </c>
    </row>
    <row r="1079" s="15" customFormat="1">
      <c r="A1079" s="15"/>
      <c r="B1079" s="263"/>
      <c r="C1079" s="264"/>
      <c r="D1079" s="243" t="s">
        <v>176</v>
      </c>
      <c r="E1079" s="265" t="s">
        <v>1</v>
      </c>
      <c r="F1079" s="266" t="s">
        <v>276</v>
      </c>
      <c r="G1079" s="264"/>
      <c r="H1079" s="267">
        <v>109.81</v>
      </c>
      <c r="I1079" s="268"/>
      <c r="J1079" s="264"/>
      <c r="K1079" s="264"/>
      <c r="L1079" s="269"/>
      <c r="M1079" s="270"/>
      <c r="N1079" s="271"/>
      <c r="O1079" s="271"/>
      <c r="P1079" s="271"/>
      <c r="Q1079" s="271"/>
      <c r="R1079" s="271"/>
      <c r="S1079" s="271"/>
      <c r="T1079" s="272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T1079" s="273" t="s">
        <v>176</v>
      </c>
      <c r="AU1079" s="273" t="s">
        <v>92</v>
      </c>
      <c r="AV1079" s="15" t="s">
        <v>114</v>
      </c>
      <c r="AW1079" s="15" t="s">
        <v>36</v>
      </c>
      <c r="AX1079" s="15" t="s">
        <v>90</v>
      </c>
      <c r="AY1079" s="273" t="s">
        <v>266</v>
      </c>
    </row>
    <row r="1080" s="2" customFormat="1" ht="24.15" customHeight="1">
      <c r="A1080" s="39"/>
      <c r="B1080" s="40"/>
      <c r="C1080" s="292" t="s">
        <v>1424</v>
      </c>
      <c r="D1080" s="292" t="s">
        <v>580</v>
      </c>
      <c r="E1080" s="293" t="s">
        <v>1425</v>
      </c>
      <c r="F1080" s="294" t="s">
        <v>1426</v>
      </c>
      <c r="G1080" s="295" t="s">
        <v>271</v>
      </c>
      <c r="H1080" s="296">
        <v>120.791</v>
      </c>
      <c r="I1080" s="297"/>
      <c r="J1080" s="298">
        <f>ROUND(I1080*H1080,2)</f>
        <v>0</v>
      </c>
      <c r="K1080" s="294" t="s">
        <v>272</v>
      </c>
      <c r="L1080" s="299"/>
      <c r="M1080" s="300" t="s">
        <v>1</v>
      </c>
      <c r="N1080" s="301" t="s">
        <v>48</v>
      </c>
      <c r="O1080" s="92"/>
      <c r="P1080" s="237">
        <f>O1080*H1080</f>
        <v>0</v>
      </c>
      <c r="Q1080" s="237">
        <v>0</v>
      </c>
      <c r="R1080" s="237">
        <f>Q1080*H1080</f>
        <v>0</v>
      </c>
      <c r="S1080" s="237">
        <v>0</v>
      </c>
      <c r="T1080" s="238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9" t="s">
        <v>335</v>
      </c>
      <c r="AT1080" s="239" t="s">
        <v>580</v>
      </c>
      <c r="AU1080" s="239" t="s">
        <v>92</v>
      </c>
      <c r="AY1080" s="18" t="s">
        <v>266</v>
      </c>
      <c r="BE1080" s="240">
        <f>IF(N1080="základní",J1080,0)</f>
        <v>0</v>
      </c>
      <c r="BF1080" s="240">
        <f>IF(N1080="snížená",J1080,0)</f>
        <v>0</v>
      </c>
      <c r="BG1080" s="240">
        <f>IF(N1080="zákl. přenesená",J1080,0)</f>
        <v>0</v>
      </c>
      <c r="BH1080" s="240">
        <f>IF(N1080="sníž. přenesená",J1080,0)</f>
        <v>0</v>
      </c>
      <c r="BI1080" s="240">
        <f>IF(N1080="nulová",J1080,0)</f>
        <v>0</v>
      </c>
      <c r="BJ1080" s="18" t="s">
        <v>90</v>
      </c>
      <c r="BK1080" s="240">
        <f>ROUND(I1080*H1080,2)</f>
        <v>0</v>
      </c>
      <c r="BL1080" s="18" t="s">
        <v>303</v>
      </c>
      <c r="BM1080" s="239" t="s">
        <v>1427</v>
      </c>
    </row>
    <row r="1081" s="14" customFormat="1">
      <c r="A1081" s="14"/>
      <c r="B1081" s="252"/>
      <c r="C1081" s="253"/>
      <c r="D1081" s="243" t="s">
        <v>176</v>
      </c>
      <c r="E1081" s="254" t="s">
        <v>1</v>
      </c>
      <c r="F1081" s="255" t="s">
        <v>1428</v>
      </c>
      <c r="G1081" s="253"/>
      <c r="H1081" s="256">
        <v>120.791</v>
      </c>
      <c r="I1081" s="257"/>
      <c r="J1081" s="253"/>
      <c r="K1081" s="253"/>
      <c r="L1081" s="258"/>
      <c r="M1081" s="259"/>
      <c r="N1081" s="260"/>
      <c r="O1081" s="260"/>
      <c r="P1081" s="260"/>
      <c r="Q1081" s="260"/>
      <c r="R1081" s="260"/>
      <c r="S1081" s="260"/>
      <c r="T1081" s="261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62" t="s">
        <v>176</v>
      </c>
      <c r="AU1081" s="262" t="s">
        <v>92</v>
      </c>
      <c r="AV1081" s="14" t="s">
        <v>92</v>
      </c>
      <c r="AW1081" s="14" t="s">
        <v>36</v>
      </c>
      <c r="AX1081" s="14" t="s">
        <v>83</v>
      </c>
      <c r="AY1081" s="262" t="s">
        <v>266</v>
      </c>
    </row>
    <row r="1082" s="15" customFormat="1">
      <c r="A1082" s="15"/>
      <c r="B1082" s="263"/>
      <c r="C1082" s="264"/>
      <c r="D1082" s="243" t="s">
        <v>176</v>
      </c>
      <c r="E1082" s="265" t="s">
        <v>1</v>
      </c>
      <c r="F1082" s="266" t="s">
        <v>276</v>
      </c>
      <c r="G1082" s="264"/>
      <c r="H1082" s="267">
        <v>120.791</v>
      </c>
      <c r="I1082" s="268"/>
      <c r="J1082" s="264"/>
      <c r="K1082" s="264"/>
      <c r="L1082" s="269"/>
      <c r="M1082" s="270"/>
      <c r="N1082" s="271"/>
      <c r="O1082" s="271"/>
      <c r="P1082" s="271"/>
      <c r="Q1082" s="271"/>
      <c r="R1082" s="271"/>
      <c r="S1082" s="271"/>
      <c r="T1082" s="272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73" t="s">
        <v>176</v>
      </c>
      <c r="AU1082" s="273" t="s">
        <v>92</v>
      </c>
      <c r="AV1082" s="15" t="s">
        <v>114</v>
      </c>
      <c r="AW1082" s="15" t="s">
        <v>36</v>
      </c>
      <c r="AX1082" s="15" t="s">
        <v>90</v>
      </c>
      <c r="AY1082" s="273" t="s">
        <v>266</v>
      </c>
    </row>
    <row r="1083" s="2" customFormat="1" ht="24.15" customHeight="1">
      <c r="A1083" s="39"/>
      <c r="B1083" s="40"/>
      <c r="C1083" s="228" t="s">
        <v>912</v>
      </c>
      <c r="D1083" s="228" t="s">
        <v>268</v>
      </c>
      <c r="E1083" s="229" t="s">
        <v>1429</v>
      </c>
      <c r="F1083" s="230" t="s">
        <v>1430</v>
      </c>
      <c r="G1083" s="231" t="s">
        <v>353</v>
      </c>
      <c r="H1083" s="232">
        <v>449.666</v>
      </c>
      <c r="I1083" s="233"/>
      <c r="J1083" s="234">
        <f>ROUND(I1083*H1083,2)</f>
        <v>0</v>
      </c>
      <c r="K1083" s="230" t="s">
        <v>272</v>
      </c>
      <c r="L1083" s="45"/>
      <c r="M1083" s="235" t="s">
        <v>1</v>
      </c>
      <c r="N1083" s="236" t="s">
        <v>48</v>
      </c>
      <c r="O1083" s="92"/>
      <c r="P1083" s="237">
        <f>O1083*H1083</f>
        <v>0</v>
      </c>
      <c r="Q1083" s="237">
        <v>0</v>
      </c>
      <c r="R1083" s="237">
        <f>Q1083*H1083</f>
        <v>0</v>
      </c>
      <c r="S1083" s="237">
        <v>0</v>
      </c>
      <c r="T1083" s="238">
        <f>S1083*H1083</f>
        <v>0</v>
      </c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R1083" s="239" t="s">
        <v>303</v>
      </c>
      <c r="AT1083" s="239" t="s">
        <v>268</v>
      </c>
      <c r="AU1083" s="239" t="s">
        <v>92</v>
      </c>
      <c r="AY1083" s="18" t="s">
        <v>266</v>
      </c>
      <c r="BE1083" s="240">
        <f>IF(N1083="základní",J1083,0)</f>
        <v>0</v>
      </c>
      <c r="BF1083" s="240">
        <f>IF(N1083="snížená",J1083,0)</f>
        <v>0</v>
      </c>
      <c r="BG1083" s="240">
        <f>IF(N1083="zákl. přenesená",J1083,0)</f>
        <v>0</v>
      </c>
      <c r="BH1083" s="240">
        <f>IF(N1083="sníž. přenesená",J1083,0)</f>
        <v>0</v>
      </c>
      <c r="BI1083" s="240">
        <f>IF(N1083="nulová",J1083,0)</f>
        <v>0</v>
      </c>
      <c r="BJ1083" s="18" t="s">
        <v>90</v>
      </c>
      <c r="BK1083" s="240">
        <f>ROUND(I1083*H1083,2)</f>
        <v>0</v>
      </c>
      <c r="BL1083" s="18" t="s">
        <v>303</v>
      </c>
      <c r="BM1083" s="239" t="s">
        <v>1431</v>
      </c>
    </row>
    <row r="1084" s="13" customFormat="1">
      <c r="A1084" s="13"/>
      <c r="B1084" s="241"/>
      <c r="C1084" s="242"/>
      <c r="D1084" s="243" t="s">
        <v>176</v>
      </c>
      <c r="E1084" s="244" t="s">
        <v>1</v>
      </c>
      <c r="F1084" s="245" t="s">
        <v>517</v>
      </c>
      <c r="G1084" s="242"/>
      <c r="H1084" s="244" t="s">
        <v>1</v>
      </c>
      <c r="I1084" s="246"/>
      <c r="J1084" s="242"/>
      <c r="K1084" s="242"/>
      <c r="L1084" s="247"/>
      <c r="M1084" s="248"/>
      <c r="N1084" s="249"/>
      <c r="O1084" s="249"/>
      <c r="P1084" s="249"/>
      <c r="Q1084" s="249"/>
      <c r="R1084" s="249"/>
      <c r="S1084" s="249"/>
      <c r="T1084" s="250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1" t="s">
        <v>176</v>
      </c>
      <c r="AU1084" s="251" t="s">
        <v>92</v>
      </c>
      <c r="AV1084" s="13" t="s">
        <v>90</v>
      </c>
      <c r="AW1084" s="13" t="s">
        <v>36</v>
      </c>
      <c r="AX1084" s="13" t="s">
        <v>83</v>
      </c>
      <c r="AY1084" s="251" t="s">
        <v>266</v>
      </c>
    </row>
    <row r="1085" s="13" customFormat="1">
      <c r="A1085" s="13"/>
      <c r="B1085" s="241"/>
      <c r="C1085" s="242"/>
      <c r="D1085" s="243" t="s">
        <v>176</v>
      </c>
      <c r="E1085" s="244" t="s">
        <v>1</v>
      </c>
      <c r="F1085" s="245" t="s">
        <v>1432</v>
      </c>
      <c r="G1085" s="242"/>
      <c r="H1085" s="244" t="s">
        <v>1</v>
      </c>
      <c r="I1085" s="246"/>
      <c r="J1085" s="242"/>
      <c r="K1085" s="242"/>
      <c r="L1085" s="247"/>
      <c r="M1085" s="248"/>
      <c r="N1085" s="249"/>
      <c r="O1085" s="249"/>
      <c r="P1085" s="249"/>
      <c r="Q1085" s="249"/>
      <c r="R1085" s="249"/>
      <c r="S1085" s="249"/>
      <c r="T1085" s="250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51" t="s">
        <v>176</v>
      </c>
      <c r="AU1085" s="251" t="s">
        <v>92</v>
      </c>
      <c r="AV1085" s="13" t="s">
        <v>90</v>
      </c>
      <c r="AW1085" s="13" t="s">
        <v>36</v>
      </c>
      <c r="AX1085" s="13" t="s">
        <v>83</v>
      </c>
      <c r="AY1085" s="251" t="s">
        <v>266</v>
      </c>
    </row>
    <row r="1086" s="14" customFormat="1">
      <c r="A1086" s="14"/>
      <c r="B1086" s="252"/>
      <c r="C1086" s="253"/>
      <c r="D1086" s="243" t="s">
        <v>176</v>
      </c>
      <c r="E1086" s="254" t="s">
        <v>1</v>
      </c>
      <c r="F1086" s="255" t="s">
        <v>1433</v>
      </c>
      <c r="G1086" s="253"/>
      <c r="H1086" s="256">
        <v>224.833</v>
      </c>
      <c r="I1086" s="257"/>
      <c r="J1086" s="253"/>
      <c r="K1086" s="253"/>
      <c r="L1086" s="258"/>
      <c r="M1086" s="259"/>
      <c r="N1086" s="260"/>
      <c r="O1086" s="260"/>
      <c r="P1086" s="260"/>
      <c r="Q1086" s="260"/>
      <c r="R1086" s="260"/>
      <c r="S1086" s="260"/>
      <c r="T1086" s="261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62" t="s">
        <v>176</v>
      </c>
      <c r="AU1086" s="262" t="s">
        <v>92</v>
      </c>
      <c r="AV1086" s="14" t="s">
        <v>92</v>
      </c>
      <c r="AW1086" s="14" t="s">
        <v>36</v>
      </c>
      <c r="AX1086" s="14" t="s">
        <v>83</v>
      </c>
      <c r="AY1086" s="262" t="s">
        <v>266</v>
      </c>
    </row>
    <row r="1087" s="13" customFormat="1">
      <c r="A1087" s="13"/>
      <c r="B1087" s="241"/>
      <c r="C1087" s="242"/>
      <c r="D1087" s="243" t="s">
        <v>176</v>
      </c>
      <c r="E1087" s="244" t="s">
        <v>1</v>
      </c>
      <c r="F1087" s="245" t="s">
        <v>1434</v>
      </c>
      <c r="G1087" s="242"/>
      <c r="H1087" s="244" t="s">
        <v>1</v>
      </c>
      <c r="I1087" s="246"/>
      <c r="J1087" s="242"/>
      <c r="K1087" s="242"/>
      <c r="L1087" s="247"/>
      <c r="M1087" s="248"/>
      <c r="N1087" s="249"/>
      <c r="O1087" s="249"/>
      <c r="P1087" s="249"/>
      <c r="Q1087" s="249"/>
      <c r="R1087" s="249"/>
      <c r="S1087" s="249"/>
      <c r="T1087" s="250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1" t="s">
        <v>176</v>
      </c>
      <c r="AU1087" s="251" t="s">
        <v>92</v>
      </c>
      <c r="AV1087" s="13" t="s">
        <v>90</v>
      </c>
      <c r="AW1087" s="13" t="s">
        <v>36</v>
      </c>
      <c r="AX1087" s="13" t="s">
        <v>83</v>
      </c>
      <c r="AY1087" s="251" t="s">
        <v>266</v>
      </c>
    </row>
    <row r="1088" s="14" customFormat="1">
      <c r="A1088" s="14"/>
      <c r="B1088" s="252"/>
      <c r="C1088" s="253"/>
      <c r="D1088" s="243" t="s">
        <v>176</v>
      </c>
      <c r="E1088" s="254" t="s">
        <v>1</v>
      </c>
      <c r="F1088" s="255" t="s">
        <v>1435</v>
      </c>
      <c r="G1088" s="253"/>
      <c r="H1088" s="256">
        <v>224.833</v>
      </c>
      <c r="I1088" s="257"/>
      <c r="J1088" s="253"/>
      <c r="K1088" s="253"/>
      <c r="L1088" s="258"/>
      <c r="M1088" s="259"/>
      <c r="N1088" s="260"/>
      <c r="O1088" s="260"/>
      <c r="P1088" s="260"/>
      <c r="Q1088" s="260"/>
      <c r="R1088" s="260"/>
      <c r="S1088" s="260"/>
      <c r="T1088" s="261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62" t="s">
        <v>176</v>
      </c>
      <c r="AU1088" s="262" t="s">
        <v>92</v>
      </c>
      <c r="AV1088" s="14" t="s">
        <v>92</v>
      </c>
      <c r="AW1088" s="14" t="s">
        <v>36</v>
      </c>
      <c r="AX1088" s="14" t="s">
        <v>83</v>
      </c>
      <c r="AY1088" s="262" t="s">
        <v>266</v>
      </c>
    </row>
    <row r="1089" s="15" customFormat="1">
      <c r="A1089" s="15"/>
      <c r="B1089" s="263"/>
      <c r="C1089" s="264"/>
      <c r="D1089" s="243" t="s">
        <v>176</v>
      </c>
      <c r="E1089" s="265" t="s">
        <v>1</v>
      </c>
      <c r="F1089" s="266" t="s">
        <v>276</v>
      </c>
      <c r="G1089" s="264"/>
      <c r="H1089" s="267">
        <v>449.666</v>
      </c>
      <c r="I1089" s="268"/>
      <c r="J1089" s="264"/>
      <c r="K1089" s="264"/>
      <c r="L1089" s="269"/>
      <c r="M1089" s="270"/>
      <c r="N1089" s="271"/>
      <c r="O1089" s="271"/>
      <c r="P1089" s="271"/>
      <c r="Q1089" s="271"/>
      <c r="R1089" s="271"/>
      <c r="S1089" s="271"/>
      <c r="T1089" s="272"/>
      <c r="U1089" s="15"/>
      <c r="V1089" s="15"/>
      <c r="W1089" s="15"/>
      <c r="X1089" s="15"/>
      <c r="Y1089" s="15"/>
      <c r="Z1089" s="15"/>
      <c r="AA1089" s="15"/>
      <c r="AB1089" s="15"/>
      <c r="AC1089" s="15"/>
      <c r="AD1089" s="15"/>
      <c r="AE1089" s="15"/>
      <c r="AT1089" s="273" t="s">
        <v>176</v>
      </c>
      <c r="AU1089" s="273" t="s">
        <v>92</v>
      </c>
      <c r="AV1089" s="15" t="s">
        <v>114</v>
      </c>
      <c r="AW1089" s="15" t="s">
        <v>36</v>
      </c>
      <c r="AX1089" s="15" t="s">
        <v>90</v>
      </c>
      <c r="AY1089" s="273" t="s">
        <v>266</v>
      </c>
    </row>
    <row r="1090" s="2" customFormat="1" ht="16.5" customHeight="1">
      <c r="A1090" s="39"/>
      <c r="B1090" s="40"/>
      <c r="C1090" s="292" t="s">
        <v>1436</v>
      </c>
      <c r="D1090" s="292" t="s">
        <v>580</v>
      </c>
      <c r="E1090" s="293" t="s">
        <v>1437</v>
      </c>
      <c r="F1090" s="294" t="s">
        <v>1438</v>
      </c>
      <c r="G1090" s="295" t="s">
        <v>302</v>
      </c>
      <c r="H1090" s="296">
        <v>1.0629999999999999</v>
      </c>
      <c r="I1090" s="297"/>
      <c r="J1090" s="298">
        <f>ROUND(I1090*H1090,2)</f>
        <v>0</v>
      </c>
      <c r="K1090" s="294" t="s">
        <v>272</v>
      </c>
      <c r="L1090" s="299"/>
      <c r="M1090" s="300" t="s">
        <v>1</v>
      </c>
      <c r="N1090" s="301" t="s">
        <v>48</v>
      </c>
      <c r="O1090" s="92"/>
      <c r="P1090" s="237">
        <f>O1090*H1090</f>
        <v>0</v>
      </c>
      <c r="Q1090" s="237">
        <v>0</v>
      </c>
      <c r="R1090" s="237">
        <f>Q1090*H1090</f>
        <v>0</v>
      </c>
      <c r="S1090" s="237">
        <v>0</v>
      </c>
      <c r="T1090" s="238">
        <f>S1090*H1090</f>
        <v>0</v>
      </c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R1090" s="239" t="s">
        <v>335</v>
      </c>
      <c r="AT1090" s="239" t="s">
        <v>580</v>
      </c>
      <c r="AU1090" s="239" t="s">
        <v>92</v>
      </c>
      <c r="AY1090" s="18" t="s">
        <v>266</v>
      </c>
      <c r="BE1090" s="240">
        <f>IF(N1090="základní",J1090,0)</f>
        <v>0</v>
      </c>
      <c r="BF1090" s="240">
        <f>IF(N1090="snížená",J1090,0)</f>
        <v>0</v>
      </c>
      <c r="BG1090" s="240">
        <f>IF(N1090="zákl. přenesená",J1090,0)</f>
        <v>0</v>
      </c>
      <c r="BH1090" s="240">
        <f>IF(N1090="sníž. přenesená",J1090,0)</f>
        <v>0</v>
      </c>
      <c r="BI1090" s="240">
        <f>IF(N1090="nulová",J1090,0)</f>
        <v>0</v>
      </c>
      <c r="BJ1090" s="18" t="s">
        <v>90</v>
      </c>
      <c r="BK1090" s="240">
        <f>ROUND(I1090*H1090,2)</f>
        <v>0</v>
      </c>
      <c r="BL1090" s="18" t="s">
        <v>303</v>
      </c>
      <c r="BM1090" s="239" t="s">
        <v>1439</v>
      </c>
    </row>
    <row r="1091" s="13" customFormat="1">
      <c r="A1091" s="13"/>
      <c r="B1091" s="241"/>
      <c r="C1091" s="242"/>
      <c r="D1091" s="243" t="s">
        <v>176</v>
      </c>
      <c r="E1091" s="244" t="s">
        <v>1</v>
      </c>
      <c r="F1091" s="245" t="s">
        <v>517</v>
      </c>
      <c r="G1091" s="242"/>
      <c r="H1091" s="244" t="s">
        <v>1</v>
      </c>
      <c r="I1091" s="246"/>
      <c r="J1091" s="242"/>
      <c r="K1091" s="242"/>
      <c r="L1091" s="247"/>
      <c r="M1091" s="248"/>
      <c r="N1091" s="249"/>
      <c r="O1091" s="249"/>
      <c r="P1091" s="249"/>
      <c r="Q1091" s="249"/>
      <c r="R1091" s="249"/>
      <c r="S1091" s="249"/>
      <c r="T1091" s="250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51" t="s">
        <v>176</v>
      </c>
      <c r="AU1091" s="251" t="s">
        <v>92</v>
      </c>
      <c r="AV1091" s="13" t="s">
        <v>90</v>
      </c>
      <c r="AW1091" s="13" t="s">
        <v>36</v>
      </c>
      <c r="AX1091" s="13" t="s">
        <v>83</v>
      </c>
      <c r="AY1091" s="251" t="s">
        <v>266</v>
      </c>
    </row>
    <row r="1092" s="13" customFormat="1">
      <c r="A1092" s="13"/>
      <c r="B1092" s="241"/>
      <c r="C1092" s="242"/>
      <c r="D1092" s="243" t="s">
        <v>176</v>
      </c>
      <c r="E1092" s="244" t="s">
        <v>1</v>
      </c>
      <c r="F1092" s="245" t="s">
        <v>1440</v>
      </c>
      <c r="G1092" s="242"/>
      <c r="H1092" s="244" t="s">
        <v>1</v>
      </c>
      <c r="I1092" s="246"/>
      <c r="J1092" s="242"/>
      <c r="K1092" s="242"/>
      <c r="L1092" s="247"/>
      <c r="M1092" s="248"/>
      <c r="N1092" s="249"/>
      <c r="O1092" s="249"/>
      <c r="P1092" s="249"/>
      <c r="Q1092" s="249"/>
      <c r="R1092" s="249"/>
      <c r="S1092" s="249"/>
      <c r="T1092" s="250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51" t="s">
        <v>176</v>
      </c>
      <c r="AU1092" s="251" t="s">
        <v>92</v>
      </c>
      <c r="AV1092" s="13" t="s">
        <v>90</v>
      </c>
      <c r="AW1092" s="13" t="s">
        <v>36</v>
      </c>
      <c r="AX1092" s="13" t="s">
        <v>83</v>
      </c>
      <c r="AY1092" s="251" t="s">
        <v>266</v>
      </c>
    </row>
    <row r="1093" s="14" customFormat="1">
      <c r="A1093" s="14"/>
      <c r="B1093" s="252"/>
      <c r="C1093" s="253"/>
      <c r="D1093" s="243" t="s">
        <v>176</v>
      </c>
      <c r="E1093" s="254" t="s">
        <v>1</v>
      </c>
      <c r="F1093" s="255" t="s">
        <v>1441</v>
      </c>
      <c r="G1093" s="253"/>
      <c r="H1093" s="256">
        <v>0.54000000000000004</v>
      </c>
      <c r="I1093" s="257"/>
      <c r="J1093" s="253"/>
      <c r="K1093" s="253"/>
      <c r="L1093" s="258"/>
      <c r="M1093" s="259"/>
      <c r="N1093" s="260"/>
      <c r="O1093" s="260"/>
      <c r="P1093" s="260"/>
      <c r="Q1093" s="260"/>
      <c r="R1093" s="260"/>
      <c r="S1093" s="260"/>
      <c r="T1093" s="261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62" t="s">
        <v>176</v>
      </c>
      <c r="AU1093" s="262" t="s">
        <v>92</v>
      </c>
      <c r="AV1093" s="14" t="s">
        <v>92</v>
      </c>
      <c r="AW1093" s="14" t="s">
        <v>36</v>
      </c>
      <c r="AX1093" s="14" t="s">
        <v>83</v>
      </c>
      <c r="AY1093" s="262" t="s">
        <v>266</v>
      </c>
    </row>
    <row r="1094" s="13" customFormat="1">
      <c r="A1094" s="13"/>
      <c r="B1094" s="241"/>
      <c r="C1094" s="242"/>
      <c r="D1094" s="243" t="s">
        <v>176</v>
      </c>
      <c r="E1094" s="244" t="s">
        <v>1</v>
      </c>
      <c r="F1094" s="245" t="s">
        <v>1442</v>
      </c>
      <c r="G1094" s="242"/>
      <c r="H1094" s="244" t="s">
        <v>1</v>
      </c>
      <c r="I1094" s="246"/>
      <c r="J1094" s="242"/>
      <c r="K1094" s="242"/>
      <c r="L1094" s="247"/>
      <c r="M1094" s="248"/>
      <c r="N1094" s="249"/>
      <c r="O1094" s="249"/>
      <c r="P1094" s="249"/>
      <c r="Q1094" s="249"/>
      <c r="R1094" s="249"/>
      <c r="S1094" s="249"/>
      <c r="T1094" s="250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51" t="s">
        <v>176</v>
      </c>
      <c r="AU1094" s="251" t="s">
        <v>92</v>
      </c>
      <c r="AV1094" s="13" t="s">
        <v>90</v>
      </c>
      <c r="AW1094" s="13" t="s">
        <v>36</v>
      </c>
      <c r="AX1094" s="13" t="s">
        <v>83</v>
      </c>
      <c r="AY1094" s="251" t="s">
        <v>266</v>
      </c>
    </row>
    <row r="1095" s="14" customFormat="1">
      <c r="A1095" s="14"/>
      <c r="B1095" s="252"/>
      <c r="C1095" s="253"/>
      <c r="D1095" s="243" t="s">
        <v>176</v>
      </c>
      <c r="E1095" s="254" t="s">
        <v>1</v>
      </c>
      <c r="F1095" s="255" t="s">
        <v>1443</v>
      </c>
      <c r="G1095" s="253"/>
      <c r="H1095" s="256">
        <v>0.47199999999999998</v>
      </c>
      <c r="I1095" s="257"/>
      <c r="J1095" s="253"/>
      <c r="K1095" s="253"/>
      <c r="L1095" s="258"/>
      <c r="M1095" s="259"/>
      <c r="N1095" s="260"/>
      <c r="O1095" s="260"/>
      <c r="P1095" s="260"/>
      <c r="Q1095" s="260"/>
      <c r="R1095" s="260"/>
      <c r="S1095" s="260"/>
      <c r="T1095" s="261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2" t="s">
        <v>176</v>
      </c>
      <c r="AU1095" s="262" t="s">
        <v>92</v>
      </c>
      <c r="AV1095" s="14" t="s">
        <v>92</v>
      </c>
      <c r="AW1095" s="14" t="s">
        <v>36</v>
      </c>
      <c r="AX1095" s="14" t="s">
        <v>83</v>
      </c>
      <c r="AY1095" s="262" t="s">
        <v>266</v>
      </c>
    </row>
    <row r="1096" s="15" customFormat="1">
      <c r="A1096" s="15"/>
      <c r="B1096" s="263"/>
      <c r="C1096" s="264"/>
      <c r="D1096" s="243" t="s">
        <v>176</v>
      </c>
      <c r="E1096" s="265" t="s">
        <v>1</v>
      </c>
      <c r="F1096" s="266" t="s">
        <v>276</v>
      </c>
      <c r="G1096" s="264"/>
      <c r="H1096" s="267">
        <v>1.012</v>
      </c>
      <c r="I1096" s="268"/>
      <c r="J1096" s="264"/>
      <c r="K1096" s="264"/>
      <c r="L1096" s="269"/>
      <c r="M1096" s="270"/>
      <c r="N1096" s="271"/>
      <c r="O1096" s="271"/>
      <c r="P1096" s="271"/>
      <c r="Q1096" s="271"/>
      <c r="R1096" s="271"/>
      <c r="S1096" s="271"/>
      <c r="T1096" s="272"/>
      <c r="U1096" s="15"/>
      <c r="V1096" s="15"/>
      <c r="W1096" s="15"/>
      <c r="X1096" s="15"/>
      <c r="Y1096" s="15"/>
      <c r="Z1096" s="15"/>
      <c r="AA1096" s="15"/>
      <c r="AB1096" s="15"/>
      <c r="AC1096" s="15"/>
      <c r="AD1096" s="15"/>
      <c r="AE1096" s="15"/>
      <c r="AT1096" s="273" t="s">
        <v>176</v>
      </c>
      <c r="AU1096" s="273" t="s">
        <v>92</v>
      </c>
      <c r="AV1096" s="15" t="s">
        <v>114</v>
      </c>
      <c r="AW1096" s="15" t="s">
        <v>36</v>
      </c>
      <c r="AX1096" s="15" t="s">
        <v>83</v>
      </c>
      <c r="AY1096" s="273" t="s">
        <v>266</v>
      </c>
    </row>
    <row r="1097" s="14" customFormat="1">
      <c r="A1097" s="14"/>
      <c r="B1097" s="252"/>
      <c r="C1097" s="253"/>
      <c r="D1097" s="243" t="s">
        <v>176</v>
      </c>
      <c r="E1097" s="254" t="s">
        <v>1</v>
      </c>
      <c r="F1097" s="255" t="s">
        <v>1444</v>
      </c>
      <c r="G1097" s="253"/>
      <c r="H1097" s="256">
        <v>1.0629999999999999</v>
      </c>
      <c r="I1097" s="257"/>
      <c r="J1097" s="253"/>
      <c r="K1097" s="253"/>
      <c r="L1097" s="258"/>
      <c r="M1097" s="259"/>
      <c r="N1097" s="260"/>
      <c r="O1097" s="260"/>
      <c r="P1097" s="260"/>
      <c r="Q1097" s="260"/>
      <c r="R1097" s="260"/>
      <c r="S1097" s="260"/>
      <c r="T1097" s="261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2" t="s">
        <v>176</v>
      </c>
      <c r="AU1097" s="262" t="s">
        <v>92</v>
      </c>
      <c r="AV1097" s="14" t="s">
        <v>92</v>
      </c>
      <c r="AW1097" s="14" t="s">
        <v>36</v>
      </c>
      <c r="AX1097" s="14" t="s">
        <v>83</v>
      </c>
      <c r="AY1097" s="262" t="s">
        <v>266</v>
      </c>
    </row>
    <row r="1098" s="15" customFormat="1">
      <c r="A1098" s="15"/>
      <c r="B1098" s="263"/>
      <c r="C1098" s="264"/>
      <c r="D1098" s="243" t="s">
        <v>176</v>
      </c>
      <c r="E1098" s="265" t="s">
        <v>1</v>
      </c>
      <c r="F1098" s="266" t="s">
        <v>276</v>
      </c>
      <c r="G1098" s="264"/>
      <c r="H1098" s="267">
        <v>1.0629999999999999</v>
      </c>
      <c r="I1098" s="268"/>
      <c r="J1098" s="264"/>
      <c r="K1098" s="264"/>
      <c r="L1098" s="269"/>
      <c r="M1098" s="270"/>
      <c r="N1098" s="271"/>
      <c r="O1098" s="271"/>
      <c r="P1098" s="271"/>
      <c r="Q1098" s="271"/>
      <c r="R1098" s="271"/>
      <c r="S1098" s="271"/>
      <c r="T1098" s="272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73" t="s">
        <v>176</v>
      </c>
      <c r="AU1098" s="273" t="s">
        <v>92</v>
      </c>
      <c r="AV1098" s="15" t="s">
        <v>114</v>
      </c>
      <c r="AW1098" s="15" t="s">
        <v>36</v>
      </c>
      <c r="AX1098" s="15" t="s">
        <v>90</v>
      </c>
      <c r="AY1098" s="273" t="s">
        <v>266</v>
      </c>
    </row>
    <row r="1099" s="2" customFormat="1" ht="24.15" customHeight="1">
      <c r="A1099" s="39"/>
      <c r="B1099" s="40"/>
      <c r="C1099" s="228" t="s">
        <v>916</v>
      </c>
      <c r="D1099" s="228" t="s">
        <v>268</v>
      </c>
      <c r="E1099" s="229" t="s">
        <v>1445</v>
      </c>
      <c r="F1099" s="230" t="s">
        <v>1446</v>
      </c>
      <c r="G1099" s="231" t="s">
        <v>271</v>
      </c>
      <c r="H1099" s="232">
        <v>118.67</v>
      </c>
      <c r="I1099" s="233"/>
      <c r="J1099" s="234">
        <f>ROUND(I1099*H1099,2)</f>
        <v>0</v>
      </c>
      <c r="K1099" s="230" t="s">
        <v>272</v>
      </c>
      <c r="L1099" s="45"/>
      <c r="M1099" s="235" t="s">
        <v>1</v>
      </c>
      <c r="N1099" s="236" t="s">
        <v>48</v>
      </c>
      <c r="O1099" s="92"/>
      <c r="P1099" s="237">
        <f>O1099*H1099</f>
        <v>0</v>
      </c>
      <c r="Q1099" s="237">
        <v>0</v>
      </c>
      <c r="R1099" s="237">
        <f>Q1099*H1099</f>
        <v>0</v>
      </c>
      <c r="S1099" s="237">
        <v>0</v>
      </c>
      <c r="T1099" s="238">
        <f>S1099*H1099</f>
        <v>0</v>
      </c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R1099" s="239" t="s">
        <v>303</v>
      </c>
      <c r="AT1099" s="239" t="s">
        <v>268</v>
      </c>
      <c r="AU1099" s="239" t="s">
        <v>92</v>
      </c>
      <c r="AY1099" s="18" t="s">
        <v>266</v>
      </c>
      <c r="BE1099" s="240">
        <f>IF(N1099="základní",J1099,0)</f>
        <v>0</v>
      </c>
      <c r="BF1099" s="240">
        <f>IF(N1099="snížená",J1099,0)</f>
        <v>0</v>
      </c>
      <c r="BG1099" s="240">
        <f>IF(N1099="zákl. přenesená",J1099,0)</f>
        <v>0</v>
      </c>
      <c r="BH1099" s="240">
        <f>IF(N1099="sníž. přenesená",J1099,0)</f>
        <v>0</v>
      </c>
      <c r="BI1099" s="240">
        <f>IF(N1099="nulová",J1099,0)</f>
        <v>0</v>
      </c>
      <c r="BJ1099" s="18" t="s">
        <v>90</v>
      </c>
      <c r="BK1099" s="240">
        <f>ROUND(I1099*H1099,2)</f>
        <v>0</v>
      </c>
      <c r="BL1099" s="18" t="s">
        <v>303</v>
      </c>
      <c r="BM1099" s="239" t="s">
        <v>1447</v>
      </c>
    </row>
    <row r="1100" s="2" customFormat="1" ht="49.05" customHeight="1">
      <c r="A1100" s="39"/>
      <c r="B1100" s="40"/>
      <c r="C1100" s="292" t="s">
        <v>1448</v>
      </c>
      <c r="D1100" s="292" t="s">
        <v>580</v>
      </c>
      <c r="E1100" s="293" t="s">
        <v>1449</v>
      </c>
      <c r="F1100" s="294" t="s">
        <v>1450</v>
      </c>
      <c r="G1100" s="295" t="s">
        <v>271</v>
      </c>
      <c r="H1100" s="296">
        <v>131.84200000000001</v>
      </c>
      <c r="I1100" s="297"/>
      <c r="J1100" s="298">
        <f>ROUND(I1100*H1100,2)</f>
        <v>0</v>
      </c>
      <c r="K1100" s="294" t="s">
        <v>272</v>
      </c>
      <c r="L1100" s="299"/>
      <c r="M1100" s="300" t="s">
        <v>1</v>
      </c>
      <c r="N1100" s="301" t="s">
        <v>48</v>
      </c>
      <c r="O1100" s="92"/>
      <c r="P1100" s="237">
        <f>O1100*H1100</f>
        <v>0</v>
      </c>
      <c r="Q1100" s="237">
        <v>0</v>
      </c>
      <c r="R1100" s="237">
        <f>Q1100*H1100</f>
        <v>0</v>
      </c>
      <c r="S1100" s="237">
        <v>0</v>
      </c>
      <c r="T1100" s="238">
        <f>S1100*H1100</f>
        <v>0</v>
      </c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R1100" s="239" t="s">
        <v>335</v>
      </c>
      <c r="AT1100" s="239" t="s">
        <v>580</v>
      </c>
      <c r="AU1100" s="239" t="s">
        <v>92</v>
      </c>
      <c r="AY1100" s="18" t="s">
        <v>266</v>
      </c>
      <c r="BE1100" s="240">
        <f>IF(N1100="základní",J1100,0)</f>
        <v>0</v>
      </c>
      <c r="BF1100" s="240">
        <f>IF(N1100="snížená",J1100,0)</f>
        <v>0</v>
      </c>
      <c r="BG1100" s="240">
        <f>IF(N1100="zákl. přenesená",J1100,0)</f>
        <v>0</v>
      </c>
      <c r="BH1100" s="240">
        <f>IF(N1100="sníž. přenesená",J1100,0)</f>
        <v>0</v>
      </c>
      <c r="BI1100" s="240">
        <f>IF(N1100="nulová",J1100,0)</f>
        <v>0</v>
      </c>
      <c r="BJ1100" s="18" t="s">
        <v>90</v>
      </c>
      <c r="BK1100" s="240">
        <f>ROUND(I1100*H1100,2)</f>
        <v>0</v>
      </c>
      <c r="BL1100" s="18" t="s">
        <v>303</v>
      </c>
      <c r="BM1100" s="239" t="s">
        <v>1451</v>
      </c>
    </row>
    <row r="1101" s="14" customFormat="1">
      <c r="A1101" s="14"/>
      <c r="B1101" s="252"/>
      <c r="C1101" s="253"/>
      <c r="D1101" s="243" t="s">
        <v>176</v>
      </c>
      <c r="E1101" s="254" t="s">
        <v>1</v>
      </c>
      <c r="F1101" s="255" t="s">
        <v>1452</v>
      </c>
      <c r="G1101" s="253"/>
      <c r="H1101" s="256">
        <v>131.84200000000001</v>
      </c>
      <c r="I1101" s="257"/>
      <c r="J1101" s="253"/>
      <c r="K1101" s="253"/>
      <c r="L1101" s="258"/>
      <c r="M1101" s="259"/>
      <c r="N1101" s="260"/>
      <c r="O1101" s="260"/>
      <c r="P1101" s="260"/>
      <c r="Q1101" s="260"/>
      <c r="R1101" s="260"/>
      <c r="S1101" s="260"/>
      <c r="T1101" s="261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62" t="s">
        <v>176</v>
      </c>
      <c r="AU1101" s="262" t="s">
        <v>92</v>
      </c>
      <c r="AV1101" s="14" t="s">
        <v>92</v>
      </c>
      <c r="AW1101" s="14" t="s">
        <v>36</v>
      </c>
      <c r="AX1101" s="14" t="s">
        <v>83</v>
      </c>
      <c r="AY1101" s="262" t="s">
        <v>266</v>
      </c>
    </row>
    <row r="1102" s="15" customFormat="1">
      <c r="A1102" s="15"/>
      <c r="B1102" s="263"/>
      <c r="C1102" s="264"/>
      <c r="D1102" s="243" t="s">
        <v>176</v>
      </c>
      <c r="E1102" s="265" t="s">
        <v>1</v>
      </c>
      <c r="F1102" s="266" t="s">
        <v>276</v>
      </c>
      <c r="G1102" s="264"/>
      <c r="H1102" s="267">
        <v>131.84200000000001</v>
      </c>
      <c r="I1102" s="268"/>
      <c r="J1102" s="264"/>
      <c r="K1102" s="264"/>
      <c r="L1102" s="269"/>
      <c r="M1102" s="270"/>
      <c r="N1102" s="271"/>
      <c r="O1102" s="271"/>
      <c r="P1102" s="271"/>
      <c r="Q1102" s="271"/>
      <c r="R1102" s="271"/>
      <c r="S1102" s="271"/>
      <c r="T1102" s="272"/>
      <c r="U1102" s="15"/>
      <c r="V1102" s="15"/>
      <c r="W1102" s="15"/>
      <c r="X1102" s="15"/>
      <c r="Y1102" s="15"/>
      <c r="Z1102" s="15"/>
      <c r="AA1102" s="15"/>
      <c r="AB1102" s="15"/>
      <c r="AC1102" s="15"/>
      <c r="AD1102" s="15"/>
      <c r="AE1102" s="15"/>
      <c r="AT1102" s="273" t="s">
        <v>176</v>
      </c>
      <c r="AU1102" s="273" t="s">
        <v>92</v>
      </c>
      <c r="AV1102" s="15" t="s">
        <v>114</v>
      </c>
      <c r="AW1102" s="15" t="s">
        <v>36</v>
      </c>
      <c r="AX1102" s="15" t="s">
        <v>90</v>
      </c>
      <c r="AY1102" s="273" t="s">
        <v>266</v>
      </c>
    </row>
    <row r="1103" s="2" customFormat="1" ht="24.15" customHeight="1">
      <c r="A1103" s="39"/>
      <c r="B1103" s="40"/>
      <c r="C1103" s="228" t="s">
        <v>922</v>
      </c>
      <c r="D1103" s="228" t="s">
        <v>268</v>
      </c>
      <c r="E1103" s="229" t="s">
        <v>1453</v>
      </c>
      <c r="F1103" s="230" t="s">
        <v>1454</v>
      </c>
      <c r="G1103" s="231" t="s">
        <v>271</v>
      </c>
      <c r="H1103" s="232">
        <v>8.8599999999999994</v>
      </c>
      <c r="I1103" s="233"/>
      <c r="J1103" s="234">
        <f>ROUND(I1103*H1103,2)</f>
        <v>0</v>
      </c>
      <c r="K1103" s="230" t="s">
        <v>272</v>
      </c>
      <c r="L1103" s="45"/>
      <c r="M1103" s="235" t="s">
        <v>1</v>
      </c>
      <c r="N1103" s="236" t="s">
        <v>48</v>
      </c>
      <c r="O1103" s="92"/>
      <c r="P1103" s="237">
        <f>O1103*H1103</f>
        <v>0</v>
      </c>
      <c r="Q1103" s="237">
        <v>0</v>
      </c>
      <c r="R1103" s="237">
        <f>Q1103*H1103</f>
        <v>0</v>
      </c>
      <c r="S1103" s="237">
        <v>0</v>
      </c>
      <c r="T1103" s="238">
        <f>S1103*H1103</f>
        <v>0</v>
      </c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R1103" s="239" t="s">
        <v>303</v>
      </c>
      <c r="AT1103" s="239" t="s">
        <v>268</v>
      </c>
      <c r="AU1103" s="239" t="s">
        <v>92</v>
      </c>
      <c r="AY1103" s="18" t="s">
        <v>266</v>
      </c>
      <c r="BE1103" s="240">
        <f>IF(N1103="základní",J1103,0)</f>
        <v>0</v>
      </c>
      <c r="BF1103" s="240">
        <f>IF(N1103="snížená",J1103,0)</f>
        <v>0</v>
      </c>
      <c r="BG1103" s="240">
        <f>IF(N1103="zákl. přenesená",J1103,0)</f>
        <v>0</v>
      </c>
      <c r="BH1103" s="240">
        <f>IF(N1103="sníž. přenesená",J1103,0)</f>
        <v>0</v>
      </c>
      <c r="BI1103" s="240">
        <f>IF(N1103="nulová",J1103,0)</f>
        <v>0</v>
      </c>
      <c r="BJ1103" s="18" t="s">
        <v>90</v>
      </c>
      <c r="BK1103" s="240">
        <f>ROUND(I1103*H1103,2)</f>
        <v>0</v>
      </c>
      <c r="BL1103" s="18" t="s">
        <v>303</v>
      </c>
      <c r="BM1103" s="239" t="s">
        <v>1455</v>
      </c>
    </row>
    <row r="1104" s="13" customFormat="1">
      <c r="A1104" s="13"/>
      <c r="B1104" s="241"/>
      <c r="C1104" s="242"/>
      <c r="D1104" s="243" t="s">
        <v>176</v>
      </c>
      <c r="E1104" s="244" t="s">
        <v>1</v>
      </c>
      <c r="F1104" s="245" t="s">
        <v>517</v>
      </c>
      <c r="G1104" s="242"/>
      <c r="H1104" s="244" t="s">
        <v>1</v>
      </c>
      <c r="I1104" s="246"/>
      <c r="J1104" s="242"/>
      <c r="K1104" s="242"/>
      <c r="L1104" s="247"/>
      <c r="M1104" s="248"/>
      <c r="N1104" s="249"/>
      <c r="O1104" s="249"/>
      <c r="P1104" s="249"/>
      <c r="Q1104" s="249"/>
      <c r="R1104" s="249"/>
      <c r="S1104" s="249"/>
      <c r="T1104" s="250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1" t="s">
        <v>176</v>
      </c>
      <c r="AU1104" s="251" t="s">
        <v>92</v>
      </c>
      <c r="AV1104" s="13" t="s">
        <v>90</v>
      </c>
      <c r="AW1104" s="13" t="s">
        <v>36</v>
      </c>
      <c r="AX1104" s="13" t="s">
        <v>83</v>
      </c>
      <c r="AY1104" s="251" t="s">
        <v>266</v>
      </c>
    </row>
    <row r="1105" s="14" customFormat="1">
      <c r="A1105" s="14"/>
      <c r="B1105" s="252"/>
      <c r="C1105" s="253"/>
      <c r="D1105" s="243" t="s">
        <v>176</v>
      </c>
      <c r="E1105" s="254" t="s">
        <v>1</v>
      </c>
      <c r="F1105" s="255" t="s">
        <v>1456</v>
      </c>
      <c r="G1105" s="253"/>
      <c r="H1105" s="256">
        <v>8.8599999999999994</v>
      </c>
      <c r="I1105" s="257"/>
      <c r="J1105" s="253"/>
      <c r="K1105" s="253"/>
      <c r="L1105" s="258"/>
      <c r="M1105" s="259"/>
      <c r="N1105" s="260"/>
      <c r="O1105" s="260"/>
      <c r="P1105" s="260"/>
      <c r="Q1105" s="260"/>
      <c r="R1105" s="260"/>
      <c r="S1105" s="260"/>
      <c r="T1105" s="261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62" t="s">
        <v>176</v>
      </c>
      <c r="AU1105" s="262" t="s">
        <v>92</v>
      </c>
      <c r="AV1105" s="14" t="s">
        <v>92</v>
      </c>
      <c r="AW1105" s="14" t="s">
        <v>36</v>
      </c>
      <c r="AX1105" s="14" t="s">
        <v>83</v>
      </c>
      <c r="AY1105" s="262" t="s">
        <v>266</v>
      </c>
    </row>
    <row r="1106" s="15" customFormat="1">
      <c r="A1106" s="15"/>
      <c r="B1106" s="263"/>
      <c r="C1106" s="264"/>
      <c r="D1106" s="243" t="s">
        <v>176</v>
      </c>
      <c r="E1106" s="265" t="s">
        <v>1</v>
      </c>
      <c r="F1106" s="266" t="s">
        <v>276</v>
      </c>
      <c r="G1106" s="264"/>
      <c r="H1106" s="267">
        <v>8.8599999999999994</v>
      </c>
      <c r="I1106" s="268"/>
      <c r="J1106" s="264"/>
      <c r="K1106" s="264"/>
      <c r="L1106" s="269"/>
      <c r="M1106" s="270"/>
      <c r="N1106" s="271"/>
      <c r="O1106" s="271"/>
      <c r="P1106" s="271"/>
      <c r="Q1106" s="271"/>
      <c r="R1106" s="271"/>
      <c r="S1106" s="271"/>
      <c r="T1106" s="272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73" t="s">
        <v>176</v>
      </c>
      <c r="AU1106" s="273" t="s">
        <v>92</v>
      </c>
      <c r="AV1106" s="15" t="s">
        <v>114</v>
      </c>
      <c r="AW1106" s="15" t="s">
        <v>36</v>
      </c>
      <c r="AX1106" s="15" t="s">
        <v>90</v>
      </c>
      <c r="AY1106" s="273" t="s">
        <v>266</v>
      </c>
    </row>
    <row r="1107" s="2" customFormat="1" ht="24.15" customHeight="1">
      <c r="A1107" s="39"/>
      <c r="B1107" s="40"/>
      <c r="C1107" s="292" t="s">
        <v>1457</v>
      </c>
      <c r="D1107" s="292" t="s">
        <v>580</v>
      </c>
      <c r="E1107" s="293" t="s">
        <v>1425</v>
      </c>
      <c r="F1107" s="294" t="s">
        <v>1426</v>
      </c>
      <c r="G1107" s="295" t="s">
        <v>271</v>
      </c>
      <c r="H1107" s="296">
        <v>10.189</v>
      </c>
      <c r="I1107" s="297"/>
      <c r="J1107" s="298">
        <f>ROUND(I1107*H1107,2)</f>
        <v>0</v>
      </c>
      <c r="K1107" s="294" t="s">
        <v>272</v>
      </c>
      <c r="L1107" s="299"/>
      <c r="M1107" s="300" t="s">
        <v>1</v>
      </c>
      <c r="N1107" s="301" t="s">
        <v>48</v>
      </c>
      <c r="O1107" s="92"/>
      <c r="P1107" s="237">
        <f>O1107*H1107</f>
        <v>0</v>
      </c>
      <c r="Q1107" s="237">
        <v>0</v>
      </c>
      <c r="R1107" s="237">
        <f>Q1107*H1107</f>
        <v>0</v>
      </c>
      <c r="S1107" s="237">
        <v>0</v>
      </c>
      <c r="T1107" s="238">
        <f>S1107*H1107</f>
        <v>0</v>
      </c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R1107" s="239" t="s">
        <v>335</v>
      </c>
      <c r="AT1107" s="239" t="s">
        <v>580</v>
      </c>
      <c r="AU1107" s="239" t="s">
        <v>92</v>
      </c>
      <c r="AY1107" s="18" t="s">
        <v>266</v>
      </c>
      <c r="BE1107" s="240">
        <f>IF(N1107="základní",J1107,0)</f>
        <v>0</v>
      </c>
      <c r="BF1107" s="240">
        <f>IF(N1107="snížená",J1107,0)</f>
        <v>0</v>
      </c>
      <c r="BG1107" s="240">
        <f>IF(N1107="zákl. přenesená",J1107,0)</f>
        <v>0</v>
      </c>
      <c r="BH1107" s="240">
        <f>IF(N1107="sníž. přenesená",J1107,0)</f>
        <v>0</v>
      </c>
      <c r="BI1107" s="240">
        <f>IF(N1107="nulová",J1107,0)</f>
        <v>0</v>
      </c>
      <c r="BJ1107" s="18" t="s">
        <v>90</v>
      </c>
      <c r="BK1107" s="240">
        <f>ROUND(I1107*H1107,2)</f>
        <v>0</v>
      </c>
      <c r="BL1107" s="18" t="s">
        <v>303</v>
      </c>
      <c r="BM1107" s="239" t="s">
        <v>1458</v>
      </c>
    </row>
    <row r="1108" s="14" customFormat="1">
      <c r="A1108" s="14"/>
      <c r="B1108" s="252"/>
      <c r="C1108" s="253"/>
      <c r="D1108" s="243" t="s">
        <v>176</v>
      </c>
      <c r="E1108" s="254" t="s">
        <v>1</v>
      </c>
      <c r="F1108" s="255" t="s">
        <v>1459</v>
      </c>
      <c r="G1108" s="253"/>
      <c r="H1108" s="256">
        <v>10.189</v>
      </c>
      <c r="I1108" s="257"/>
      <c r="J1108" s="253"/>
      <c r="K1108" s="253"/>
      <c r="L1108" s="258"/>
      <c r="M1108" s="259"/>
      <c r="N1108" s="260"/>
      <c r="O1108" s="260"/>
      <c r="P1108" s="260"/>
      <c r="Q1108" s="260"/>
      <c r="R1108" s="260"/>
      <c r="S1108" s="260"/>
      <c r="T1108" s="261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62" t="s">
        <v>176</v>
      </c>
      <c r="AU1108" s="262" t="s">
        <v>92</v>
      </c>
      <c r="AV1108" s="14" t="s">
        <v>92</v>
      </c>
      <c r="AW1108" s="14" t="s">
        <v>36</v>
      </c>
      <c r="AX1108" s="14" t="s">
        <v>83</v>
      </c>
      <c r="AY1108" s="262" t="s">
        <v>266</v>
      </c>
    </row>
    <row r="1109" s="15" customFormat="1">
      <c r="A1109" s="15"/>
      <c r="B1109" s="263"/>
      <c r="C1109" s="264"/>
      <c r="D1109" s="243" t="s">
        <v>176</v>
      </c>
      <c r="E1109" s="265" t="s">
        <v>1</v>
      </c>
      <c r="F1109" s="266" t="s">
        <v>276</v>
      </c>
      <c r="G1109" s="264"/>
      <c r="H1109" s="267">
        <v>10.189</v>
      </c>
      <c r="I1109" s="268"/>
      <c r="J1109" s="264"/>
      <c r="K1109" s="264"/>
      <c r="L1109" s="269"/>
      <c r="M1109" s="270"/>
      <c r="N1109" s="271"/>
      <c r="O1109" s="271"/>
      <c r="P1109" s="271"/>
      <c r="Q1109" s="271"/>
      <c r="R1109" s="271"/>
      <c r="S1109" s="271"/>
      <c r="T1109" s="272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73" t="s">
        <v>176</v>
      </c>
      <c r="AU1109" s="273" t="s">
        <v>92</v>
      </c>
      <c r="AV1109" s="15" t="s">
        <v>114</v>
      </c>
      <c r="AW1109" s="15" t="s">
        <v>36</v>
      </c>
      <c r="AX1109" s="15" t="s">
        <v>90</v>
      </c>
      <c r="AY1109" s="273" t="s">
        <v>266</v>
      </c>
    </row>
    <row r="1110" s="2" customFormat="1" ht="78" customHeight="1">
      <c r="A1110" s="39"/>
      <c r="B1110" s="40"/>
      <c r="C1110" s="228" t="s">
        <v>930</v>
      </c>
      <c r="D1110" s="228" t="s">
        <v>268</v>
      </c>
      <c r="E1110" s="229" t="s">
        <v>1460</v>
      </c>
      <c r="F1110" s="230" t="s">
        <v>1461</v>
      </c>
      <c r="G1110" s="231" t="s">
        <v>279</v>
      </c>
      <c r="H1110" s="232">
        <v>4</v>
      </c>
      <c r="I1110" s="233"/>
      <c r="J1110" s="234">
        <f>ROUND(I1110*H1110,2)</f>
        <v>0</v>
      </c>
      <c r="K1110" s="230" t="s">
        <v>1</v>
      </c>
      <c r="L1110" s="45"/>
      <c r="M1110" s="235" t="s">
        <v>1</v>
      </c>
      <c r="N1110" s="236" t="s">
        <v>48</v>
      </c>
      <c r="O1110" s="92"/>
      <c r="P1110" s="237">
        <f>O1110*H1110</f>
        <v>0</v>
      </c>
      <c r="Q1110" s="237">
        <v>0</v>
      </c>
      <c r="R1110" s="237">
        <f>Q1110*H1110</f>
        <v>0</v>
      </c>
      <c r="S1110" s="237">
        <v>0</v>
      </c>
      <c r="T1110" s="238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9" t="s">
        <v>303</v>
      </c>
      <c r="AT1110" s="239" t="s">
        <v>268</v>
      </c>
      <c r="AU1110" s="239" t="s">
        <v>92</v>
      </c>
      <c r="AY1110" s="18" t="s">
        <v>266</v>
      </c>
      <c r="BE1110" s="240">
        <f>IF(N1110="základní",J1110,0)</f>
        <v>0</v>
      </c>
      <c r="BF1110" s="240">
        <f>IF(N1110="snížená",J1110,0)</f>
        <v>0</v>
      </c>
      <c r="BG1110" s="240">
        <f>IF(N1110="zákl. přenesená",J1110,0)</f>
        <v>0</v>
      </c>
      <c r="BH1110" s="240">
        <f>IF(N1110="sníž. přenesená",J1110,0)</f>
        <v>0</v>
      </c>
      <c r="BI1110" s="240">
        <f>IF(N1110="nulová",J1110,0)</f>
        <v>0</v>
      </c>
      <c r="BJ1110" s="18" t="s">
        <v>90</v>
      </c>
      <c r="BK1110" s="240">
        <f>ROUND(I1110*H1110,2)</f>
        <v>0</v>
      </c>
      <c r="BL1110" s="18" t="s">
        <v>303</v>
      </c>
      <c r="BM1110" s="239" t="s">
        <v>1462</v>
      </c>
    </row>
    <row r="1111" s="13" customFormat="1">
      <c r="A1111" s="13"/>
      <c r="B1111" s="241"/>
      <c r="C1111" s="242"/>
      <c r="D1111" s="243" t="s">
        <v>176</v>
      </c>
      <c r="E1111" s="244" t="s">
        <v>1</v>
      </c>
      <c r="F1111" s="245" t="s">
        <v>718</v>
      </c>
      <c r="G1111" s="242"/>
      <c r="H1111" s="244" t="s">
        <v>1</v>
      </c>
      <c r="I1111" s="246"/>
      <c r="J1111" s="242"/>
      <c r="K1111" s="242"/>
      <c r="L1111" s="247"/>
      <c r="M1111" s="248"/>
      <c r="N1111" s="249"/>
      <c r="O1111" s="249"/>
      <c r="P1111" s="249"/>
      <c r="Q1111" s="249"/>
      <c r="R1111" s="249"/>
      <c r="S1111" s="249"/>
      <c r="T1111" s="250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51" t="s">
        <v>176</v>
      </c>
      <c r="AU1111" s="251" t="s">
        <v>92</v>
      </c>
      <c r="AV1111" s="13" t="s">
        <v>90</v>
      </c>
      <c r="AW1111" s="13" t="s">
        <v>36</v>
      </c>
      <c r="AX1111" s="13" t="s">
        <v>83</v>
      </c>
      <c r="AY1111" s="251" t="s">
        <v>266</v>
      </c>
    </row>
    <row r="1112" s="14" customFormat="1">
      <c r="A1112" s="14"/>
      <c r="B1112" s="252"/>
      <c r="C1112" s="253"/>
      <c r="D1112" s="243" t="s">
        <v>176</v>
      </c>
      <c r="E1112" s="254" t="s">
        <v>1</v>
      </c>
      <c r="F1112" s="255" t="s">
        <v>1463</v>
      </c>
      <c r="G1112" s="253"/>
      <c r="H1112" s="256">
        <v>4</v>
      </c>
      <c r="I1112" s="257"/>
      <c r="J1112" s="253"/>
      <c r="K1112" s="253"/>
      <c r="L1112" s="258"/>
      <c r="M1112" s="259"/>
      <c r="N1112" s="260"/>
      <c r="O1112" s="260"/>
      <c r="P1112" s="260"/>
      <c r="Q1112" s="260"/>
      <c r="R1112" s="260"/>
      <c r="S1112" s="260"/>
      <c r="T1112" s="261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62" t="s">
        <v>176</v>
      </c>
      <c r="AU1112" s="262" t="s">
        <v>92</v>
      </c>
      <c r="AV1112" s="14" t="s">
        <v>92</v>
      </c>
      <c r="AW1112" s="14" t="s">
        <v>36</v>
      </c>
      <c r="AX1112" s="14" t="s">
        <v>83</v>
      </c>
      <c r="AY1112" s="262" t="s">
        <v>266</v>
      </c>
    </row>
    <row r="1113" s="15" customFormat="1">
      <c r="A1113" s="15"/>
      <c r="B1113" s="263"/>
      <c r="C1113" s="264"/>
      <c r="D1113" s="243" t="s">
        <v>176</v>
      </c>
      <c r="E1113" s="265" t="s">
        <v>1</v>
      </c>
      <c r="F1113" s="266" t="s">
        <v>276</v>
      </c>
      <c r="G1113" s="264"/>
      <c r="H1113" s="267">
        <v>4</v>
      </c>
      <c r="I1113" s="268"/>
      <c r="J1113" s="264"/>
      <c r="K1113" s="264"/>
      <c r="L1113" s="269"/>
      <c r="M1113" s="270"/>
      <c r="N1113" s="271"/>
      <c r="O1113" s="271"/>
      <c r="P1113" s="271"/>
      <c r="Q1113" s="271"/>
      <c r="R1113" s="271"/>
      <c r="S1113" s="271"/>
      <c r="T1113" s="272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73" t="s">
        <v>176</v>
      </c>
      <c r="AU1113" s="273" t="s">
        <v>92</v>
      </c>
      <c r="AV1113" s="15" t="s">
        <v>114</v>
      </c>
      <c r="AW1113" s="15" t="s">
        <v>36</v>
      </c>
      <c r="AX1113" s="15" t="s">
        <v>90</v>
      </c>
      <c r="AY1113" s="273" t="s">
        <v>266</v>
      </c>
    </row>
    <row r="1114" s="2" customFormat="1" ht="78" customHeight="1">
      <c r="A1114" s="39"/>
      <c r="B1114" s="40"/>
      <c r="C1114" s="228" t="s">
        <v>1464</v>
      </c>
      <c r="D1114" s="228" t="s">
        <v>268</v>
      </c>
      <c r="E1114" s="229" t="s">
        <v>1465</v>
      </c>
      <c r="F1114" s="230" t="s">
        <v>1466</v>
      </c>
      <c r="G1114" s="231" t="s">
        <v>279</v>
      </c>
      <c r="H1114" s="232">
        <v>1</v>
      </c>
      <c r="I1114" s="233"/>
      <c r="J1114" s="234">
        <f>ROUND(I1114*H1114,2)</f>
        <v>0</v>
      </c>
      <c r="K1114" s="230" t="s">
        <v>1</v>
      </c>
      <c r="L1114" s="45"/>
      <c r="M1114" s="235" t="s">
        <v>1</v>
      </c>
      <c r="N1114" s="236" t="s">
        <v>48</v>
      </c>
      <c r="O1114" s="92"/>
      <c r="P1114" s="237">
        <f>O1114*H1114</f>
        <v>0</v>
      </c>
      <c r="Q1114" s="237">
        <v>0</v>
      </c>
      <c r="R1114" s="237">
        <f>Q1114*H1114</f>
        <v>0</v>
      </c>
      <c r="S1114" s="237">
        <v>0</v>
      </c>
      <c r="T1114" s="238">
        <f>S1114*H1114</f>
        <v>0</v>
      </c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R1114" s="239" t="s">
        <v>303</v>
      </c>
      <c r="AT1114" s="239" t="s">
        <v>268</v>
      </c>
      <c r="AU1114" s="239" t="s">
        <v>92</v>
      </c>
      <c r="AY1114" s="18" t="s">
        <v>266</v>
      </c>
      <c r="BE1114" s="240">
        <f>IF(N1114="základní",J1114,0)</f>
        <v>0</v>
      </c>
      <c r="BF1114" s="240">
        <f>IF(N1114="snížená",J1114,0)</f>
        <v>0</v>
      </c>
      <c r="BG1114" s="240">
        <f>IF(N1114="zákl. přenesená",J1114,0)</f>
        <v>0</v>
      </c>
      <c r="BH1114" s="240">
        <f>IF(N1114="sníž. přenesená",J1114,0)</f>
        <v>0</v>
      </c>
      <c r="BI1114" s="240">
        <f>IF(N1114="nulová",J1114,0)</f>
        <v>0</v>
      </c>
      <c r="BJ1114" s="18" t="s">
        <v>90</v>
      </c>
      <c r="BK1114" s="240">
        <f>ROUND(I1114*H1114,2)</f>
        <v>0</v>
      </c>
      <c r="BL1114" s="18" t="s">
        <v>303</v>
      </c>
      <c r="BM1114" s="239" t="s">
        <v>1467</v>
      </c>
    </row>
    <row r="1115" s="13" customFormat="1">
      <c r="A1115" s="13"/>
      <c r="B1115" s="241"/>
      <c r="C1115" s="242"/>
      <c r="D1115" s="243" t="s">
        <v>176</v>
      </c>
      <c r="E1115" s="244" t="s">
        <v>1</v>
      </c>
      <c r="F1115" s="245" t="s">
        <v>718</v>
      </c>
      <c r="G1115" s="242"/>
      <c r="H1115" s="244" t="s">
        <v>1</v>
      </c>
      <c r="I1115" s="246"/>
      <c r="J1115" s="242"/>
      <c r="K1115" s="242"/>
      <c r="L1115" s="247"/>
      <c r="M1115" s="248"/>
      <c r="N1115" s="249"/>
      <c r="O1115" s="249"/>
      <c r="P1115" s="249"/>
      <c r="Q1115" s="249"/>
      <c r="R1115" s="249"/>
      <c r="S1115" s="249"/>
      <c r="T1115" s="250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1" t="s">
        <v>176</v>
      </c>
      <c r="AU1115" s="251" t="s">
        <v>92</v>
      </c>
      <c r="AV1115" s="13" t="s">
        <v>90</v>
      </c>
      <c r="AW1115" s="13" t="s">
        <v>36</v>
      </c>
      <c r="AX1115" s="13" t="s">
        <v>83</v>
      </c>
      <c r="AY1115" s="251" t="s">
        <v>266</v>
      </c>
    </row>
    <row r="1116" s="14" customFormat="1">
      <c r="A1116" s="14"/>
      <c r="B1116" s="252"/>
      <c r="C1116" s="253"/>
      <c r="D1116" s="243" t="s">
        <v>176</v>
      </c>
      <c r="E1116" s="254" t="s">
        <v>1</v>
      </c>
      <c r="F1116" s="255" t="s">
        <v>1468</v>
      </c>
      <c r="G1116" s="253"/>
      <c r="H1116" s="256">
        <v>1</v>
      </c>
      <c r="I1116" s="257"/>
      <c r="J1116" s="253"/>
      <c r="K1116" s="253"/>
      <c r="L1116" s="258"/>
      <c r="M1116" s="259"/>
      <c r="N1116" s="260"/>
      <c r="O1116" s="260"/>
      <c r="P1116" s="260"/>
      <c r="Q1116" s="260"/>
      <c r="R1116" s="260"/>
      <c r="S1116" s="260"/>
      <c r="T1116" s="261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2" t="s">
        <v>176</v>
      </c>
      <c r="AU1116" s="262" t="s">
        <v>92</v>
      </c>
      <c r="AV1116" s="14" t="s">
        <v>92</v>
      </c>
      <c r="AW1116" s="14" t="s">
        <v>36</v>
      </c>
      <c r="AX1116" s="14" t="s">
        <v>83</v>
      </c>
      <c r="AY1116" s="262" t="s">
        <v>266</v>
      </c>
    </row>
    <row r="1117" s="15" customFormat="1">
      <c r="A1117" s="15"/>
      <c r="B1117" s="263"/>
      <c r="C1117" s="264"/>
      <c r="D1117" s="243" t="s">
        <v>176</v>
      </c>
      <c r="E1117" s="265" t="s">
        <v>1</v>
      </c>
      <c r="F1117" s="266" t="s">
        <v>276</v>
      </c>
      <c r="G1117" s="264"/>
      <c r="H1117" s="267">
        <v>1</v>
      </c>
      <c r="I1117" s="268"/>
      <c r="J1117" s="264"/>
      <c r="K1117" s="264"/>
      <c r="L1117" s="269"/>
      <c r="M1117" s="270"/>
      <c r="N1117" s="271"/>
      <c r="O1117" s="271"/>
      <c r="P1117" s="271"/>
      <c r="Q1117" s="271"/>
      <c r="R1117" s="271"/>
      <c r="S1117" s="271"/>
      <c r="T1117" s="272"/>
      <c r="U1117" s="15"/>
      <c r="V1117" s="15"/>
      <c r="W1117" s="15"/>
      <c r="X1117" s="15"/>
      <c r="Y1117" s="15"/>
      <c r="Z1117" s="15"/>
      <c r="AA1117" s="15"/>
      <c r="AB1117" s="15"/>
      <c r="AC1117" s="15"/>
      <c r="AD1117" s="15"/>
      <c r="AE1117" s="15"/>
      <c r="AT1117" s="273" t="s">
        <v>176</v>
      </c>
      <c r="AU1117" s="273" t="s">
        <v>92</v>
      </c>
      <c r="AV1117" s="15" t="s">
        <v>114</v>
      </c>
      <c r="AW1117" s="15" t="s">
        <v>36</v>
      </c>
      <c r="AX1117" s="15" t="s">
        <v>90</v>
      </c>
      <c r="AY1117" s="273" t="s">
        <v>266</v>
      </c>
    </row>
    <row r="1118" s="2" customFormat="1" ht="78" customHeight="1">
      <c r="A1118" s="39"/>
      <c r="B1118" s="40"/>
      <c r="C1118" s="228" t="s">
        <v>935</v>
      </c>
      <c r="D1118" s="228" t="s">
        <v>268</v>
      </c>
      <c r="E1118" s="229" t="s">
        <v>1469</v>
      </c>
      <c r="F1118" s="230" t="s">
        <v>1470</v>
      </c>
      <c r="G1118" s="231" t="s">
        <v>279</v>
      </c>
      <c r="H1118" s="232">
        <v>1</v>
      </c>
      <c r="I1118" s="233"/>
      <c r="J1118" s="234">
        <f>ROUND(I1118*H1118,2)</f>
        <v>0</v>
      </c>
      <c r="K1118" s="230" t="s">
        <v>1</v>
      </c>
      <c r="L1118" s="45"/>
      <c r="M1118" s="235" t="s">
        <v>1</v>
      </c>
      <c r="N1118" s="236" t="s">
        <v>48</v>
      </c>
      <c r="O1118" s="92"/>
      <c r="P1118" s="237">
        <f>O1118*H1118</f>
        <v>0</v>
      </c>
      <c r="Q1118" s="237">
        <v>0</v>
      </c>
      <c r="R1118" s="237">
        <f>Q1118*H1118</f>
        <v>0</v>
      </c>
      <c r="S1118" s="237">
        <v>0</v>
      </c>
      <c r="T1118" s="238">
        <f>S1118*H1118</f>
        <v>0</v>
      </c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R1118" s="239" t="s">
        <v>303</v>
      </c>
      <c r="AT1118" s="239" t="s">
        <v>268</v>
      </c>
      <c r="AU1118" s="239" t="s">
        <v>92</v>
      </c>
      <c r="AY1118" s="18" t="s">
        <v>266</v>
      </c>
      <c r="BE1118" s="240">
        <f>IF(N1118="základní",J1118,0)</f>
        <v>0</v>
      </c>
      <c r="BF1118" s="240">
        <f>IF(N1118="snížená",J1118,0)</f>
        <v>0</v>
      </c>
      <c r="BG1118" s="240">
        <f>IF(N1118="zákl. přenesená",J1118,0)</f>
        <v>0</v>
      </c>
      <c r="BH1118" s="240">
        <f>IF(N1118="sníž. přenesená",J1118,0)</f>
        <v>0</v>
      </c>
      <c r="BI1118" s="240">
        <f>IF(N1118="nulová",J1118,0)</f>
        <v>0</v>
      </c>
      <c r="BJ1118" s="18" t="s">
        <v>90</v>
      </c>
      <c r="BK1118" s="240">
        <f>ROUND(I1118*H1118,2)</f>
        <v>0</v>
      </c>
      <c r="BL1118" s="18" t="s">
        <v>303</v>
      </c>
      <c r="BM1118" s="239" t="s">
        <v>1471</v>
      </c>
    </row>
    <row r="1119" s="13" customFormat="1">
      <c r="A1119" s="13"/>
      <c r="B1119" s="241"/>
      <c r="C1119" s="242"/>
      <c r="D1119" s="243" t="s">
        <v>176</v>
      </c>
      <c r="E1119" s="244" t="s">
        <v>1</v>
      </c>
      <c r="F1119" s="245" t="s">
        <v>1472</v>
      </c>
      <c r="G1119" s="242"/>
      <c r="H1119" s="244" t="s">
        <v>1</v>
      </c>
      <c r="I1119" s="246"/>
      <c r="J1119" s="242"/>
      <c r="K1119" s="242"/>
      <c r="L1119" s="247"/>
      <c r="M1119" s="248"/>
      <c r="N1119" s="249"/>
      <c r="O1119" s="249"/>
      <c r="P1119" s="249"/>
      <c r="Q1119" s="249"/>
      <c r="R1119" s="249"/>
      <c r="S1119" s="249"/>
      <c r="T1119" s="250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1" t="s">
        <v>176</v>
      </c>
      <c r="AU1119" s="251" t="s">
        <v>92</v>
      </c>
      <c r="AV1119" s="13" t="s">
        <v>90</v>
      </c>
      <c r="AW1119" s="13" t="s">
        <v>36</v>
      </c>
      <c r="AX1119" s="13" t="s">
        <v>83</v>
      </c>
      <c r="AY1119" s="251" t="s">
        <v>266</v>
      </c>
    </row>
    <row r="1120" s="14" customFormat="1">
      <c r="A1120" s="14"/>
      <c r="B1120" s="252"/>
      <c r="C1120" s="253"/>
      <c r="D1120" s="243" t="s">
        <v>176</v>
      </c>
      <c r="E1120" s="254" t="s">
        <v>1</v>
      </c>
      <c r="F1120" s="255" t="s">
        <v>1473</v>
      </c>
      <c r="G1120" s="253"/>
      <c r="H1120" s="256">
        <v>1</v>
      </c>
      <c r="I1120" s="257"/>
      <c r="J1120" s="253"/>
      <c r="K1120" s="253"/>
      <c r="L1120" s="258"/>
      <c r="M1120" s="259"/>
      <c r="N1120" s="260"/>
      <c r="O1120" s="260"/>
      <c r="P1120" s="260"/>
      <c r="Q1120" s="260"/>
      <c r="R1120" s="260"/>
      <c r="S1120" s="260"/>
      <c r="T1120" s="261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62" t="s">
        <v>176</v>
      </c>
      <c r="AU1120" s="262" t="s">
        <v>92</v>
      </c>
      <c r="AV1120" s="14" t="s">
        <v>92</v>
      </c>
      <c r="AW1120" s="14" t="s">
        <v>36</v>
      </c>
      <c r="AX1120" s="14" t="s">
        <v>83</v>
      </c>
      <c r="AY1120" s="262" t="s">
        <v>266</v>
      </c>
    </row>
    <row r="1121" s="15" customFormat="1">
      <c r="A1121" s="15"/>
      <c r="B1121" s="263"/>
      <c r="C1121" s="264"/>
      <c r="D1121" s="243" t="s">
        <v>176</v>
      </c>
      <c r="E1121" s="265" t="s">
        <v>1</v>
      </c>
      <c r="F1121" s="266" t="s">
        <v>276</v>
      </c>
      <c r="G1121" s="264"/>
      <c r="H1121" s="267">
        <v>1</v>
      </c>
      <c r="I1121" s="268"/>
      <c r="J1121" s="264"/>
      <c r="K1121" s="264"/>
      <c r="L1121" s="269"/>
      <c r="M1121" s="270"/>
      <c r="N1121" s="271"/>
      <c r="O1121" s="271"/>
      <c r="P1121" s="271"/>
      <c r="Q1121" s="271"/>
      <c r="R1121" s="271"/>
      <c r="S1121" s="271"/>
      <c r="T1121" s="272"/>
      <c r="U1121" s="15"/>
      <c r="V1121" s="15"/>
      <c r="W1121" s="15"/>
      <c r="X1121" s="15"/>
      <c r="Y1121" s="15"/>
      <c r="Z1121" s="15"/>
      <c r="AA1121" s="15"/>
      <c r="AB1121" s="15"/>
      <c r="AC1121" s="15"/>
      <c r="AD1121" s="15"/>
      <c r="AE1121" s="15"/>
      <c r="AT1121" s="273" t="s">
        <v>176</v>
      </c>
      <c r="AU1121" s="273" t="s">
        <v>92</v>
      </c>
      <c r="AV1121" s="15" t="s">
        <v>114</v>
      </c>
      <c r="AW1121" s="15" t="s">
        <v>36</v>
      </c>
      <c r="AX1121" s="15" t="s">
        <v>90</v>
      </c>
      <c r="AY1121" s="273" t="s">
        <v>266</v>
      </c>
    </row>
    <row r="1122" s="2" customFormat="1" ht="78" customHeight="1">
      <c r="A1122" s="39"/>
      <c r="B1122" s="40"/>
      <c r="C1122" s="228" t="s">
        <v>1474</v>
      </c>
      <c r="D1122" s="228" t="s">
        <v>268</v>
      </c>
      <c r="E1122" s="229" t="s">
        <v>1475</v>
      </c>
      <c r="F1122" s="230" t="s">
        <v>1476</v>
      </c>
      <c r="G1122" s="231" t="s">
        <v>279</v>
      </c>
      <c r="H1122" s="232">
        <v>1</v>
      </c>
      <c r="I1122" s="233"/>
      <c r="J1122" s="234">
        <f>ROUND(I1122*H1122,2)</f>
        <v>0</v>
      </c>
      <c r="K1122" s="230" t="s">
        <v>1</v>
      </c>
      <c r="L1122" s="45"/>
      <c r="M1122" s="235" t="s">
        <v>1</v>
      </c>
      <c r="N1122" s="236" t="s">
        <v>48</v>
      </c>
      <c r="O1122" s="92"/>
      <c r="P1122" s="237">
        <f>O1122*H1122</f>
        <v>0</v>
      </c>
      <c r="Q1122" s="237">
        <v>0</v>
      </c>
      <c r="R1122" s="237">
        <f>Q1122*H1122</f>
        <v>0</v>
      </c>
      <c r="S1122" s="237">
        <v>0</v>
      </c>
      <c r="T1122" s="238">
        <f>S1122*H1122</f>
        <v>0</v>
      </c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R1122" s="239" t="s">
        <v>303</v>
      </c>
      <c r="AT1122" s="239" t="s">
        <v>268</v>
      </c>
      <c r="AU1122" s="239" t="s">
        <v>92</v>
      </c>
      <c r="AY1122" s="18" t="s">
        <v>266</v>
      </c>
      <c r="BE1122" s="240">
        <f>IF(N1122="základní",J1122,0)</f>
        <v>0</v>
      </c>
      <c r="BF1122" s="240">
        <f>IF(N1122="snížená",J1122,0)</f>
        <v>0</v>
      </c>
      <c r="BG1122" s="240">
        <f>IF(N1122="zákl. přenesená",J1122,0)</f>
        <v>0</v>
      </c>
      <c r="BH1122" s="240">
        <f>IF(N1122="sníž. přenesená",J1122,0)</f>
        <v>0</v>
      </c>
      <c r="BI1122" s="240">
        <f>IF(N1122="nulová",J1122,0)</f>
        <v>0</v>
      </c>
      <c r="BJ1122" s="18" t="s">
        <v>90</v>
      </c>
      <c r="BK1122" s="240">
        <f>ROUND(I1122*H1122,2)</f>
        <v>0</v>
      </c>
      <c r="BL1122" s="18" t="s">
        <v>303</v>
      </c>
      <c r="BM1122" s="239" t="s">
        <v>1477</v>
      </c>
    </row>
    <row r="1123" s="13" customFormat="1">
      <c r="A1123" s="13"/>
      <c r="B1123" s="241"/>
      <c r="C1123" s="242"/>
      <c r="D1123" s="243" t="s">
        <v>176</v>
      </c>
      <c r="E1123" s="244" t="s">
        <v>1</v>
      </c>
      <c r="F1123" s="245" t="s">
        <v>1472</v>
      </c>
      <c r="G1123" s="242"/>
      <c r="H1123" s="244" t="s">
        <v>1</v>
      </c>
      <c r="I1123" s="246"/>
      <c r="J1123" s="242"/>
      <c r="K1123" s="242"/>
      <c r="L1123" s="247"/>
      <c r="M1123" s="248"/>
      <c r="N1123" s="249"/>
      <c r="O1123" s="249"/>
      <c r="P1123" s="249"/>
      <c r="Q1123" s="249"/>
      <c r="R1123" s="249"/>
      <c r="S1123" s="249"/>
      <c r="T1123" s="250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51" t="s">
        <v>176</v>
      </c>
      <c r="AU1123" s="251" t="s">
        <v>92</v>
      </c>
      <c r="AV1123" s="13" t="s">
        <v>90</v>
      </c>
      <c r="AW1123" s="13" t="s">
        <v>36</v>
      </c>
      <c r="AX1123" s="13" t="s">
        <v>83</v>
      </c>
      <c r="AY1123" s="251" t="s">
        <v>266</v>
      </c>
    </row>
    <row r="1124" s="14" customFormat="1">
      <c r="A1124" s="14"/>
      <c r="B1124" s="252"/>
      <c r="C1124" s="253"/>
      <c r="D1124" s="243" t="s">
        <v>176</v>
      </c>
      <c r="E1124" s="254" t="s">
        <v>1</v>
      </c>
      <c r="F1124" s="255" t="s">
        <v>1478</v>
      </c>
      <c r="G1124" s="253"/>
      <c r="H1124" s="256">
        <v>1</v>
      </c>
      <c r="I1124" s="257"/>
      <c r="J1124" s="253"/>
      <c r="K1124" s="253"/>
      <c r="L1124" s="258"/>
      <c r="M1124" s="259"/>
      <c r="N1124" s="260"/>
      <c r="O1124" s="260"/>
      <c r="P1124" s="260"/>
      <c r="Q1124" s="260"/>
      <c r="R1124" s="260"/>
      <c r="S1124" s="260"/>
      <c r="T1124" s="261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2" t="s">
        <v>176</v>
      </c>
      <c r="AU1124" s="262" t="s">
        <v>92</v>
      </c>
      <c r="AV1124" s="14" t="s">
        <v>92</v>
      </c>
      <c r="AW1124" s="14" t="s">
        <v>36</v>
      </c>
      <c r="AX1124" s="14" t="s">
        <v>83</v>
      </c>
      <c r="AY1124" s="262" t="s">
        <v>266</v>
      </c>
    </row>
    <row r="1125" s="15" customFormat="1">
      <c r="A1125" s="15"/>
      <c r="B1125" s="263"/>
      <c r="C1125" s="264"/>
      <c r="D1125" s="243" t="s">
        <v>176</v>
      </c>
      <c r="E1125" s="265" t="s">
        <v>1</v>
      </c>
      <c r="F1125" s="266" t="s">
        <v>276</v>
      </c>
      <c r="G1125" s="264"/>
      <c r="H1125" s="267">
        <v>1</v>
      </c>
      <c r="I1125" s="268"/>
      <c r="J1125" s="264"/>
      <c r="K1125" s="264"/>
      <c r="L1125" s="269"/>
      <c r="M1125" s="270"/>
      <c r="N1125" s="271"/>
      <c r="O1125" s="271"/>
      <c r="P1125" s="271"/>
      <c r="Q1125" s="271"/>
      <c r="R1125" s="271"/>
      <c r="S1125" s="271"/>
      <c r="T1125" s="272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73" t="s">
        <v>176</v>
      </c>
      <c r="AU1125" s="273" t="s">
        <v>92</v>
      </c>
      <c r="AV1125" s="15" t="s">
        <v>114</v>
      </c>
      <c r="AW1125" s="15" t="s">
        <v>36</v>
      </c>
      <c r="AX1125" s="15" t="s">
        <v>90</v>
      </c>
      <c r="AY1125" s="273" t="s">
        <v>266</v>
      </c>
    </row>
    <row r="1126" s="2" customFormat="1" ht="76.35" customHeight="1">
      <c r="A1126" s="39"/>
      <c r="B1126" s="40"/>
      <c r="C1126" s="228" t="s">
        <v>940</v>
      </c>
      <c r="D1126" s="228" t="s">
        <v>268</v>
      </c>
      <c r="E1126" s="229" t="s">
        <v>1479</v>
      </c>
      <c r="F1126" s="230" t="s">
        <v>1480</v>
      </c>
      <c r="G1126" s="231" t="s">
        <v>279</v>
      </c>
      <c r="H1126" s="232">
        <v>2</v>
      </c>
      <c r="I1126" s="233"/>
      <c r="J1126" s="234">
        <f>ROUND(I1126*H1126,2)</f>
        <v>0</v>
      </c>
      <c r="K1126" s="230" t="s">
        <v>1</v>
      </c>
      <c r="L1126" s="45"/>
      <c r="M1126" s="235" t="s">
        <v>1</v>
      </c>
      <c r="N1126" s="236" t="s">
        <v>48</v>
      </c>
      <c r="O1126" s="92"/>
      <c r="P1126" s="237">
        <f>O1126*H1126</f>
        <v>0</v>
      </c>
      <c r="Q1126" s="237">
        <v>0</v>
      </c>
      <c r="R1126" s="237">
        <f>Q1126*H1126</f>
        <v>0</v>
      </c>
      <c r="S1126" s="237">
        <v>0</v>
      </c>
      <c r="T1126" s="238">
        <f>S1126*H1126</f>
        <v>0</v>
      </c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R1126" s="239" t="s">
        <v>303</v>
      </c>
      <c r="AT1126" s="239" t="s">
        <v>268</v>
      </c>
      <c r="AU1126" s="239" t="s">
        <v>92</v>
      </c>
      <c r="AY1126" s="18" t="s">
        <v>266</v>
      </c>
      <c r="BE1126" s="240">
        <f>IF(N1126="základní",J1126,0)</f>
        <v>0</v>
      </c>
      <c r="BF1126" s="240">
        <f>IF(N1126="snížená",J1126,0)</f>
        <v>0</v>
      </c>
      <c r="BG1126" s="240">
        <f>IF(N1126="zákl. přenesená",J1126,0)</f>
        <v>0</v>
      </c>
      <c r="BH1126" s="240">
        <f>IF(N1126="sníž. přenesená",J1126,0)</f>
        <v>0</v>
      </c>
      <c r="BI1126" s="240">
        <f>IF(N1126="nulová",J1126,0)</f>
        <v>0</v>
      </c>
      <c r="BJ1126" s="18" t="s">
        <v>90</v>
      </c>
      <c r="BK1126" s="240">
        <f>ROUND(I1126*H1126,2)</f>
        <v>0</v>
      </c>
      <c r="BL1126" s="18" t="s">
        <v>303</v>
      </c>
      <c r="BM1126" s="239" t="s">
        <v>1481</v>
      </c>
    </row>
    <row r="1127" s="13" customFormat="1">
      <c r="A1127" s="13"/>
      <c r="B1127" s="241"/>
      <c r="C1127" s="242"/>
      <c r="D1127" s="243" t="s">
        <v>176</v>
      </c>
      <c r="E1127" s="244" t="s">
        <v>1</v>
      </c>
      <c r="F1127" s="245" t="s">
        <v>718</v>
      </c>
      <c r="G1127" s="242"/>
      <c r="H1127" s="244" t="s">
        <v>1</v>
      </c>
      <c r="I1127" s="246"/>
      <c r="J1127" s="242"/>
      <c r="K1127" s="242"/>
      <c r="L1127" s="247"/>
      <c r="M1127" s="248"/>
      <c r="N1127" s="249"/>
      <c r="O1127" s="249"/>
      <c r="P1127" s="249"/>
      <c r="Q1127" s="249"/>
      <c r="R1127" s="249"/>
      <c r="S1127" s="249"/>
      <c r="T1127" s="250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1" t="s">
        <v>176</v>
      </c>
      <c r="AU1127" s="251" t="s">
        <v>92</v>
      </c>
      <c r="AV1127" s="13" t="s">
        <v>90</v>
      </c>
      <c r="AW1127" s="13" t="s">
        <v>36</v>
      </c>
      <c r="AX1127" s="13" t="s">
        <v>83</v>
      </c>
      <c r="AY1127" s="251" t="s">
        <v>266</v>
      </c>
    </row>
    <row r="1128" s="14" customFormat="1">
      <c r="A1128" s="14"/>
      <c r="B1128" s="252"/>
      <c r="C1128" s="253"/>
      <c r="D1128" s="243" t="s">
        <v>176</v>
      </c>
      <c r="E1128" s="254" t="s">
        <v>1</v>
      </c>
      <c r="F1128" s="255" t="s">
        <v>1482</v>
      </c>
      <c r="G1128" s="253"/>
      <c r="H1128" s="256">
        <v>2</v>
      </c>
      <c r="I1128" s="257"/>
      <c r="J1128" s="253"/>
      <c r="K1128" s="253"/>
      <c r="L1128" s="258"/>
      <c r="M1128" s="259"/>
      <c r="N1128" s="260"/>
      <c r="O1128" s="260"/>
      <c r="P1128" s="260"/>
      <c r="Q1128" s="260"/>
      <c r="R1128" s="260"/>
      <c r="S1128" s="260"/>
      <c r="T1128" s="261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62" t="s">
        <v>176</v>
      </c>
      <c r="AU1128" s="262" t="s">
        <v>92</v>
      </c>
      <c r="AV1128" s="14" t="s">
        <v>92</v>
      </c>
      <c r="AW1128" s="14" t="s">
        <v>36</v>
      </c>
      <c r="AX1128" s="14" t="s">
        <v>83</v>
      </c>
      <c r="AY1128" s="262" t="s">
        <v>266</v>
      </c>
    </row>
    <row r="1129" s="15" customFormat="1">
      <c r="A1129" s="15"/>
      <c r="B1129" s="263"/>
      <c r="C1129" s="264"/>
      <c r="D1129" s="243" t="s">
        <v>176</v>
      </c>
      <c r="E1129" s="265" t="s">
        <v>1</v>
      </c>
      <c r="F1129" s="266" t="s">
        <v>276</v>
      </c>
      <c r="G1129" s="264"/>
      <c r="H1129" s="267">
        <v>2</v>
      </c>
      <c r="I1129" s="268"/>
      <c r="J1129" s="264"/>
      <c r="K1129" s="264"/>
      <c r="L1129" s="269"/>
      <c r="M1129" s="270"/>
      <c r="N1129" s="271"/>
      <c r="O1129" s="271"/>
      <c r="P1129" s="271"/>
      <c r="Q1129" s="271"/>
      <c r="R1129" s="271"/>
      <c r="S1129" s="271"/>
      <c r="T1129" s="272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T1129" s="273" t="s">
        <v>176</v>
      </c>
      <c r="AU1129" s="273" t="s">
        <v>92</v>
      </c>
      <c r="AV1129" s="15" t="s">
        <v>114</v>
      </c>
      <c r="AW1129" s="15" t="s">
        <v>36</v>
      </c>
      <c r="AX1129" s="15" t="s">
        <v>90</v>
      </c>
      <c r="AY1129" s="273" t="s">
        <v>266</v>
      </c>
    </row>
    <row r="1130" s="2" customFormat="1" ht="76.35" customHeight="1">
      <c r="A1130" s="39"/>
      <c r="B1130" s="40"/>
      <c r="C1130" s="228" t="s">
        <v>1483</v>
      </c>
      <c r="D1130" s="228" t="s">
        <v>268</v>
      </c>
      <c r="E1130" s="229" t="s">
        <v>1484</v>
      </c>
      <c r="F1130" s="230" t="s">
        <v>1485</v>
      </c>
      <c r="G1130" s="231" t="s">
        <v>279</v>
      </c>
      <c r="H1130" s="232">
        <v>1</v>
      </c>
      <c r="I1130" s="233"/>
      <c r="J1130" s="234">
        <f>ROUND(I1130*H1130,2)</f>
        <v>0</v>
      </c>
      <c r="K1130" s="230" t="s">
        <v>1</v>
      </c>
      <c r="L1130" s="45"/>
      <c r="M1130" s="235" t="s">
        <v>1</v>
      </c>
      <c r="N1130" s="236" t="s">
        <v>48</v>
      </c>
      <c r="O1130" s="92"/>
      <c r="P1130" s="237">
        <f>O1130*H1130</f>
        <v>0</v>
      </c>
      <c r="Q1130" s="237">
        <v>0</v>
      </c>
      <c r="R1130" s="237">
        <f>Q1130*H1130</f>
        <v>0</v>
      </c>
      <c r="S1130" s="237">
        <v>0</v>
      </c>
      <c r="T1130" s="238">
        <f>S1130*H1130</f>
        <v>0</v>
      </c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R1130" s="239" t="s">
        <v>303</v>
      </c>
      <c r="AT1130" s="239" t="s">
        <v>268</v>
      </c>
      <c r="AU1130" s="239" t="s">
        <v>92</v>
      </c>
      <c r="AY1130" s="18" t="s">
        <v>266</v>
      </c>
      <c r="BE1130" s="240">
        <f>IF(N1130="základní",J1130,0)</f>
        <v>0</v>
      </c>
      <c r="BF1130" s="240">
        <f>IF(N1130="snížená",J1130,0)</f>
        <v>0</v>
      </c>
      <c r="BG1130" s="240">
        <f>IF(N1130="zákl. přenesená",J1130,0)</f>
        <v>0</v>
      </c>
      <c r="BH1130" s="240">
        <f>IF(N1130="sníž. přenesená",J1130,0)</f>
        <v>0</v>
      </c>
      <c r="BI1130" s="240">
        <f>IF(N1130="nulová",J1130,0)</f>
        <v>0</v>
      </c>
      <c r="BJ1130" s="18" t="s">
        <v>90</v>
      </c>
      <c r="BK1130" s="240">
        <f>ROUND(I1130*H1130,2)</f>
        <v>0</v>
      </c>
      <c r="BL1130" s="18" t="s">
        <v>303</v>
      </c>
      <c r="BM1130" s="239" t="s">
        <v>1486</v>
      </c>
    </row>
    <row r="1131" s="13" customFormat="1">
      <c r="A1131" s="13"/>
      <c r="B1131" s="241"/>
      <c r="C1131" s="242"/>
      <c r="D1131" s="243" t="s">
        <v>176</v>
      </c>
      <c r="E1131" s="244" t="s">
        <v>1</v>
      </c>
      <c r="F1131" s="245" t="s">
        <v>718</v>
      </c>
      <c r="G1131" s="242"/>
      <c r="H1131" s="244" t="s">
        <v>1</v>
      </c>
      <c r="I1131" s="246"/>
      <c r="J1131" s="242"/>
      <c r="K1131" s="242"/>
      <c r="L1131" s="247"/>
      <c r="M1131" s="248"/>
      <c r="N1131" s="249"/>
      <c r="O1131" s="249"/>
      <c r="P1131" s="249"/>
      <c r="Q1131" s="249"/>
      <c r="R1131" s="249"/>
      <c r="S1131" s="249"/>
      <c r="T1131" s="250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51" t="s">
        <v>176</v>
      </c>
      <c r="AU1131" s="251" t="s">
        <v>92</v>
      </c>
      <c r="AV1131" s="13" t="s">
        <v>90</v>
      </c>
      <c r="AW1131" s="13" t="s">
        <v>36</v>
      </c>
      <c r="AX1131" s="13" t="s">
        <v>83</v>
      </c>
      <c r="AY1131" s="251" t="s">
        <v>266</v>
      </c>
    </row>
    <row r="1132" s="14" customFormat="1">
      <c r="A1132" s="14"/>
      <c r="B1132" s="252"/>
      <c r="C1132" s="253"/>
      <c r="D1132" s="243" t="s">
        <v>176</v>
      </c>
      <c r="E1132" s="254" t="s">
        <v>1</v>
      </c>
      <c r="F1132" s="255" t="s">
        <v>1487</v>
      </c>
      <c r="G1132" s="253"/>
      <c r="H1132" s="256">
        <v>1</v>
      </c>
      <c r="I1132" s="257"/>
      <c r="J1132" s="253"/>
      <c r="K1132" s="253"/>
      <c r="L1132" s="258"/>
      <c r="M1132" s="259"/>
      <c r="N1132" s="260"/>
      <c r="O1132" s="260"/>
      <c r="P1132" s="260"/>
      <c r="Q1132" s="260"/>
      <c r="R1132" s="260"/>
      <c r="S1132" s="260"/>
      <c r="T1132" s="261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2" t="s">
        <v>176</v>
      </c>
      <c r="AU1132" s="262" t="s">
        <v>92</v>
      </c>
      <c r="AV1132" s="14" t="s">
        <v>92</v>
      </c>
      <c r="AW1132" s="14" t="s">
        <v>36</v>
      </c>
      <c r="AX1132" s="14" t="s">
        <v>83</v>
      </c>
      <c r="AY1132" s="262" t="s">
        <v>266</v>
      </c>
    </row>
    <row r="1133" s="15" customFormat="1">
      <c r="A1133" s="15"/>
      <c r="B1133" s="263"/>
      <c r="C1133" s="264"/>
      <c r="D1133" s="243" t="s">
        <v>176</v>
      </c>
      <c r="E1133" s="265" t="s">
        <v>1</v>
      </c>
      <c r="F1133" s="266" t="s">
        <v>276</v>
      </c>
      <c r="G1133" s="264"/>
      <c r="H1133" s="267">
        <v>1</v>
      </c>
      <c r="I1133" s="268"/>
      <c r="J1133" s="264"/>
      <c r="K1133" s="264"/>
      <c r="L1133" s="269"/>
      <c r="M1133" s="270"/>
      <c r="N1133" s="271"/>
      <c r="O1133" s="271"/>
      <c r="P1133" s="271"/>
      <c r="Q1133" s="271"/>
      <c r="R1133" s="271"/>
      <c r="S1133" s="271"/>
      <c r="T1133" s="272"/>
      <c r="U1133" s="15"/>
      <c r="V1133" s="15"/>
      <c r="W1133" s="15"/>
      <c r="X1133" s="15"/>
      <c r="Y1133" s="15"/>
      <c r="Z1133" s="15"/>
      <c r="AA1133" s="15"/>
      <c r="AB1133" s="15"/>
      <c r="AC1133" s="15"/>
      <c r="AD1133" s="15"/>
      <c r="AE1133" s="15"/>
      <c r="AT1133" s="273" t="s">
        <v>176</v>
      </c>
      <c r="AU1133" s="273" t="s">
        <v>92</v>
      </c>
      <c r="AV1133" s="15" t="s">
        <v>114</v>
      </c>
      <c r="AW1133" s="15" t="s">
        <v>36</v>
      </c>
      <c r="AX1133" s="15" t="s">
        <v>90</v>
      </c>
      <c r="AY1133" s="273" t="s">
        <v>266</v>
      </c>
    </row>
    <row r="1134" s="2" customFormat="1" ht="66.75" customHeight="1">
      <c r="A1134" s="39"/>
      <c r="B1134" s="40"/>
      <c r="C1134" s="228" t="s">
        <v>944</v>
      </c>
      <c r="D1134" s="228" t="s">
        <v>268</v>
      </c>
      <c r="E1134" s="229" t="s">
        <v>1488</v>
      </c>
      <c r="F1134" s="230" t="s">
        <v>1489</v>
      </c>
      <c r="G1134" s="231" t="s">
        <v>279</v>
      </c>
      <c r="H1134" s="232">
        <v>1</v>
      </c>
      <c r="I1134" s="233"/>
      <c r="J1134" s="234">
        <f>ROUND(I1134*H1134,2)</f>
        <v>0</v>
      </c>
      <c r="K1134" s="230" t="s">
        <v>1</v>
      </c>
      <c r="L1134" s="45"/>
      <c r="M1134" s="235" t="s">
        <v>1</v>
      </c>
      <c r="N1134" s="236" t="s">
        <v>48</v>
      </c>
      <c r="O1134" s="92"/>
      <c r="P1134" s="237">
        <f>O1134*H1134</f>
        <v>0</v>
      </c>
      <c r="Q1134" s="237">
        <v>0</v>
      </c>
      <c r="R1134" s="237">
        <f>Q1134*H1134</f>
        <v>0</v>
      </c>
      <c r="S1134" s="237">
        <v>0</v>
      </c>
      <c r="T1134" s="238">
        <f>S1134*H1134</f>
        <v>0</v>
      </c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R1134" s="239" t="s">
        <v>303</v>
      </c>
      <c r="AT1134" s="239" t="s">
        <v>268</v>
      </c>
      <c r="AU1134" s="239" t="s">
        <v>92</v>
      </c>
      <c r="AY1134" s="18" t="s">
        <v>266</v>
      </c>
      <c r="BE1134" s="240">
        <f>IF(N1134="základní",J1134,0)</f>
        <v>0</v>
      </c>
      <c r="BF1134" s="240">
        <f>IF(N1134="snížená",J1134,0)</f>
        <v>0</v>
      </c>
      <c r="BG1134" s="240">
        <f>IF(N1134="zákl. přenesená",J1134,0)</f>
        <v>0</v>
      </c>
      <c r="BH1134" s="240">
        <f>IF(N1134="sníž. přenesená",J1134,0)</f>
        <v>0</v>
      </c>
      <c r="BI1134" s="240">
        <f>IF(N1134="nulová",J1134,0)</f>
        <v>0</v>
      </c>
      <c r="BJ1134" s="18" t="s">
        <v>90</v>
      </c>
      <c r="BK1134" s="240">
        <f>ROUND(I1134*H1134,2)</f>
        <v>0</v>
      </c>
      <c r="BL1134" s="18" t="s">
        <v>303</v>
      </c>
      <c r="BM1134" s="239" t="s">
        <v>1490</v>
      </c>
    </row>
    <row r="1135" s="13" customFormat="1">
      <c r="A1135" s="13"/>
      <c r="B1135" s="241"/>
      <c r="C1135" s="242"/>
      <c r="D1135" s="243" t="s">
        <v>176</v>
      </c>
      <c r="E1135" s="244" t="s">
        <v>1</v>
      </c>
      <c r="F1135" s="245" t="s">
        <v>718</v>
      </c>
      <c r="G1135" s="242"/>
      <c r="H1135" s="244" t="s">
        <v>1</v>
      </c>
      <c r="I1135" s="246"/>
      <c r="J1135" s="242"/>
      <c r="K1135" s="242"/>
      <c r="L1135" s="247"/>
      <c r="M1135" s="248"/>
      <c r="N1135" s="249"/>
      <c r="O1135" s="249"/>
      <c r="P1135" s="249"/>
      <c r="Q1135" s="249"/>
      <c r="R1135" s="249"/>
      <c r="S1135" s="249"/>
      <c r="T1135" s="250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1" t="s">
        <v>176</v>
      </c>
      <c r="AU1135" s="251" t="s">
        <v>92</v>
      </c>
      <c r="AV1135" s="13" t="s">
        <v>90</v>
      </c>
      <c r="AW1135" s="13" t="s">
        <v>36</v>
      </c>
      <c r="AX1135" s="13" t="s">
        <v>83</v>
      </c>
      <c r="AY1135" s="251" t="s">
        <v>266</v>
      </c>
    </row>
    <row r="1136" s="14" customFormat="1">
      <c r="A1136" s="14"/>
      <c r="B1136" s="252"/>
      <c r="C1136" s="253"/>
      <c r="D1136" s="243" t="s">
        <v>176</v>
      </c>
      <c r="E1136" s="254" t="s">
        <v>1</v>
      </c>
      <c r="F1136" s="255" t="s">
        <v>1491</v>
      </c>
      <c r="G1136" s="253"/>
      <c r="H1136" s="256">
        <v>1</v>
      </c>
      <c r="I1136" s="257"/>
      <c r="J1136" s="253"/>
      <c r="K1136" s="253"/>
      <c r="L1136" s="258"/>
      <c r="M1136" s="259"/>
      <c r="N1136" s="260"/>
      <c r="O1136" s="260"/>
      <c r="P1136" s="260"/>
      <c r="Q1136" s="260"/>
      <c r="R1136" s="260"/>
      <c r="S1136" s="260"/>
      <c r="T1136" s="261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62" t="s">
        <v>176</v>
      </c>
      <c r="AU1136" s="262" t="s">
        <v>92</v>
      </c>
      <c r="AV1136" s="14" t="s">
        <v>92</v>
      </c>
      <c r="AW1136" s="14" t="s">
        <v>36</v>
      </c>
      <c r="AX1136" s="14" t="s">
        <v>83</v>
      </c>
      <c r="AY1136" s="262" t="s">
        <v>266</v>
      </c>
    </row>
    <row r="1137" s="15" customFormat="1">
      <c r="A1137" s="15"/>
      <c r="B1137" s="263"/>
      <c r="C1137" s="264"/>
      <c r="D1137" s="243" t="s">
        <v>176</v>
      </c>
      <c r="E1137" s="265" t="s">
        <v>1</v>
      </c>
      <c r="F1137" s="266" t="s">
        <v>276</v>
      </c>
      <c r="G1137" s="264"/>
      <c r="H1137" s="267">
        <v>1</v>
      </c>
      <c r="I1137" s="268"/>
      <c r="J1137" s="264"/>
      <c r="K1137" s="264"/>
      <c r="L1137" s="269"/>
      <c r="M1137" s="270"/>
      <c r="N1137" s="271"/>
      <c r="O1137" s="271"/>
      <c r="P1137" s="271"/>
      <c r="Q1137" s="271"/>
      <c r="R1137" s="271"/>
      <c r="S1137" s="271"/>
      <c r="T1137" s="272"/>
      <c r="U1137" s="15"/>
      <c r="V1137" s="15"/>
      <c r="W1137" s="15"/>
      <c r="X1137" s="15"/>
      <c r="Y1137" s="15"/>
      <c r="Z1137" s="15"/>
      <c r="AA1137" s="15"/>
      <c r="AB1137" s="15"/>
      <c r="AC1137" s="15"/>
      <c r="AD1137" s="15"/>
      <c r="AE1137" s="15"/>
      <c r="AT1137" s="273" t="s">
        <v>176</v>
      </c>
      <c r="AU1137" s="273" t="s">
        <v>92</v>
      </c>
      <c r="AV1137" s="15" t="s">
        <v>114</v>
      </c>
      <c r="AW1137" s="15" t="s">
        <v>36</v>
      </c>
      <c r="AX1137" s="15" t="s">
        <v>90</v>
      </c>
      <c r="AY1137" s="273" t="s">
        <v>266</v>
      </c>
    </row>
    <row r="1138" s="2" customFormat="1" ht="76.35" customHeight="1">
      <c r="A1138" s="39"/>
      <c r="B1138" s="40"/>
      <c r="C1138" s="228" t="s">
        <v>1492</v>
      </c>
      <c r="D1138" s="228" t="s">
        <v>268</v>
      </c>
      <c r="E1138" s="229" t="s">
        <v>1493</v>
      </c>
      <c r="F1138" s="230" t="s">
        <v>1494</v>
      </c>
      <c r="G1138" s="231" t="s">
        <v>279</v>
      </c>
      <c r="H1138" s="232">
        <v>1</v>
      </c>
      <c r="I1138" s="233"/>
      <c r="J1138" s="234">
        <f>ROUND(I1138*H1138,2)</f>
        <v>0</v>
      </c>
      <c r="K1138" s="230" t="s">
        <v>1</v>
      </c>
      <c r="L1138" s="45"/>
      <c r="M1138" s="235" t="s">
        <v>1</v>
      </c>
      <c r="N1138" s="236" t="s">
        <v>48</v>
      </c>
      <c r="O1138" s="92"/>
      <c r="P1138" s="237">
        <f>O1138*H1138</f>
        <v>0</v>
      </c>
      <c r="Q1138" s="237">
        <v>0</v>
      </c>
      <c r="R1138" s="237">
        <f>Q1138*H1138</f>
        <v>0</v>
      </c>
      <c r="S1138" s="237">
        <v>0</v>
      </c>
      <c r="T1138" s="238">
        <f>S1138*H1138</f>
        <v>0</v>
      </c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R1138" s="239" t="s">
        <v>303</v>
      </c>
      <c r="AT1138" s="239" t="s">
        <v>268</v>
      </c>
      <c r="AU1138" s="239" t="s">
        <v>92</v>
      </c>
      <c r="AY1138" s="18" t="s">
        <v>266</v>
      </c>
      <c r="BE1138" s="240">
        <f>IF(N1138="základní",J1138,0)</f>
        <v>0</v>
      </c>
      <c r="BF1138" s="240">
        <f>IF(N1138="snížená",J1138,0)</f>
        <v>0</v>
      </c>
      <c r="BG1138" s="240">
        <f>IF(N1138="zákl. přenesená",J1138,0)</f>
        <v>0</v>
      </c>
      <c r="BH1138" s="240">
        <f>IF(N1138="sníž. přenesená",J1138,0)</f>
        <v>0</v>
      </c>
      <c r="BI1138" s="240">
        <f>IF(N1138="nulová",J1138,0)</f>
        <v>0</v>
      </c>
      <c r="BJ1138" s="18" t="s">
        <v>90</v>
      </c>
      <c r="BK1138" s="240">
        <f>ROUND(I1138*H1138,2)</f>
        <v>0</v>
      </c>
      <c r="BL1138" s="18" t="s">
        <v>303</v>
      </c>
      <c r="BM1138" s="239" t="s">
        <v>1495</v>
      </c>
    </row>
    <row r="1139" s="13" customFormat="1">
      <c r="A1139" s="13"/>
      <c r="B1139" s="241"/>
      <c r="C1139" s="242"/>
      <c r="D1139" s="243" t="s">
        <v>176</v>
      </c>
      <c r="E1139" s="244" t="s">
        <v>1</v>
      </c>
      <c r="F1139" s="245" t="s">
        <v>718</v>
      </c>
      <c r="G1139" s="242"/>
      <c r="H1139" s="244" t="s">
        <v>1</v>
      </c>
      <c r="I1139" s="246"/>
      <c r="J1139" s="242"/>
      <c r="K1139" s="242"/>
      <c r="L1139" s="247"/>
      <c r="M1139" s="248"/>
      <c r="N1139" s="249"/>
      <c r="O1139" s="249"/>
      <c r="P1139" s="249"/>
      <c r="Q1139" s="249"/>
      <c r="R1139" s="249"/>
      <c r="S1139" s="249"/>
      <c r="T1139" s="250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1" t="s">
        <v>176</v>
      </c>
      <c r="AU1139" s="251" t="s">
        <v>92</v>
      </c>
      <c r="AV1139" s="13" t="s">
        <v>90</v>
      </c>
      <c r="AW1139" s="13" t="s">
        <v>36</v>
      </c>
      <c r="AX1139" s="13" t="s">
        <v>83</v>
      </c>
      <c r="AY1139" s="251" t="s">
        <v>266</v>
      </c>
    </row>
    <row r="1140" s="14" customFormat="1">
      <c r="A1140" s="14"/>
      <c r="B1140" s="252"/>
      <c r="C1140" s="253"/>
      <c r="D1140" s="243" t="s">
        <v>176</v>
      </c>
      <c r="E1140" s="254" t="s">
        <v>1</v>
      </c>
      <c r="F1140" s="255" t="s">
        <v>1496</v>
      </c>
      <c r="G1140" s="253"/>
      <c r="H1140" s="256">
        <v>1</v>
      </c>
      <c r="I1140" s="257"/>
      <c r="J1140" s="253"/>
      <c r="K1140" s="253"/>
      <c r="L1140" s="258"/>
      <c r="M1140" s="259"/>
      <c r="N1140" s="260"/>
      <c r="O1140" s="260"/>
      <c r="P1140" s="260"/>
      <c r="Q1140" s="260"/>
      <c r="R1140" s="260"/>
      <c r="S1140" s="260"/>
      <c r="T1140" s="261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62" t="s">
        <v>176</v>
      </c>
      <c r="AU1140" s="262" t="s">
        <v>92</v>
      </c>
      <c r="AV1140" s="14" t="s">
        <v>92</v>
      </c>
      <c r="AW1140" s="14" t="s">
        <v>36</v>
      </c>
      <c r="AX1140" s="14" t="s">
        <v>83</v>
      </c>
      <c r="AY1140" s="262" t="s">
        <v>266</v>
      </c>
    </row>
    <row r="1141" s="15" customFormat="1">
      <c r="A1141" s="15"/>
      <c r="B1141" s="263"/>
      <c r="C1141" s="264"/>
      <c r="D1141" s="243" t="s">
        <v>176</v>
      </c>
      <c r="E1141" s="265" t="s">
        <v>1</v>
      </c>
      <c r="F1141" s="266" t="s">
        <v>276</v>
      </c>
      <c r="G1141" s="264"/>
      <c r="H1141" s="267">
        <v>1</v>
      </c>
      <c r="I1141" s="268"/>
      <c r="J1141" s="264"/>
      <c r="K1141" s="264"/>
      <c r="L1141" s="269"/>
      <c r="M1141" s="270"/>
      <c r="N1141" s="271"/>
      <c r="O1141" s="271"/>
      <c r="P1141" s="271"/>
      <c r="Q1141" s="271"/>
      <c r="R1141" s="271"/>
      <c r="S1141" s="271"/>
      <c r="T1141" s="272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73" t="s">
        <v>176</v>
      </c>
      <c r="AU1141" s="273" t="s">
        <v>92</v>
      </c>
      <c r="AV1141" s="15" t="s">
        <v>114</v>
      </c>
      <c r="AW1141" s="15" t="s">
        <v>36</v>
      </c>
      <c r="AX1141" s="15" t="s">
        <v>90</v>
      </c>
      <c r="AY1141" s="273" t="s">
        <v>266</v>
      </c>
    </row>
    <row r="1142" s="2" customFormat="1" ht="37.8" customHeight="1">
      <c r="A1142" s="39"/>
      <c r="B1142" s="40"/>
      <c r="C1142" s="228" t="s">
        <v>950</v>
      </c>
      <c r="D1142" s="228" t="s">
        <v>268</v>
      </c>
      <c r="E1142" s="229" t="s">
        <v>1497</v>
      </c>
      <c r="F1142" s="230" t="s">
        <v>1498</v>
      </c>
      <c r="G1142" s="231" t="s">
        <v>279</v>
      </c>
      <c r="H1142" s="232">
        <v>12</v>
      </c>
      <c r="I1142" s="233"/>
      <c r="J1142" s="234">
        <f>ROUND(I1142*H1142,2)</f>
        <v>0</v>
      </c>
      <c r="K1142" s="230" t="s">
        <v>272</v>
      </c>
      <c r="L1142" s="45"/>
      <c r="M1142" s="235" t="s">
        <v>1</v>
      </c>
      <c r="N1142" s="236" t="s">
        <v>48</v>
      </c>
      <c r="O1142" s="92"/>
      <c r="P1142" s="237">
        <f>O1142*H1142</f>
        <v>0</v>
      </c>
      <c r="Q1142" s="237">
        <v>0</v>
      </c>
      <c r="R1142" s="237">
        <f>Q1142*H1142</f>
        <v>0</v>
      </c>
      <c r="S1142" s="237">
        <v>0</v>
      </c>
      <c r="T1142" s="238">
        <f>S1142*H1142</f>
        <v>0</v>
      </c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R1142" s="239" t="s">
        <v>303</v>
      </c>
      <c r="AT1142" s="239" t="s">
        <v>268</v>
      </c>
      <c r="AU1142" s="239" t="s">
        <v>92</v>
      </c>
      <c r="AY1142" s="18" t="s">
        <v>266</v>
      </c>
      <c r="BE1142" s="240">
        <f>IF(N1142="základní",J1142,0)</f>
        <v>0</v>
      </c>
      <c r="BF1142" s="240">
        <f>IF(N1142="snížená",J1142,0)</f>
        <v>0</v>
      </c>
      <c r="BG1142" s="240">
        <f>IF(N1142="zákl. přenesená",J1142,0)</f>
        <v>0</v>
      </c>
      <c r="BH1142" s="240">
        <f>IF(N1142="sníž. přenesená",J1142,0)</f>
        <v>0</v>
      </c>
      <c r="BI1142" s="240">
        <f>IF(N1142="nulová",J1142,0)</f>
        <v>0</v>
      </c>
      <c r="BJ1142" s="18" t="s">
        <v>90</v>
      </c>
      <c r="BK1142" s="240">
        <f>ROUND(I1142*H1142,2)</f>
        <v>0</v>
      </c>
      <c r="BL1142" s="18" t="s">
        <v>303</v>
      </c>
      <c r="BM1142" s="239" t="s">
        <v>1499</v>
      </c>
    </row>
    <row r="1143" s="13" customFormat="1">
      <c r="A1143" s="13"/>
      <c r="B1143" s="241"/>
      <c r="C1143" s="242"/>
      <c r="D1143" s="243" t="s">
        <v>176</v>
      </c>
      <c r="E1143" s="244" t="s">
        <v>1</v>
      </c>
      <c r="F1143" s="245" t="s">
        <v>718</v>
      </c>
      <c r="G1143" s="242"/>
      <c r="H1143" s="244" t="s">
        <v>1</v>
      </c>
      <c r="I1143" s="246"/>
      <c r="J1143" s="242"/>
      <c r="K1143" s="242"/>
      <c r="L1143" s="247"/>
      <c r="M1143" s="248"/>
      <c r="N1143" s="249"/>
      <c r="O1143" s="249"/>
      <c r="P1143" s="249"/>
      <c r="Q1143" s="249"/>
      <c r="R1143" s="249"/>
      <c r="S1143" s="249"/>
      <c r="T1143" s="250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51" t="s">
        <v>176</v>
      </c>
      <c r="AU1143" s="251" t="s">
        <v>92</v>
      </c>
      <c r="AV1143" s="13" t="s">
        <v>90</v>
      </c>
      <c r="AW1143" s="13" t="s">
        <v>36</v>
      </c>
      <c r="AX1143" s="13" t="s">
        <v>83</v>
      </c>
      <c r="AY1143" s="251" t="s">
        <v>266</v>
      </c>
    </row>
    <row r="1144" s="14" customFormat="1">
      <c r="A1144" s="14"/>
      <c r="B1144" s="252"/>
      <c r="C1144" s="253"/>
      <c r="D1144" s="243" t="s">
        <v>176</v>
      </c>
      <c r="E1144" s="254" t="s">
        <v>1</v>
      </c>
      <c r="F1144" s="255" t="s">
        <v>1500</v>
      </c>
      <c r="G1144" s="253"/>
      <c r="H1144" s="256">
        <v>1</v>
      </c>
      <c r="I1144" s="257"/>
      <c r="J1144" s="253"/>
      <c r="K1144" s="253"/>
      <c r="L1144" s="258"/>
      <c r="M1144" s="259"/>
      <c r="N1144" s="260"/>
      <c r="O1144" s="260"/>
      <c r="P1144" s="260"/>
      <c r="Q1144" s="260"/>
      <c r="R1144" s="260"/>
      <c r="S1144" s="260"/>
      <c r="T1144" s="261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2" t="s">
        <v>176</v>
      </c>
      <c r="AU1144" s="262" t="s">
        <v>92</v>
      </c>
      <c r="AV1144" s="14" t="s">
        <v>92</v>
      </c>
      <c r="AW1144" s="14" t="s">
        <v>36</v>
      </c>
      <c r="AX1144" s="14" t="s">
        <v>83</v>
      </c>
      <c r="AY1144" s="262" t="s">
        <v>266</v>
      </c>
    </row>
    <row r="1145" s="14" customFormat="1">
      <c r="A1145" s="14"/>
      <c r="B1145" s="252"/>
      <c r="C1145" s="253"/>
      <c r="D1145" s="243" t="s">
        <v>176</v>
      </c>
      <c r="E1145" s="254" t="s">
        <v>1</v>
      </c>
      <c r="F1145" s="255" t="s">
        <v>1501</v>
      </c>
      <c r="G1145" s="253"/>
      <c r="H1145" s="256">
        <v>6</v>
      </c>
      <c r="I1145" s="257"/>
      <c r="J1145" s="253"/>
      <c r="K1145" s="253"/>
      <c r="L1145" s="258"/>
      <c r="M1145" s="259"/>
      <c r="N1145" s="260"/>
      <c r="O1145" s="260"/>
      <c r="P1145" s="260"/>
      <c r="Q1145" s="260"/>
      <c r="R1145" s="260"/>
      <c r="S1145" s="260"/>
      <c r="T1145" s="261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62" t="s">
        <v>176</v>
      </c>
      <c r="AU1145" s="262" t="s">
        <v>92</v>
      </c>
      <c r="AV1145" s="14" t="s">
        <v>92</v>
      </c>
      <c r="AW1145" s="14" t="s">
        <v>36</v>
      </c>
      <c r="AX1145" s="14" t="s">
        <v>83</v>
      </c>
      <c r="AY1145" s="262" t="s">
        <v>266</v>
      </c>
    </row>
    <row r="1146" s="14" customFormat="1">
      <c r="A1146" s="14"/>
      <c r="B1146" s="252"/>
      <c r="C1146" s="253"/>
      <c r="D1146" s="243" t="s">
        <v>176</v>
      </c>
      <c r="E1146" s="254" t="s">
        <v>1</v>
      </c>
      <c r="F1146" s="255" t="s">
        <v>1502</v>
      </c>
      <c r="G1146" s="253"/>
      <c r="H1146" s="256">
        <v>4</v>
      </c>
      <c r="I1146" s="257"/>
      <c r="J1146" s="253"/>
      <c r="K1146" s="253"/>
      <c r="L1146" s="258"/>
      <c r="M1146" s="259"/>
      <c r="N1146" s="260"/>
      <c r="O1146" s="260"/>
      <c r="P1146" s="260"/>
      <c r="Q1146" s="260"/>
      <c r="R1146" s="260"/>
      <c r="S1146" s="260"/>
      <c r="T1146" s="261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62" t="s">
        <v>176</v>
      </c>
      <c r="AU1146" s="262" t="s">
        <v>92</v>
      </c>
      <c r="AV1146" s="14" t="s">
        <v>92</v>
      </c>
      <c r="AW1146" s="14" t="s">
        <v>36</v>
      </c>
      <c r="AX1146" s="14" t="s">
        <v>83</v>
      </c>
      <c r="AY1146" s="262" t="s">
        <v>266</v>
      </c>
    </row>
    <row r="1147" s="14" customFormat="1">
      <c r="A1147" s="14"/>
      <c r="B1147" s="252"/>
      <c r="C1147" s="253"/>
      <c r="D1147" s="243" t="s">
        <v>176</v>
      </c>
      <c r="E1147" s="254" t="s">
        <v>1</v>
      </c>
      <c r="F1147" s="255" t="s">
        <v>1503</v>
      </c>
      <c r="G1147" s="253"/>
      <c r="H1147" s="256">
        <v>1</v>
      </c>
      <c r="I1147" s="257"/>
      <c r="J1147" s="253"/>
      <c r="K1147" s="253"/>
      <c r="L1147" s="258"/>
      <c r="M1147" s="259"/>
      <c r="N1147" s="260"/>
      <c r="O1147" s="260"/>
      <c r="P1147" s="260"/>
      <c r="Q1147" s="260"/>
      <c r="R1147" s="260"/>
      <c r="S1147" s="260"/>
      <c r="T1147" s="261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62" t="s">
        <v>176</v>
      </c>
      <c r="AU1147" s="262" t="s">
        <v>92</v>
      </c>
      <c r="AV1147" s="14" t="s">
        <v>92</v>
      </c>
      <c r="AW1147" s="14" t="s">
        <v>36</v>
      </c>
      <c r="AX1147" s="14" t="s">
        <v>83</v>
      </c>
      <c r="AY1147" s="262" t="s">
        <v>266</v>
      </c>
    </row>
    <row r="1148" s="15" customFormat="1">
      <c r="A1148" s="15"/>
      <c r="B1148" s="263"/>
      <c r="C1148" s="264"/>
      <c r="D1148" s="243" t="s">
        <v>176</v>
      </c>
      <c r="E1148" s="265" t="s">
        <v>1</v>
      </c>
      <c r="F1148" s="266" t="s">
        <v>276</v>
      </c>
      <c r="G1148" s="264"/>
      <c r="H1148" s="267">
        <v>12</v>
      </c>
      <c r="I1148" s="268"/>
      <c r="J1148" s="264"/>
      <c r="K1148" s="264"/>
      <c r="L1148" s="269"/>
      <c r="M1148" s="270"/>
      <c r="N1148" s="271"/>
      <c r="O1148" s="271"/>
      <c r="P1148" s="271"/>
      <c r="Q1148" s="271"/>
      <c r="R1148" s="271"/>
      <c r="S1148" s="271"/>
      <c r="T1148" s="272"/>
      <c r="U1148" s="15"/>
      <c r="V1148" s="15"/>
      <c r="W1148" s="15"/>
      <c r="X1148" s="15"/>
      <c r="Y1148" s="15"/>
      <c r="Z1148" s="15"/>
      <c r="AA1148" s="15"/>
      <c r="AB1148" s="15"/>
      <c r="AC1148" s="15"/>
      <c r="AD1148" s="15"/>
      <c r="AE1148" s="15"/>
      <c r="AT1148" s="273" t="s">
        <v>176</v>
      </c>
      <c r="AU1148" s="273" t="s">
        <v>92</v>
      </c>
      <c r="AV1148" s="15" t="s">
        <v>114</v>
      </c>
      <c r="AW1148" s="15" t="s">
        <v>36</v>
      </c>
      <c r="AX1148" s="15" t="s">
        <v>90</v>
      </c>
      <c r="AY1148" s="273" t="s">
        <v>266</v>
      </c>
    </row>
    <row r="1149" s="2" customFormat="1" ht="44.25" customHeight="1">
      <c r="A1149" s="39"/>
      <c r="B1149" s="40"/>
      <c r="C1149" s="292" t="s">
        <v>1504</v>
      </c>
      <c r="D1149" s="292" t="s">
        <v>580</v>
      </c>
      <c r="E1149" s="293" t="s">
        <v>1505</v>
      </c>
      <c r="F1149" s="294" t="s">
        <v>1506</v>
      </c>
      <c r="G1149" s="295" t="s">
        <v>279</v>
      </c>
      <c r="H1149" s="296">
        <v>7</v>
      </c>
      <c r="I1149" s="297"/>
      <c r="J1149" s="298">
        <f>ROUND(I1149*H1149,2)</f>
        <v>0</v>
      </c>
      <c r="K1149" s="294" t="s">
        <v>1</v>
      </c>
      <c r="L1149" s="299"/>
      <c r="M1149" s="300" t="s">
        <v>1</v>
      </c>
      <c r="N1149" s="301" t="s">
        <v>48</v>
      </c>
      <c r="O1149" s="92"/>
      <c r="P1149" s="237">
        <f>O1149*H1149</f>
        <v>0</v>
      </c>
      <c r="Q1149" s="237">
        <v>0</v>
      </c>
      <c r="R1149" s="237">
        <f>Q1149*H1149</f>
        <v>0</v>
      </c>
      <c r="S1149" s="237">
        <v>0</v>
      </c>
      <c r="T1149" s="238">
        <f>S1149*H1149</f>
        <v>0</v>
      </c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R1149" s="239" t="s">
        <v>335</v>
      </c>
      <c r="AT1149" s="239" t="s">
        <v>580</v>
      </c>
      <c r="AU1149" s="239" t="s">
        <v>92</v>
      </c>
      <c r="AY1149" s="18" t="s">
        <v>266</v>
      </c>
      <c r="BE1149" s="240">
        <f>IF(N1149="základní",J1149,0)</f>
        <v>0</v>
      </c>
      <c r="BF1149" s="240">
        <f>IF(N1149="snížená",J1149,0)</f>
        <v>0</v>
      </c>
      <c r="BG1149" s="240">
        <f>IF(N1149="zákl. přenesená",J1149,0)</f>
        <v>0</v>
      </c>
      <c r="BH1149" s="240">
        <f>IF(N1149="sníž. přenesená",J1149,0)</f>
        <v>0</v>
      </c>
      <c r="BI1149" s="240">
        <f>IF(N1149="nulová",J1149,0)</f>
        <v>0</v>
      </c>
      <c r="BJ1149" s="18" t="s">
        <v>90</v>
      </c>
      <c r="BK1149" s="240">
        <f>ROUND(I1149*H1149,2)</f>
        <v>0</v>
      </c>
      <c r="BL1149" s="18" t="s">
        <v>303</v>
      </c>
      <c r="BM1149" s="239" t="s">
        <v>1507</v>
      </c>
    </row>
    <row r="1150" s="14" customFormat="1">
      <c r="A1150" s="14"/>
      <c r="B1150" s="252"/>
      <c r="C1150" s="253"/>
      <c r="D1150" s="243" t="s">
        <v>176</v>
      </c>
      <c r="E1150" s="254" t="s">
        <v>1</v>
      </c>
      <c r="F1150" s="255" t="s">
        <v>1500</v>
      </c>
      <c r="G1150" s="253"/>
      <c r="H1150" s="256">
        <v>1</v>
      </c>
      <c r="I1150" s="257"/>
      <c r="J1150" s="253"/>
      <c r="K1150" s="253"/>
      <c r="L1150" s="258"/>
      <c r="M1150" s="259"/>
      <c r="N1150" s="260"/>
      <c r="O1150" s="260"/>
      <c r="P1150" s="260"/>
      <c r="Q1150" s="260"/>
      <c r="R1150" s="260"/>
      <c r="S1150" s="260"/>
      <c r="T1150" s="261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62" t="s">
        <v>176</v>
      </c>
      <c r="AU1150" s="262" t="s">
        <v>92</v>
      </c>
      <c r="AV1150" s="14" t="s">
        <v>92</v>
      </c>
      <c r="AW1150" s="14" t="s">
        <v>36</v>
      </c>
      <c r="AX1150" s="14" t="s">
        <v>83</v>
      </c>
      <c r="AY1150" s="262" t="s">
        <v>266</v>
      </c>
    </row>
    <row r="1151" s="14" customFormat="1">
      <c r="A1151" s="14"/>
      <c r="B1151" s="252"/>
      <c r="C1151" s="253"/>
      <c r="D1151" s="243" t="s">
        <v>176</v>
      </c>
      <c r="E1151" s="254" t="s">
        <v>1</v>
      </c>
      <c r="F1151" s="255" t="s">
        <v>1501</v>
      </c>
      <c r="G1151" s="253"/>
      <c r="H1151" s="256">
        <v>6</v>
      </c>
      <c r="I1151" s="257"/>
      <c r="J1151" s="253"/>
      <c r="K1151" s="253"/>
      <c r="L1151" s="258"/>
      <c r="M1151" s="259"/>
      <c r="N1151" s="260"/>
      <c r="O1151" s="260"/>
      <c r="P1151" s="260"/>
      <c r="Q1151" s="260"/>
      <c r="R1151" s="260"/>
      <c r="S1151" s="260"/>
      <c r="T1151" s="261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62" t="s">
        <v>176</v>
      </c>
      <c r="AU1151" s="262" t="s">
        <v>92</v>
      </c>
      <c r="AV1151" s="14" t="s">
        <v>92</v>
      </c>
      <c r="AW1151" s="14" t="s">
        <v>36</v>
      </c>
      <c r="AX1151" s="14" t="s">
        <v>83</v>
      </c>
      <c r="AY1151" s="262" t="s">
        <v>266</v>
      </c>
    </row>
    <row r="1152" s="15" customFormat="1">
      <c r="A1152" s="15"/>
      <c r="B1152" s="263"/>
      <c r="C1152" s="264"/>
      <c r="D1152" s="243" t="s">
        <v>176</v>
      </c>
      <c r="E1152" s="265" t="s">
        <v>1</v>
      </c>
      <c r="F1152" s="266" t="s">
        <v>276</v>
      </c>
      <c r="G1152" s="264"/>
      <c r="H1152" s="267">
        <v>7</v>
      </c>
      <c r="I1152" s="268"/>
      <c r="J1152" s="264"/>
      <c r="K1152" s="264"/>
      <c r="L1152" s="269"/>
      <c r="M1152" s="270"/>
      <c r="N1152" s="271"/>
      <c r="O1152" s="271"/>
      <c r="P1152" s="271"/>
      <c r="Q1152" s="271"/>
      <c r="R1152" s="271"/>
      <c r="S1152" s="271"/>
      <c r="T1152" s="272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T1152" s="273" t="s">
        <v>176</v>
      </c>
      <c r="AU1152" s="273" t="s">
        <v>92</v>
      </c>
      <c r="AV1152" s="15" t="s">
        <v>114</v>
      </c>
      <c r="AW1152" s="15" t="s">
        <v>36</v>
      </c>
      <c r="AX1152" s="15" t="s">
        <v>90</v>
      </c>
      <c r="AY1152" s="273" t="s">
        <v>266</v>
      </c>
    </row>
    <row r="1153" s="2" customFormat="1" ht="37.8" customHeight="1">
      <c r="A1153" s="39"/>
      <c r="B1153" s="40"/>
      <c r="C1153" s="292" t="s">
        <v>953</v>
      </c>
      <c r="D1153" s="292" t="s">
        <v>580</v>
      </c>
      <c r="E1153" s="293" t="s">
        <v>1508</v>
      </c>
      <c r="F1153" s="294" t="s">
        <v>1509</v>
      </c>
      <c r="G1153" s="295" t="s">
        <v>279</v>
      </c>
      <c r="H1153" s="296">
        <v>5</v>
      </c>
      <c r="I1153" s="297"/>
      <c r="J1153" s="298">
        <f>ROUND(I1153*H1153,2)</f>
        <v>0</v>
      </c>
      <c r="K1153" s="294" t="s">
        <v>1</v>
      </c>
      <c r="L1153" s="299"/>
      <c r="M1153" s="300" t="s">
        <v>1</v>
      </c>
      <c r="N1153" s="301" t="s">
        <v>48</v>
      </c>
      <c r="O1153" s="92"/>
      <c r="P1153" s="237">
        <f>O1153*H1153</f>
        <v>0</v>
      </c>
      <c r="Q1153" s="237">
        <v>0</v>
      </c>
      <c r="R1153" s="237">
        <f>Q1153*H1153</f>
        <v>0</v>
      </c>
      <c r="S1153" s="237">
        <v>0</v>
      </c>
      <c r="T1153" s="238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39" t="s">
        <v>335</v>
      </c>
      <c r="AT1153" s="239" t="s">
        <v>580</v>
      </c>
      <c r="AU1153" s="239" t="s">
        <v>92</v>
      </c>
      <c r="AY1153" s="18" t="s">
        <v>266</v>
      </c>
      <c r="BE1153" s="240">
        <f>IF(N1153="základní",J1153,0)</f>
        <v>0</v>
      </c>
      <c r="BF1153" s="240">
        <f>IF(N1153="snížená",J1153,0)</f>
        <v>0</v>
      </c>
      <c r="BG1153" s="240">
        <f>IF(N1153="zákl. přenesená",J1153,0)</f>
        <v>0</v>
      </c>
      <c r="BH1153" s="240">
        <f>IF(N1153="sníž. přenesená",J1153,0)</f>
        <v>0</v>
      </c>
      <c r="BI1153" s="240">
        <f>IF(N1153="nulová",J1153,0)</f>
        <v>0</v>
      </c>
      <c r="BJ1153" s="18" t="s">
        <v>90</v>
      </c>
      <c r="BK1153" s="240">
        <f>ROUND(I1153*H1153,2)</f>
        <v>0</v>
      </c>
      <c r="BL1153" s="18" t="s">
        <v>303</v>
      </c>
      <c r="BM1153" s="239" t="s">
        <v>1510</v>
      </c>
    </row>
    <row r="1154" s="14" customFormat="1">
      <c r="A1154" s="14"/>
      <c r="B1154" s="252"/>
      <c r="C1154" s="253"/>
      <c r="D1154" s="243" t="s">
        <v>176</v>
      </c>
      <c r="E1154" s="254" t="s">
        <v>1</v>
      </c>
      <c r="F1154" s="255" t="s">
        <v>1502</v>
      </c>
      <c r="G1154" s="253"/>
      <c r="H1154" s="256">
        <v>4</v>
      </c>
      <c r="I1154" s="257"/>
      <c r="J1154" s="253"/>
      <c r="K1154" s="253"/>
      <c r="L1154" s="258"/>
      <c r="M1154" s="259"/>
      <c r="N1154" s="260"/>
      <c r="O1154" s="260"/>
      <c r="P1154" s="260"/>
      <c r="Q1154" s="260"/>
      <c r="R1154" s="260"/>
      <c r="S1154" s="260"/>
      <c r="T1154" s="261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62" t="s">
        <v>176</v>
      </c>
      <c r="AU1154" s="262" t="s">
        <v>92</v>
      </c>
      <c r="AV1154" s="14" t="s">
        <v>92</v>
      </c>
      <c r="AW1154" s="14" t="s">
        <v>36</v>
      </c>
      <c r="AX1154" s="14" t="s">
        <v>83</v>
      </c>
      <c r="AY1154" s="262" t="s">
        <v>266</v>
      </c>
    </row>
    <row r="1155" s="14" customFormat="1">
      <c r="A1155" s="14"/>
      <c r="B1155" s="252"/>
      <c r="C1155" s="253"/>
      <c r="D1155" s="243" t="s">
        <v>176</v>
      </c>
      <c r="E1155" s="254" t="s">
        <v>1</v>
      </c>
      <c r="F1155" s="255" t="s">
        <v>1503</v>
      </c>
      <c r="G1155" s="253"/>
      <c r="H1155" s="256">
        <v>1</v>
      </c>
      <c r="I1155" s="257"/>
      <c r="J1155" s="253"/>
      <c r="K1155" s="253"/>
      <c r="L1155" s="258"/>
      <c r="M1155" s="259"/>
      <c r="N1155" s="260"/>
      <c r="O1155" s="260"/>
      <c r="P1155" s="260"/>
      <c r="Q1155" s="260"/>
      <c r="R1155" s="260"/>
      <c r="S1155" s="260"/>
      <c r="T1155" s="261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62" t="s">
        <v>176</v>
      </c>
      <c r="AU1155" s="262" t="s">
        <v>92</v>
      </c>
      <c r="AV1155" s="14" t="s">
        <v>92</v>
      </c>
      <c r="AW1155" s="14" t="s">
        <v>36</v>
      </c>
      <c r="AX1155" s="14" t="s">
        <v>83</v>
      </c>
      <c r="AY1155" s="262" t="s">
        <v>266</v>
      </c>
    </row>
    <row r="1156" s="15" customFormat="1">
      <c r="A1156" s="15"/>
      <c r="B1156" s="263"/>
      <c r="C1156" s="264"/>
      <c r="D1156" s="243" t="s">
        <v>176</v>
      </c>
      <c r="E1156" s="265" t="s">
        <v>1</v>
      </c>
      <c r="F1156" s="266" t="s">
        <v>276</v>
      </c>
      <c r="G1156" s="264"/>
      <c r="H1156" s="267">
        <v>5</v>
      </c>
      <c r="I1156" s="268"/>
      <c r="J1156" s="264"/>
      <c r="K1156" s="264"/>
      <c r="L1156" s="269"/>
      <c r="M1156" s="270"/>
      <c r="N1156" s="271"/>
      <c r="O1156" s="271"/>
      <c r="P1156" s="271"/>
      <c r="Q1156" s="271"/>
      <c r="R1156" s="271"/>
      <c r="S1156" s="271"/>
      <c r="T1156" s="272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73" t="s">
        <v>176</v>
      </c>
      <c r="AU1156" s="273" t="s">
        <v>92</v>
      </c>
      <c r="AV1156" s="15" t="s">
        <v>114</v>
      </c>
      <c r="AW1156" s="15" t="s">
        <v>36</v>
      </c>
      <c r="AX1156" s="15" t="s">
        <v>90</v>
      </c>
      <c r="AY1156" s="273" t="s">
        <v>266</v>
      </c>
    </row>
    <row r="1157" s="2" customFormat="1" ht="37.8" customHeight="1">
      <c r="A1157" s="39"/>
      <c r="B1157" s="40"/>
      <c r="C1157" s="228" t="s">
        <v>1511</v>
      </c>
      <c r="D1157" s="228" t="s">
        <v>268</v>
      </c>
      <c r="E1157" s="229" t="s">
        <v>1512</v>
      </c>
      <c r="F1157" s="230" t="s">
        <v>1513</v>
      </c>
      <c r="G1157" s="231" t="s">
        <v>279</v>
      </c>
      <c r="H1157" s="232">
        <v>3</v>
      </c>
      <c r="I1157" s="233"/>
      <c r="J1157" s="234">
        <f>ROUND(I1157*H1157,2)</f>
        <v>0</v>
      </c>
      <c r="K1157" s="230" t="s">
        <v>272</v>
      </c>
      <c r="L1157" s="45"/>
      <c r="M1157" s="235" t="s">
        <v>1</v>
      </c>
      <c r="N1157" s="236" t="s">
        <v>48</v>
      </c>
      <c r="O1157" s="92"/>
      <c r="P1157" s="237">
        <f>O1157*H1157</f>
        <v>0</v>
      </c>
      <c r="Q1157" s="237">
        <v>0</v>
      </c>
      <c r="R1157" s="237">
        <f>Q1157*H1157</f>
        <v>0</v>
      </c>
      <c r="S1157" s="237">
        <v>0</v>
      </c>
      <c r="T1157" s="238">
        <f>S1157*H1157</f>
        <v>0</v>
      </c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R1157" s="239" t="s">
        <v>303</v>
      </c>
      <c r="AT1157" s="239" t="s">
        <v>268</v>
      </c>
      <c r="AU1157" s="239" t="s">
        <v>92</v>
      </c>
      <c r="AY1157" s="18" t="s">
        <v>266</v>
      </c>
      <c r="BE1157" s="240">
        <f>IF(N1157="základní",J1157,0)</f>
        <v>0</v>
      </c>
      <c r="BF1157" s="240">
        <f>IF(N1157="snížená",J1157,0)</f>
        <v>0</v>
      </c>
      <c r="BG1157" s="240">
        <f>IF(N1157="zákl. přenesená",J1157,0)</f>
        <v>0</v>
      </c>
      <c r="BH1157" s="240">
        <f>IF(N1157="sníž. přenesená",J1157,0)</f>
        <v>0</v>
      </c>
      <c r="BI1157" s="240">
        <f>IF(N1157="nulová",J1157,0)</f>
        <v>0</v>
      </c>
      <c r="BJ1157" s="18" t="s">
        <v>90</v>
      </c>
      <c r="BK1157" s="240">
        <f>ROUND(I1157*H1157,2)</f>
        <v>0</v>
      </c>
      <c r="BL1157" s="18" t="s">
        <v>303</v>
      </c>
      <c r="BM1157" s="239" t="s">
        <v>1514</v>
      </c>
    </row>
    <row r="1158" s="13" customFormat="1">
      <c r="A1158" s="13"/>
      <c r="B1158" s="241"/>
      <c r="C1158" s="242"/>
      <c r="D1158" s="243" t="s">
        <v>176</v>
      </c>
      <c r="E1158" s="244" t="s">
        <v>1</v>
      </c>
      <c r="F1158" s="245" t="s">
        <v>718</v>
      </c>
      <c r="G1158" s="242"/>
      <c r="H1158" s="244" t="s">
        <v>1</v>
      </c>
      <c r="I1158" s="246"/>
      <c r="J1158" s="242"/>
      <c r="K1158" s="242"/>
      <c r="L1158" s="247"/>
      <c r="M1158" s="248"/>
      <c r="N1158" s="249"/>
      <c r="O1158" s="249"/>
      <c r="P1158" s="249"/>
      <c r="Q1158" s="249"/>
      <c r="R1158" s="249"/>
      <c r="S1158" s="249"/>
      <c r="T1158" s="250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1" t="s">
        <v>176</v>
      </c>
      <c r="AU1158" s="251" t="s">
        <v>92</v>
      </c>
      <c r="AV1158" s="13" t="s">
        <v>90</v>
      </c>
      <c r="AW1158" s="13" t="s">
        <v>36</v>
      </c>
      <c r="AX1158" s="13" t="s">
        <v>83</v>
      </c>
      <c r="AY1158" s="251" t="s">
        <v>266</v>
      </c>
    </row>
    <row r="1159" s="14" customFormat="1">
      <c r="A1159" s="14"/>
      <c r="B1159" s="252"/>
      <c r="C1159" s="253"/>
      <c r="D1159" s="243" t="s">
        <v>176</v>
      </c>
      <c r="E1159" s="254" t="s">
        <v>1</v>
      </c>
      <c r="F1159" s="255" t="s">
        <v>1515</v>
      </c>
      <c r="G1159" s="253"/>
      <c r="H1159" s="256">
        <v>1</v>
      </c>
      <c r="I1159" s="257"/>
      <c r="J1159" s="253"/>
      <c r="K1159" s="253"/>
      <c r="L1159" s="258"/>
      <c r="M1159" s="259"/>
      <c r="N1159" s="260"/>
      <c r="O1159" s="260"/>
      <c r="P1159" s="260"/>
      <c r="Q1159" s="260"/>
      <c r="R1159" s="260"/>
      <c r="S1159" s="260"/>
      <c r="T1159" s="261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62" t="s">
        <v>176</v>
      </c>
      <c r="AU1159" s="262" t="s">
        <v>92</v>
      </c>
      <c r="AV1159" s="14" t="s">
        <v>92</v>
      </c>
      <c r="AW1159" s="14" t="s">
        <v>36</v>
      </c>
      <c r="AX1159" s="14" t="s">
        <v>83</v>
      </c>
      <c r="AY1159" s="262" t="s">
        <v>266</v>
      </c>
    </row>
    <row r="1160" s="14" customFormat="1">
      <c r="A1160" s="14"/>
      <c r="B1160" s="252"/>
      <c r="C1160" s="253"/>
      <c r="D1160" s="243" t="s">
        <v>176</v>
      </c>
      <c r="E1160" s="254" t="s">
        <v>1</v>
      </c>
      <c r="F1160" s="255" t="s">
        <v>1516</v>
      </c>
      <c r="G1160" s="253"/>
      <c r="H1160" s="256">
        <v>1</v>
      </c>
      <c r="I1160" s="257"/>
      <c r="J1160" s="253"/>
      <c r="K1160" s="253"/>
      <c r="L1160" s="258"/>
      <c r="M1160" s="259"/>
      <c r="N1160" s="260"/>
      <c r="O1160" s="260"/>
      <c r="P1160" s="260"/>
      <c r="Q1160" s="260"/>
      <c r="R1160" s="260"/>
      <c r="S1160" s="260"/>
      <c r="T1160" s="261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62" t="s">
        <v>176</v>
      </c>
      <c r="AU1160" s="262" t="s">
        <v>92</v>
      </c>
      <c r="AV1160" s="14" t="s">
        <v>92</v>
      </c>
      <c r="AW1160" s="14" t="s">
        <v>36</v>
      </c>
      <c r="AX1160" s="14" t="s">
        <v>83</v>
      </c>
      <c r="AY1160" s="262" t="s">
        <v>266</v>
      </c>
    </row>
    <row r="1161" s="14" customFormat="1">
      <c r="A1161" s="14"/>
      <c r="B1161" s="252"/>
      <c r="C1161" s="253"/>
      <c r="D1161" s="243" t="s">
        <v>176</v>
      </c>
      <c r="E1161" s="254" t="s">
        <v>1</v>
      </c>
      <c r="F1161" s="255" t="s">
        <v>1517</v>
      </c>
      <c r="G1161" s="253"/>
      <c r="H1161" s="256">
        <v>1</v>
      </c>
      <c r="I1161" s="257"/>
      <c r="J1161" s="253"/>
      <c r="K1161" s="253"/>
      <c r="L1161" s="258"/>
      <c r="M1161" s="259"/>
      <c r="N1161" s="260"/>
      <c r="O1161" s="260"/>
      <c r="P1161" s="260"/>
      <c r="Q1161" s="260"/>
      <c r="R1161" s="260"/>
      <c r="S1161" s="260"/>
      <c r="T1161" s="261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62" t="s">
        <v>176</v>
      </c>
      <c r="AU1161" s="262" t="s">
        <v>92</v>
      </c>
      <c r="AV1161" s="14" t="s">
        <v>92</v>
      </c>
      <c r="AW1161" s="14" t="s">
        <v>36</v>
      </c>
      <c r="AX1161" s="14" t="s">
        <v>83</v>
      </c>
      <c r="AY1161" s="262" t="s">
        <v>266</v>
      </c>
    </row>
    <row r="1162" s="15" customFormat="1">
      <c r="A1162" s="15"/>
      <c r="B1162" s="263"/>
      <c r="C1162" s="264"/>
      <c r="D1162" s="243" t="s">
        <v>176</v>
      </c>
      <c r="E1162" s="265" t="s">
        <v>1</v>
      </c>
      <c r="F1162" s="266" t="s">
        <v>276</v>
      </c>
      <c r="G1162" s="264"/>
      <c r="H1162" s="267">
        <v>3</v>
      </c>
      <c r="I1162" s="268"/>
      <c r="J1162" s="264"/>
      <c r="K1162" s="264"/>
      <c r="L1162" s="269"/>
      <c r="M1162" s="270"/>
      <c r="N1162" s="271"/>
      <c r="O1162" s="271"/>
      <c r="P1162" s="271"/>
      <c r="Q1162" s="271"/>
      <c r="R1162" s="271"/>
      <c r="S1162" s="271"/>
      <c r="T1162" s="272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73" t="s">
        <v>176</v>
      </c>
      <c r="AU1162" s="273" t="s">
        <v>92</v>
      </c>
      <c r="AV1162" s="15" t="s">
        <v>114</v>
      </c>
      <c r="AW1162" s="15" t="s">
        <v>36</v>
      </c>
      <c r="AX1162" s="15" t="s">
        <v>90</v>
      </c>
      <c r="AY1162" s="273" t="s">
        <v>266</v>
      </c>
    </row>
    <row r="1163" s="2" customFormat="1" ht="44.25" customHeight="1">
      <c r="A1163" s="39"/>
      <c r="B1163" s="40"/>
      <c r="C1163" s="292" t="s">
        <v>958</v>
      </c>
      <c r="D1163" s="292" t="s">
        <v>580</v>
      </c>
      <c r="E1163" s="293" t="s">
        <v>1518</v>
      </c>
      <c r="F1163" s="294" t="s">
        <v>1519</v>
      </c>
      <c r="G1163" s="295" t="s">
        <v>279</v>
      </c>
      <c r="H1163" s="296">
        <v>2</v>
      </c>
      <c r="I1163" s="297"/>
      <c r="J1163" s="298">
        <f>ROUND(I1163*H1163,2)</f>
        <v>0</v>
      </c>
      <c r="K1163" s="294" t="s">
        <v>1</v>
      </c>
      <c r="L1163" s="299"/>
      <c r="M1163" s="300" t="s">
        <v>1</v>
      </c>
      <c r="N1163" s="301" t="s">
        <v>48</v>
      </c>
      <c r="O1163" s="92"/>
      <c r="P1163" s="237">
        <f>O1163*H1163</f>
        <v>0</v>
      </c>
      <c r="Q1163" s="237">
        <v>0</v>
      </c>
      <c r="R1163" s="237">
        <f>Q1163*H1163</f>
        <v>0</v>
      </c>
      <c r="S1163" s="237">
        <v>0</v>
      </c>
      <c r="T1163" s="238">
        <f>S1163*H1163</f>
        <v>0</v>
      </c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R1163" s="239" t="s">
        <v>335</v>
      </c>
      <c r="AT1163" s="239" t="s">
        <v>580</v>
      </c>
      <c r="AU1163" s="239" t="s">
        <v>92</v>
      </c>
      <c r="AY1163" s="18" t="s">
        <v>266</v>
      </c>
      <c r="BE1163" s="240">
        <f>IF(N1163="základní",J1163,0)</f>
        <v>0</v>
      </c>
      <c r="BF1163" s="240">
        <f>IF(N1163="snížená",J1163,0)</f>
        <v>0</v>
      </c>
      <c r="BG1163" s="240">
        <f>IF(N1163="zákl. přenesená",J1163,0)</f>
        <v>0</v>
      </c>
      <c r="BH1163" s="240">
        <f>IF(N1163="sníž. přenesená",J1163,0)</f>
        <v>0</v>
      </c>
      <c r="BI1163" s="240">
        <f>IF(N1163="nulová",J1163,0)</f>
        <v>0</v>
      </c>
      <c r="BJ1163" s="18" t="s">
        <v>90</v>
      </c>
      <c r="BK1163" s="240">
        <f>ROUND(I1163*H1163,2)</f>
        <v>0</v>
      </c>
      <c r="BL1163" s="18" t="s">
        <v>303</v>
      </c>
      <c r="BM1163" s="239" t="s">
        <v>1520</v>
      </c>
    </row>
    <row r="1164" s="14" customFormat="1">
      <c r="A1164" s="14"/>
      <c r="B1164" s="252"/>
      <c r="C1164" s="253"/>
      <c r="D1164" s="243" t="s">
        <v>176</v>
      </c>
      <c r="E1164" s="254" t="s">
        <v>1</v>
      </c>
      <c r="F1164" s="255" t="s">
        <v>1515</v>
      </c>
      <c r="G1164" s="253"/>
      <c r="H1164" s="256">
        <v>1</v>
      </c>
      <c r="I1164" s="257"/>
      <c r="J1164" s="253"/>
      <c r="K1164" s="253"/>
      <c r="L1164" s="258"/>
      <c r="M1164" s="259"/>
      <c r="N1164" s="260"/>
      <c r="O1164" s="260"/>
      <c r="P1164" s="260"/>
      <c r="Q1164" s="260"/>
      <c r="R1164" s="260"/>
      <c r="S1164" s="260"/>
      <c r="T1164" s="261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62" t="s">
        <v>176</v>
      </c>
      <c r="AU1164" s="262" t="s">
        <v>92</v>
      </c>
      <c r="AV1164" s="14" t="s">
        <v>92</v>
      </c>
      <c r="AW1164" s="14" t="s">
        <v>36</v>
      </c>
      <c r="AX1164" s="14" t="s">
        <v>83</v>
      </c>
      <c r="AY1164" s="262" t="s">
        <v>266</v>
      </c>
    </row>
    <row r="1165" s="14" customFormat="1">
      <c r="A1165" s="14"/>
      <c r="B1165" s="252"/>
      <c r="C1165" s="253"/>
      <c r="D1165" s="243" t="s">
        <v>176</v>
      </c>
      <c r="E1165" s="254" t="s">
        <v>1</v>
      </c>
      <c r="F1165" s="255" t="s">
        <v>1516</v>
      </c>
      <c r="G1165" s="253"/>
      <c r="H1165" s="256">
        <v>1</v>
      </c>
      <c r="I1165" s="257"/>
      <c r="J1165" s="253"/>
      <c r="K1165" s="253"/>
      <c r="L1165" s="258"/>
      <c r="M1165" s="259"/>
      <c r="N1165" s="260"/>
      <c r="O1165" s="260"/>
      <c r="P1165" s="260"/>
      <c r="Q1165" s="260"/>
      <c r="R1165" s="260"/>
      <c r="S1165" s="260"/>
      <c r="T1165" s="261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62" t="s">
        <v>176</v>
      </c>
      <c r="AU1165" s="262" t="s">
        <v>92</v>
      </c>
      <c r="AV1165" s="14" t="s">
        <v>92</v>
      </c>
      <c r="AW1165" s="14" t="s">
        <v>36</v>
      </c>
      <c r="AX1165" s="14" t="s">
        <v>83</v>
      </c>
      <c r="AY1165" s="262" t="s">
        <v>266</v>
      </c>
    </row>
    <row r="1166" s="15" customFormat="1">
      <c r="A1166" s="15"/>
      <c r="B1166" s="263"/>
      <c r="C1166" s="264"/>
      <c r="D1166" s="243" t="s">
        <v>176</v>
      </c>
      <c r="E1166" s="265" t="s">
        <v>1</v>
      </c>
      <c r="F1166" s="266" t="s">
        <v>276</v>
      </c>
      <c r="G1166" s="264"/>
      <c r="H1166" s="267">
        <v>2</v>
      </c>
      <c r="I1166" s="268"/>
      <c r="J1166" s="264"/>
      <c r="K1166" s="264"/>
      <c r="L1166" s="269"/>
      <c r="M1166" s="270"/>
      <c r="N1166" s="271"/>
      <c r="O1166" s="271"/>
      <c r="P1166" s="271"/>
      <c r="Q1166" s="271"/>
      <c r="R1166" s="271"/>
      <c r="S1166" s="271"/>
      <c r="T1166" s="272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73" t="s">
        <v>176</v>
      </c>
      <c r="AU1166" s="273" t="s">
        <v>92</v>
      </c>
      <c r="AV1166" s="15" t="s">
        <v>114</v>
      </c>
      <c r="AW1166" s="15" t="s">
        <v>36</v>
      </c>
      <c r="AX1166" s="15" t="s">
        <v>90</v>
      </c>
      <c r="AY1166" s="273" t="s">
        <v>266</v>
      </c>
    </row>
    <row r="1167" s="2" customFormat="1" ht="37.8" customHeight="1">
      <c r="A1167" s="39"/>
      <c r="B1167" s="40"/>
      <c r="C1167" s="292" t="s">
        <v>1521</v>
      </c>
      <c r="D1167" s="292" t="s">
        <v>580</v>
      </c>
      <c r="E1167" s="293" t="s">
        <v>1522</v>
      </c>
      <c r="F1167" s="294" t="s">
        <v>1523</v>
      </c>
      <c r="G1167" s="295" t="s">
        <v>279</v>
      </c>
      <c r="H1167" s="296">
        <v>1</v>
      </c>
      <c r="I1167" s="297"/>
      <c r="J1167" s="298">
        <f>ROUND(I1167*H1167,2)</f>
        <v>0</v>
      </c>
      <c r="K1167" s="294" t="s">
        <v>1</v>
      </c>
      <c r="L1167" s="299"/>
      <c r="M1167" s="300" t="s">
        <v>1</v>
      </c>
      <c r="N1167" s="301" t="s">
        <v>48</v>
      </c>
      <c r="O1167" s="92"/>
      <c r="P1167" s="237">
        <f>O1167*H1167</f>
        <v>0</v>
      </c>
      <c r="Q1167" s="237">
        <v>0</v>
      </c>
      <c r="R1167" s="237">
        <f>Q1167*H1167</f>
        <v>0</v>
      </c>
      <c r="S1167" s="237">
        <v>0</v>
      </c>
      <c r="T1167" s="238">
        <f>S1167*H1167</f>
        <v>0</v>
      </c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R1167" s="239" t="s">
        <v>335</v>
      </c>
      <c r="AT1167" s="239" t="s">
        <v>580</v>
      </c>
      <c r="AU1167" s="239" t="s">
        <v>92</v>
      </c>
      <c r="AY1167" s="18" t="s">
        <v>266</v>
      </c>
      <c r="BE1167" s="240">
        <f>IF(N1167="základní",J1167,0)</f>
        <v>0</v>
      </c>
      <c r="BF1167" s="240">
        <f>IF(N1167="snížená",J1167,0)</f>
        <v>0</v>
      </c>
      <c r="BG1167" s="240">
        <f>IF(N1167="zákl. přenesená",J1167,0)</f>
        <v>0</v>
      </c>
      <c r="BH1167" s="240">
        <f>IF(N1167="sníž. přenesená",J1167,0)</f>
        <v>0</v>
      </c>
      <c r="BI1167" s="240">
        <f>IF(N1167="nulová",J1167,0)</f>
        <v>0</v>
      </c>
      <c r="BJ1167" s="18" t="s">
        <v>90</v>
      </c>
      <c r="BK1167" s="240">
        <f>ROUND(I1167*H1167,2)</f>
        <v>0</v>
      </c>
      <c r="BL1167" s="18" t="s">
        <v>303</v>
      </c>
      <c r="BM1167" s="239" t="s">
        <v>1524</v>
      </c>
    </row>
    <row r="1168" s="14" customFormat="1">
      <c r="A1168" s="14"/>
      <c r="B1168" s="252"/>
      <c r="C1168" s="253"/>
      <c r="D1168" s="243" t="s">
        <v>176</v>
      </c>
      <c r="E1168" s="254" t="s">
        <v>1</v>
      </c>
      <c r="F1168" s="255" t="s">
        <v>1517</v>
      </c>
      <c r="G1168" s="253"/>
      <c r="H1168" s="256">
        <v>1</v>
      </c>
      <c r="I1168" s="257"/>
      <c r="J1168" s="253"/>
      <c r="K1168" s="253"/>
      <c r="L1168" s="258"/>
      <c r="M1168" s="259"/>
      <c r="N1168" s="260"/>
      <c r="O1168" s="260"/>
      <c r="P1168" s="260"/>
      <c r="Q1168" s="260"/>
      <c r="R1168" s="260"/>
      <c r="S1168" s="260"/>
      <c r="T1168" s="261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62" t="s">
        <v>176</v>
      </c>
      <c r="AU1168" s="262" t="s">
        <v>92</v>
      </c>
      <c r="AV1168" s="14" t="s">
        <v>92</v>
      </c>
      <c r="AW1168" s="14" t="s">
        <v>36</v>
      </c>
      <c r="AX1168" s="14" t="s">
        <v>83</v>
      </c>
      <c r="AY1168" s="262" t="s">
        <v>266</v>
      </c>
    </row>
    <row r="1169" s="15" customFormat="1">
      <c r="A1169" s="15"/>
      <c r="B1169" s="263"/>
      <c r="C1169" s="264"/>
      <c r="D1169" s="243" t="s">
        <v>176</v>
      </c>
      <c r="E1169" s="265" t="s">
        <v>1</v>
      </c>
      <c r="F1169" s="266" t="s">
        <v>276</v>
      </c>
      <c r="G1169" s="264"/>
      <c r="H1169" s="267">
        <v>1</v>
      </c>
      <c r="I1169" s="268"/>
      <c r="J1169" s="264"/>
      <c r="K1169" s="264"/>
      <c r="L1169" s="269"/>
      <c r="M1169" s="270"/>
      <c r="N1169" s="271"/>
      <c r="O1169" s="271"/>
      <c r="P1169" s="271"/>
      <c r="Q1169" s="271"/>
      <c r="R1169" s="271"/>
      <c r="S1169" s="271"/>
      <c r="T1169" s="272"/>
      <c r="U1169" s="15"/>
      <c r="V1169" s="15"/>
      <c r="W1169" s="15"/>
      <c r="X1169" s="15"/>
      <c r="Y1169" s="15"/>
      <c r="Z1169" s="15"/>
      <c r="AA1169" s="15"/>
      <c r="AB1169" s="15"/>
      <c r="AC1169" s="15"/>
      <c r="AD1169" s="15"/>
      <c r="AE1169" s="15"/>
      <c r="AT1169" s="273" t="s">
        <v>176</v>
      </c>
      <c r="AU1169" s="273" t="s">
        <v>92</v>
      </c>
      <c r="AV1169" s="15" t="s">
        <v>114</v>
      </c>
      <c r="AW1169" s="15" t="s">
        <v>36</v>
      </c>
      <c r="AX1169" s="15" t="s">
        <v>90</v>
      </c>
      <c r="AY1169" s="273" t="s">
        <v>266</v>
      </c>
    </row>
    <row r="1170" s="2" customFormat="1" ht="37.8" customHeight="1">
      <c r="A1170" s="39"/>
      <c r="B1170" s="40"/>
      <c r="C1170" s="228" t="s">
        <v>959</v>
      </c>
      <c r="D1170" s="228" t="s">
        <v>268</v>
      </c>
      <c r="E1170" s="229" t="s">
        <v>1525</v>
      </c>
      <c r="F1170" s="230" t="s">
        <v>1526</v>
      </c>
      <c r="G1170" s="231" t="s">
        <v>279</v>
      </c>
      <c r="H1170" s="232">
        <v>6</v>
      </c>
      <c r="I1170" s="233"/>
      <c r="J1170" s="234">
        <f>ROUND(I1170*H1170,2)</f>
        <v>0</v>
      </c>
      <c r="K1170" s="230" t="s">
        <v>272</v>
      </c>
      <c r="L1170" s="45"/>
      <c r="M1170" s="235" t="s">
        <v>1</v>
      </c>
      <c r="N1170" s="236" t="s">
        <v>48</v>
      </c>
      <c r="O1170" s="92"/>
      <c r="P1170" s="237">
        <f>O1170*H1170</f>
        <v>0</v>
      </c>
      <c r="Q1170" s="237">
        <v>0</v>
      </c>
      <c r="R1170" s="237">
        <f>Q1170*H1170</f>
        <v>0</v>
      </c>
      <c r="S1170" s="237">
        <v>0</v>
      </c>
      <c r="T1170" s="238">
        <f>S1170*H1170</f>
        <v>0</v>
      </c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R1170" s="239" t="s">
        <v>303</v>
      </c>
      <c r="AT1170" s="239" t="s">
        <v>268</v>
      </c>
      <c r="AU1170" s="239" t="s">
        <v>92</v>
      </c>
      <c r="AY1170" s="18" t="s">
        <v>266</v>
      </c>
      <c r="BE1170" s="240">
        <f>IF(N1170="základní",J1170,0)</f>
        <v>0</v>
      </c>
      <c r="BF1170" s="240">
        <f>IF(N1170="snížená",J1170,0)</f>
        <v>0</v>
      </c>
      <c r="BG1170" s="240">
        <f>IF(N1170="zákl. přenesená",J1170,0)</f>
        <v>0</v>
      </c>
      <c r="BH1170" s="240">
        <f>IF(N1170="sníž. přenesená",J1170,0)</f>
        <v>0</v>
      </c>
      <c r="BI1170" s="240">
        <f>IF(N1170="nulová",J1170,0)</f>
        <v>0</v>
      </c>
      <c r="BJ1170" s="18" t="s">
        <v>90</v>
      </c>
      <c r="BK1170" s="240">
        <f>ROUND(I1170*H1170,2)</f>
        <v>0</v>
      </c>
      <c r="BL1170" s="18" t="s">
        <v>303</v>
      </c>
      <c r="BM1170" s="239" t="s">
        <v>1527</v>
      </c>
    </row>
    <row r="1171" s="13" customFormat="1">
      <c r="A1171" s="13"/>
      <c r="B1171" s="241"/>
      <c r="C1171" s="242"/>
      <c r="D1171" s="243" t="s">
        <v>176</v>
      </c>
      <c r="E1171" s="244" t="s">
        <v>1</v>
      </c>
      <c r="F1171" s="245" t="s">
        <v>718</v>
      </c>
      <c r="G1171" s="242"/>
      <c r="H1171" s="244" t="s">
        <v>1</v>
      </c>
      <c r="I1171" s="246"/>
      <c r="J1171" s="242"/>
      <c r="K1171" s="242"/>
      <c r="L1171" s="247"/>
      <c r="M1171" s="248"/>
      <c r="N1171" s="249"/>
      <c r="O1171" s="249"/>
      <c r="P1171" s="249"/>
      <c r="Q1171" s="249"/>
      <c r="R1171" s="249"/>
      <c r="S1171" s="249"/>
      <c r="T1171" s="250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1" t="s">
        <v>176</v>
      </c>
      <c r="AU1171" s="251" t="s">
        <v>92</v>
      </c>
      <c r="AV1171" s="13" t="s">
        <v>90</v>
      </c>
      <c r="AW1171" s="13" t="s">
        <v>36</v>
      </c>
      <c r="AX1171" s="13" t="s">
        <v>83</v>
      </c>
      <c r="AY1171" s="251" t="s">
        <v>266</v>
      </c>
    </row>
    <row r="1172" s="14" customFormat="1">
      <c r="A1172" s="14"/>
      <c r="B1172" s="252"/>
      <c r="C1172" s="253"/>
      <c r="D1172" s="243" t="s">
        <v>176</v>
      </c>
      <c r="E1172" s="254" t="s">
        <v>1</v>
      </c>
      <c r="F1172" s="255" t="s">
        <v>734</v>
      </c>
      <c r="G1172" s="253"/>
      <c r="H1172" s="256">
        <v>6</v>
      </c>
      <c r="I1172" s="257"/>
      <c r="J1172" s="253"/>
      <c r="K1172" s="253"/>
      <c r="L1172" s="258"/>
      <c r="M1172" s="259"/>
      <c r="N1172" s="260"/>
      <c r="O1172" s="260"/>
      <c r="P1172" s="260"/>
      <c r="Q1172" s="260"/>
      <c r="R1172" s="260"/>
      <c r="S1172" s="260"/>
      <c r="T1172" s="261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62" t="s">
        <v>176</v>
      </c>
      <c r="AU1172" s="262" t="s">
        <v>92</v>
      </c>
      <c r="AV1172" s="14" t="s">
        <v>92</v>
      </c>
      <c r="AW1172" s="14" t="s">
        <v>36</v>
      </c>
      <c r="AX1172" s="14" t="s">
        <v>83</v>
      </c>
      <c r="AY1172" s="262" t="s">
        <v>266</v>
      </c>
    </row>
    <row r="1173" s="15" customFormat="1">
      <c r="A1173" s="15"/>
      <c r="B1173" s="263"/>
      <c r="C1173" s="264"/>
      <c r="D1173" s="243" t="s">
        <v>176</v>
      </c>
      <c r="E1173" s="265" t="s">
        <v>1</v>
      </c>
      <c r="F1173" s="266" t="s">
        <v>276</v>
      </c>
      <c r="G1173" s="264"/>
      <c r="H1173" s="267">
        <v>6</v>
      </c>
      <c r="I1173" s="268"/>
      <c r="J1173" s="264"/>
      <c r="K1173" s="264"/>
      <c r="L1173" s="269"/>
      <c r="M1173" s="270"/>
      <c r="N1173" s="271"/>
      <c r="O1173" s="271"/>
      <c r="P1173" s="271"/>
      <c r="Q1173" s="271"/>
      <c r="R1173" s="271"/>
      <c r="S1173" s="271"/>
      <c r="T1173" s="272"/>
      <c r="U1173" s="15"/>
      <c r="V1173" s="15"/>
      <c r="W1173" s="15"/>
      <c r="X1173" s="15"/>
      <c r="Y1173" s="15"/>
      <c r="Z1173" s="15"/>
      <c r="AA1173" s="15"/>
      <c r="AB1173" s="15"/>
      <c r="AC1173" s="15"/>
      <c r="AD1173" s="15"/>
      <c r="AE1173" s="15"/>
      <c r="AT1173" s="273" t="s">
        <v>176</v>
      </c>
      <c r="AU1173" s="273" t="s">
        <v>92</v>
      </c>
      <c r="AV1173" s="15" t="s">
        <v>114</v>
      </c>
      <c r="AW1173" s="15" t="s">
        <v>36</v>
      </c>
      <c r="AX1173" s="15" t="s">
        <v>90</v>
      </c>
      <c r="AY1173" s="273" t="s">
        <v>266</v>
      </c>
    </row>
    <row r="1174" s="2" customFormat="1" ht="37.8" customHeight="1">
      <c r="A1174" s="39"/>
      <c r="B1174" s="40"/>
      <c r="C1174" s="292" t="s">
        <v>1528</v>
      </c>
      <c r="D1174" s="292" t="s">
        <v>580</v>
      </c>
      <c r="E1174" s="293" t="s">
        <v>1529</v>
      </c>
      <c r="F1174" s="294" t="s">
        <v>1530</v>
      </c>
      <c r="G1174" s="295" t="s">
        <v>279</v>
      </c>
      <c r="H1174" s="296">
        <v>6</v>
      </c>
      <c r="I1174" s="297"/>
      <c r="J1174" s="298">
        <f>ROUND(I1174*H1174,2)</f>
        <v>0</v>
      </c>
      <c r="K1174" s="294" t="s">
        <v>1</v>
      </c>
      <c r="L1174" s="299"/>
      <c r="M1174" s="300" t="s">
        <v>1</v>
      </c>
      <c r="N1174" s="301" t="s">
        <v>48</v>
      </c>
      <c r="O1174" s="92"/>
      <c r="P1174" s="237">
        <f>O1174*H1174</f>
        <v>0</v>
      </c>
      <c r="Q1174" s="237">
        <v>0</v>
      </c>
      <c r="R1174" s="237">
        <f>Q1174*H1174</f>
        <v>0</v>
      </c>
      <c r="S1174" s="237">
        <v>0</v>
      </c>
      <c r="T1174" s="238">
        <f>S1174*H1174</f>
        <v>0</v>
      </c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R1174" s="239" t="s">
        <v>335</v>
      </c>
      <c r="AT1174" s="239" t="s">
        <v>580</v>
      </c>
      <c r="AU1174" s="239" t="s">
        <v>92</v>
      </c>
      <c r="AY1174" s="18" t="s">
        <v>266</v>
      </c>
      <c r="BE1174" s="240">
        <f>IF(N1174="základní",J1174,0)</f>
        <v>0</v>
      </c>
      <c r="BF1174" s="240">
        <f>IF(N1174="snížená",J1174,0)</f>
        <v>0</v>
      </c>
      <c r="BG1174" s="240">
        <f>IF(N1174="zákl. přenesená",J1174,0)</f>
        <v>0</v>
      </c>
      <c r="BH1174" s="240">
        <f>IF(N1174="sníž. přenesená",J1174,0)</f>
        <v>0</v>
      </c>
      <c r="BI1174" s="240">
        <f>IF(N1174="nulová",J1174,0)</f>
        <v>0</v>
      </c>
      <c r="BJ1174" s="18" t="s">
        <v>90</v>
      </c>
      <c r="BK1174" s="240">
        <f>ROUND(I1174*H1174,2)</f>
        <v>0</v>
      </c>
      <c r="BL1174" s="18" t="s">
        <v>303</v>
      </c>
      <c r="BM1174" s="239" t="s">
        <v>1531</v>
      </c>
    </row>
    <row r="1175" s="2" customFormat="1" ht="44.25" customHeight="1">
      <c r="A1175" s="39"/>
      <c r="B1175" s="40"/>
      <c r="C1175" s="228" t="s">
        <v>964</v>
      </c>
      <c r="D1175" s="228" t="s">
        <v>268</v>
      </c>
      <c r="E1175" s="229" t="s">
        <v>1532</v>
      </c>
      <c r="F1175" s="230" t="s">
        <v>1533</v>
      </c>
      <c r="G1175" s="231" t="s">
        <v>279</v>
      </c>
      <c r="H1175" s="232">
        <v>1</v>
      </c>
      <c r="I1175" s="233"/>
      <c r="J1175" s="234">
        <f>ROUND(I1175*H1175,2)</f>
        <v>0</v>
      </c>
      <c r="K1175" s="230" t="s">
        <v>272</v>
      </c>
      <c r="L1175" s="45"/>
      <c r="M1175" s="235" t="s">
        <v>1</v>
      </c>
      <c r="N1175" s="236" t="s">
        <v>48</v>
      </c>
      <c r="O1175" s="92"/>
      <c r="P1175" s="237">
        <f>O1175*H1175</f>
        <v>0</v>
      </c>
      <c r="Q1175" s="237">
        <v>0</v>
      </c>
      <c r="R1175" s="237">
        <f>Q1175*H1175</f>
        <v>0</v>
      </c>
      <c r="S1175" s="237">
        <v>0</v>
      </c>
      <c r="T1175" s="238">
        <f>S1175*H1175</f>
        <v>0</v>
      </c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R1175" s="239" t="s">
        <v>303</v>
      </c>
      <c r="AT1175" s="239" t="s">
        <v>268</v>
      </c>
      <c r="AU1175" s="239" t="s">
        <v>92</v>
      </c>
      <c r="AY1175" s="18" t="s">
        <v>266</v>
      </c>
      <c r="BE1175" s="240">
        <f>IF(N1175="základní",J1175,0)</f>
        <v>0</v>
      </c>
      <c r="BF1175" s="240">
        <f>IF(N1175="snížená",J1175,0)</f>
        <v>0</v>
      </c>
      <c r="BG1175" s="240">
        <f>IF(N1175="zákl. přenesená",J1175,0)</f>
        <v>0</v>
      </c>
      <c r="BH1175" s="240">
        <f>IF(N1175="sníž. přenesená",J1175,0)</f>
        <v>0</v>
      </c>
      <c r="BI1175" s="240">
        <f>IF(N1175="nulová",J1175,0)</f>
        <v>0</v>
      </c>
      <c r="BJ1175" s="18" t="s">
        <v>90</v>
      </c>
      <c r="BK1175" s="240">
        <f>ROUND(I1175*H1175,2)</f>
        <v>0</v>
      </c>
      <c r="BL1175" s="18" t="s">
        <v>303</v>
      </c>
      <c r="BM1175" s="239" t="s">
        <v>1534</v>
      </c>
    </row>
    <row r="1176" s="13" customFormat="1">
      <c r="A1176" s="13"/>
      <c r="B1176" s="241"/>
      <c r="C1176" s="242"/>
      <c r="D1176" s="243" t="s">
        <v>176</v>
      </c>
      <c r="E1176" s="244" t="s">
        <v>1</v>
      </c>
      <c r="F1176" s="245" t="s">
        <v>718</v>
      </c>
      <c r="G1176" s="242"/>
      <c r="H1176" s="244" t="s">
        <v>1</v>
      </c>
      <c r="I1176" s="246"/>
      <c r="J1176" s="242"/>
      <c r="K1176" s="242"/>
      <c r="L1176" s="247"/>
      <c r="M1176" s="248"/>
      <c r="N1176" s="249"/>
      <c r="O1176" s="249"/>
      <c r="P1176" s="249"/>
      <c r="Q1176" s="249"/>
      <c r="R1176" s="249"/>
      <c r="S1176" s="249"/>
      <c r="T1176" s="250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1" t="s">
        <v>176</v>
      </c>
      <c r="AU1176" s="251" t="s">
        <v>92</v>
      </c>
      <c r="AV1176" s="13" t="s">
        <v>90</v>
      </c>
      <c r="AW1176" s="13" t="s">
        <v>36</v>
      </c>
      <c r="AX1176" s="13" t="s">
        <v>83</v>
      </c>
      <c r="AY1176" s="251" t="s">
        <v>266</v>
      </c>
    </row>
    <row r="1177" s="14" customFormat="1">
      <c r="A1177" s="14"/>
      <c r="B1177" s="252"/>
      <c r="C1177" s="253"/>
      <c r="D1177" s="243" t="s">
        <v>176</v>
      </c>
      <c r="E1177" s="254" t="s">
        <v>1</v>
      </c>
      <c r="F1177" s="255" t="s">
        <v>742</v>
      </c>
      <c r="G1177" s="253"/>
      <c r="H1177" s="256">
        <v>1</v>
      </c>
      <c r="I1177" s="257"/>
      <c r="J1177" s="253"/>
      <c r="K1177" s="253"/>
      <c r="L1177" s="258"/>
      <c r="M1177" s="259"/>
      <c r="N1177" s="260"/>
      <c r="O1177" s="260"/>
      <c r="P1177" s="260"/>
      <c r="Q1177" s="260"/>
      <c r="R1177" s="260"/>
      <c r="S1177" s="260"/>
      <c r="T1177" s="261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62" t="s">
        <v>176</v>
      </c>
      <c r="AU1177" s="262" t="s">
        <v>92</v>
      </c>
      <c r="AV1177" s="14" t="s">
        <v>92</v>
      </c>
      <c r="AW1177" s="14" t="s">
        <v>36</v>
      </c>
      <c r="AX1177" s="14" t="s">
        <v>83</v>
      </c>
      <c r="AY1177" s="262" t="s">
        <v>266</v>
      </c>
    </row>
    <row r="1178" s="15" customFormat="1">
      <c r="A1178" s="15"/>
      <c r="B1178" s="263"/>
      <c r="C1178" s="264"/>
      <c r="D1178" s="243" t="s">
        <v>176</v>
      </c>
      <c r="E1178" s="265" t="s">
        <v>1</v>
      </c>
      <c r="F1178" s="266" t="s">
        <v>276</v>
      </c>
      <c r="G1178" s="264"/>
      <c r="H1178" s="267">
        <v>1</v>
      </c>
      <c r="I1178" s="268"/>
      <c r="J1178" s="264"/>
      <c r="K1178" s="264"/>
      <c r="L1178" s="269"/>
      <c r="M1178" s="270"/>
      <c r="N1178" s="271"/>
      <c r="O1178" s="271"/>
      <c r="P1178" s="271"/>
      <c r="Q1178" s="271"/>
      <c r="R1178" s="271"/>
      <c r="S1178" s="271"/>
      <c r="T1178" s="272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73" t="s">
        <v>176</v>
      </c>
      <c r="AU1178" s="273" t="s">
        <v>92</v>
      </c>
      <c r="AV1178" s="15" t="s">
        <v>114</v>
      </c>
      <c r="AW1178" s="15" t="s">
        <v>36</v>
      </c>
      <c r="AX1178" s="15" t="s">
        <v>90</v>
      </c>
      <c r="AY1178" s="273" t="s">
        <v>266</v>
      </c>
    </row>
    <row r="1179" s="2" customFormat="1" ht="37.8" customHeight="1">
      <c r="A1179" s="39"/>
      <c r="B1179" s="40"/>
      <c r="C1179" s="292" t="s">
        <v>1535</v>
      </c>
      <c r="D1179" s="292" t="s">
        <v>580</v>
      </c>
      <c r="E1179" s="293" t="s">
        <v>1536</v>
      </c>
      <c r="F1179" s="294" t="s">
        <v>1537</v>
      </c>
      <c r="G1179" s="295" t="s">
        <v>279</v>
      </c>
      <c r="H1179" s="296">
        <v>1</v>
      </c>
      <c r="I1179" s="297"/>
      <c r="J1179" s="298">
        <f>ROUND(I1179*H1179,2)</f>
        <v>0</v>
      </c>
      <c r="K1179" s="294" t="s">
        <v>1</v>
      </c>
      <c r="L1179" s="299"/>
      <c r="M1179" s="300" t="s">
        <v>1</v>
      </c>
      <c r="N1179" s="301" t="s">
        <v>48</v>
      </c>
      <c r="O1179" s="92"/>
      <c r="P1179" s="237">
        <f>O1179*H1179</f>
        <v>0</v>
      </c>
      <c r="Q1179" s="237">
        <v>0</v>
      </c>
      <c r="R1179" s="237">
        <f>Q1179*H1179</f>
        <v>0</v>
      </c>
      <c r="S1179" s="237">
        <v>0</v>
      </c>
      <c r="T1179" s="238">
        <f>S1179*H1179</f>
        <v>0</v>
      </c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R1179" s="239" t="s">
        <v>335</v>
      </c>
      <c r="AT1179" s="239" t="s">
        <v>580</v>
      </c>
      <c r="AU1179" s="239" t="s">
        <v>92</v>
      </c>
      <c r="AY1179" s="18" t="s">
        <v>266</v>
      </c>
      <c r="BE1179" s="240">
        <f>IF(N1179="základní",J1179,0)</f>
        <v>0</v>
      </c>
      <c r="BF1179" s="240">
        <f>IF(N1179="snížená",J1179,0)</f>
        <v>0</v>
      </c>
      <c r="BG1179" s="240">
        <f>IF(N1179="zákl. přenesená",J1179,0)</f>
        <v>0</v>
      </c>
      <c r="BH1179" s="240">
        <f>IF(N1179="sníž. přenesená",J1179,0)</f>
        <v>0</v>
      </c>
      <c r="BI1179" s="240">
        <f>IF(N1179="nulová",J1179,0)</f>
        <v>0</v>
      </c>
      <c r="BJ1179" s="18" t="s">
        <v>90</v>
      </c>
      <c r="BK1179" s="240">
        <f>ROUND(I1179*H1179,2)</f>
        <v>0</v>
      </c>
      <c r="BL1179" s="18" t="s">
        <v>303</v>
      </c>
      <c r="BM1179" s="239" t="s">
        <v>1538</v>
      </c>
    </row>
    <row r="1180" s="2" customFormat="1" ht="76.35" customHeight="1">
      <c r="A1180" s="39"/>
      <c r="B1180" s="40"/>
      <c r="C1180" s="228" t="s">
        <v>967</v>
      </c>
      <c r="D1180" s="228" t="s">
        <v>268</v>
      </c>
      <c r="E1180" s="229" t="s">
        <v>1539</v>
      </c>
      <c r="F1180" s="230" t="s">
        <v>1540</v>
      </c>
      <c r="G1180" s="231" t="s">
        <v>279</v>
      </c>
      <c r="H1180" s="232">
        <v>1</v>
      </c>
      <c r="I1180" s="233"/>
      <c r="J1180" s="234">
        <f>ROUND(I1180*H1180,2)</f>
        <v>0</v>
      </c>
      <c r="K1180" s="230" t="s">
        <v>1</v>
      </c>
      <c r="L1180" s="45"/>
      <c r="M1180" s="235" t="s">
        <v>1</v>
      </c>
      <c r="N1180" s="236" t="s">
        <v>48</v>
      </c>
      <c r="O1180" s="92"/>
      <c r="P1180" s="237">
        <f>O1180*H1180</f>
        <v>0</v>
      </c>
      <c r="Q1180" s="237">
        <v>0</v>
      </c>
      <c r="R1180" s="237">
        <f>Q1180*H1180</f>
        <v>0</v>
      </c>
      <c r="S1180" s="237">
        <v>0</v>
      </c>
      <c r="T1180" s="238">
        <f>S1180*H1180</f>
        <v>0</v>
      </c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R1180" s="239" t="s">
        <v>303</v>
      </c>
      <c r="AT1180" s="239" t="s">
        <v>268</v>
      </c>
      <c r="AU1180" s="239" t="s">
        <v>92</v>
      </c>
      <c r="AY1180" s="18" t="s">
        <v>266</v>
      </c>
      <c r="BE1180" s="240">
        <f>IF(N1180="základní",J1180,0)</f>
        <v>0</v>
      </c>
      <c r="BF1180" s="240">
        <f>IF(N1180="snížená",J1180,0)</f>
        <v>0</v>
      </c>
      <c r="BG1180" s="240">
        <f>IF(N1180="zákl. přenesená",J1180,0)</f>
        <v>0</v>
      </c>
      <c r="BH1180" s="240">
        <f>IF(N1180="sníž. přenesená",J1180,0)</f>
        <v>0</v>
      </c>
      <c r="BI1180" s="240">
        <f>IF(N1180="nulová",J1180,0)</f>
        <v>0</v>
      </c>
      <c r="BJ1180" s="18" t="s">
        <v>90</v>
      </c>
      <c r="BK1180" s="240">
        <f>ROUND(I1180*H1180,2)</f>
        <v>0</v>
      </c>
      <c r="BL1180" s="18" t="s">
        <v>303</v>
      </c>
      <c r="BM1180" s="239" t="s">
        <v>1541</v>
      </c>
    </row>
    <row r="1181" s="13" customFormat="1">
      <c r="A1181" s="13"/>
      <c r="B1181" s="241"/>
      <c r="C1181" s="242"/>
      <c r="D1181" s="243" t="s">
        <v>176</v>
      </c>
      <c r="E1181" s="244" t="s">
        <v>1</v>
      </c>
      <c r="F1181" s="245" t="s">
        <v>718</v>
      </c>
      <c r="G1181" s="242"/>
      <c r="H1181" s="244" t="s">
        <v>1</v>
      </c>
      <c r="I1181" s="246"/>
      <c r="J1181" s="242"/>
      <c r="K1181" s="242"/>
      <c r="L1181" s="247"/>
      <c r="M1181" s="248"/>
      <c r="N1181" s="249"/>
      <c r="O1181" s="249"/>
      <c r="P1181" s="249"/>
      <c r="Q1181" s="249"/>
      <c r="R1181" s="249"/>
      <c r="S1181" s="249"/>
      <c r="T1181" s="250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1" t="s">
        <v>176</v>
      </c>
      <c r="AU1181" s="251" t="s">
        <v>92</v>
      </c>
      <c r="AV1181" s="13" t="s">
        <v>90</v>
      </c>
      <c r="AW1181" s="13" t="s">
        <v>36</v>
      </c>
      <c r="AX1181" s="13" t="s">
        <v>83</v>
      </c>
      <c r="AY1181" s="251" t="s">
        <v>266</v>
      </c>
    </row>
    <row r="1182" s="14" customFormat="1">
      <c r="A1182" s="14"/>
      <c r="B1182" s="252"/>
      <c r="C1182" s="253"/>
      <c r="D1182" s="243" t="s">
        <v>176</v>
      </c>
      <c r="E1182" s="254" t="s">
        <v>1</v>
      </c>
      <c r="F1182" s="255" t="s">
        <v>1542</v>
      </c>
      <c r="G1182" s="253"/>
      <c r="H1182" s="256">
        <v>1</v>
      </c>
      <c r="I1182" s="257"/>
      <c r="J1182" s="253"/>
      <c r="K1182" s="253"/>
      <c r="L1182" s="258"/>
      <c r="M1182" s="259"/>
      <c r="N1182" s="260"/>
      <c r="O1182" s="260"/>
      <c r="P1182" s="260"/>
      <c r="Q1182" s="260"/>
      <c r="R1182" s="260"/>
      <c r="S1182" s="260"/>
      <c r="T1182" s="261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62" t="s">
        <v>176</v>
      </c>
      <c r="AU1182" s="262" t="s">
        <v>92</v>
      </c>
      <c r="AV1182" s="14" t="s">
        <v>92</v>
      </c>
      <c r="AW1182" s="14" t="s">
        <v>36</v>
      </c>
      <c r="AX1182" s="14" t="s">
        <v>83</v>
      </c>
      <c r="AY1182" s="262" t="s">
        <v>266</v>
      </c>
    </row>
    <row r="1183" s="15" customFormat="1">
      <c r="A1183" s="15"/>
      <c r="B1183" s="263"/>
      <c r="C1183" s="264"/>
      <c r="D1183" s="243" t="s">
        <v>176</v>
      </c>
      <c r="E1183" s="265" t="s">
        <v>1</v>
      </c>
      <c r="F1183" s="266" t="s">
        <v>276</v>
      </c>
      <c r="G1183" s="264"/>
      <c r="H1183" s="267">
        <v>1</v>
      </c>
      <c r="I1183" s="268"/>
      <c r="J1183" s="264"/>
      <c r="K1183" s="264"/>
      <c r="L1183" s="269"/>
      <c r="M1183" s="270"/>
      <c r="N1183" s="271"/>
      <c r="O1183" s="271"/>
      <c r="P1183" s="271"/>
      <c r="Q1183" s="271"/>
      <c r="R1183" s="271"/>
      <c r="S1183" s="271"/>
      <c r="T1183" s="272"/>
      <c r="U1183" s="15"/>
      <c r="V1183" s="15"/>
      <c r="W1183" s="15"/>
      <c r="X1183" s="15"/>
      <c r="Y1183" s="15"/>
      <c r="Z1183" s="15"/>
      <c r="AA1183" s="15"/>
      <c r="AB1183" s="15"/>
      <c r="AC1183" s="15"/>
      <c r="AD1183" s="15"/>
      <c r="AE1183" s="15"/>
      <c r="AT1183" s="273" t="s">
        <v>176</v>
      </c>
      <c r="AU1183" s="273" t="s">
        <v>92</v>
      </c>
      <c r="AV1183" s="15" t="s">
        <v>114</v>
      </c>
      <c r="AW1183" s="15" t="s">
        <v>36</v>
      </c>
      <c r="AX1183" s="15" t="s">
        <v>90</v>
      </c>
      <c r="AY1183" s="273" t="s">
        <v>266</v>
      </c>
    </row>
    <row r="1184" s="2" customFormat="1" ht="76.35" customHeight="1">
      <c r="A1184" s="39"/>
      <c r="B1184" s="40"/>
      <c r="C1184" s="228" t="s">
        <v>1543</v>
      </c>
      <c r="D1184" s="228" t="s">
        <v>268</v>
      </c>
      <c r="E1184" s="229" t="s">
        <v>1544</v>
      </c>
      <c r="F1184" s="230" t="s">
        <v>1545</v>
      </c>
      <c r="G1184" s="231" t="s">
        <v>279</v>
      </c>
      <c r="H1184" s="232">
        <v>2</v>
      </c>
      <c r="I1184" s="233"/>
      <c r="J1184" s="234">
        <f>ROUND(I1184*H1184,2)</f>
        <v>0</v>
      </c>
      <c r="K1184" s="230" t="s">
        <v>1</v>
      </c>
      <c r="L1184" s="45"/>
      <c r="M1184" s="235" t="s">
        <v>1</v>
      </c>
      <c r="N1184" s="236" t="s">
        <v>48</v>
      </c>
      <c r="O1184" s="92"/>
      <c r="P1184" s="237">
        <f>O1184*H1184</f>
        <v>0</v>
      </c>
      <c r="Q1184" s="237">
        <v>0</v>
      </c>
      <c r="R1184" s="237">
        <f>Q1184*H1184</f>
        <v>0</v>
      </c>
      <c r="S1184" s="237">
        <v>0</v>
      </c>
      <c r="T1184" s="238">
        <f>S1184*H1184</f>
        <v>0</v>
      </c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R1184" s="239" t="s">
        <v>303</v>
      </c>
      <c r="AT1184" s="239" t="s">
        <v>268</v>
      </c>
      <c r="AU1184" s="239" t="s">
        <v>92</v>
      </c>
      <c r="AY1184" s="18" t="s">
        <v>266</v>
      </c>
      <c r="BE1184" s="240">
        <f>IF(N1184="základní",J1184,0)</f>
        <v>0</v>
      </c>
      <c r="BF1184" s="240">
        <f>IF(N1184="snížená",J1184,0)</f>
        <v>0</v>
      </c>
      <c r="BG1184" s="240">
        <f>IF(N1184="zákl. přenesená",J1184,0)</f>
        <v>0</v>
      </c>
      <c r="BH1184" s="240">
        <f>IF(N1184="sníž. přenesená",J1184,0)</f>
        <v>0</v>
      </c>
      <c r="BI1184" s="240">
        <f>IF(N1184="nulová",J1184,0)</f>
        <v>0</v>
      </c>
      <c r="BJ1184" s="18" t="s">
        <v>90</v>
      </c>
      <c r="BK1184" s="240">
        <f>ROUND(I1184*H1184,2)</f>
        <v>0</v>
      </c>
      <c r="BL1184" s="18" t="s">
        <v>303</v>
      </c>
      <c r="BM1184" s="239" t="s">
        <v>1546</v>
      </c>
    </row>
    <row r="1185" s="13" customFormat="1">
      <c r="A1185" s="13"/>
      <c r="B1185" s="241"/>
      <c r="C1185" s="242"/>
      <c r="D1185" s="243" t="s">
        <v>176</v>
      </c>
      <c r="E1185" s="244" t="s">
        <v>1</v>
      </c>
      <c r="F1185" s="245" t="s">
        <v>718</v>
      </c>
      <c r="G1185" s="242"/>
      <c r="H1185" s="244" t="s">
        <v>1</v>
      </c>
      <c r="I1185" s="246"/>
      <c r="J1185" s="242"/>
      <c r="K1185" s="242"/>
      <c r="L1185" s="247"/>
      <c r="M1185" s="248"/>
      <c r="N1185" s="249"/>
      <c r="O1185" s="249"/>
      <c r="P1185" s="249"/>
      <c r="Q1185" s="249"/>
      <c r="R1185" s="249"/>
      <c r="S1185" s="249"/>
      <c r="T1185" s="250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51" t="s">
        <v>176</v>
      </c>
      <c r="AU1185" s="251" t="s">
        <v>92</v>
      </c>
      <c r="AV1185" s="13" t="s">
        <v>90</v>
      </c>
      <c r="AW1185" s="13" t="s">
        <v>36</v>
      </c>
      <c r="AX1185" s="13" t="s">
        <v>83</v>
      </c>
      <c r="AY1185" s="251" t="s">
        <v>266</v>
      </c>
    </row>
    <row r="1186" s="14" customFormat="1">
      <c r="A1186" s="14"/>
      <c r="B1186" s="252"/>
      <c r="C1186" s="253"/>
      <c r="D1186" s="243" t="s">
        <v>176</v>
      </c>
      <c r="E1186" s="254" t="s">
        <v>1</v>
      </c>
      <c r="F1186" s="255" t="s">
        <v>1547</v>
      </c>
      <c r="G1186" s="253"/>
      <c r="H1186" s="256">
        <v>1</v>
      </c>
      <c r="I1186" s="257"/>
      <c r="J1186" s="253"/>
      <c r="K1186" s="253"/>
      <c r="L1186" s="258"/>
      <c r="M1186" s="259"/>
      <c r="N1186" s="260"/>
      <c r="O1186" s="260"/>
      <c r="P1186" s="260"/>
      <c r="Q1186" s="260"/>
      <c r="R1186" s="260"/>
      <c r="S1186" s="260"/>
      <c r="T1186" s="261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62" t="s">
        <v>176</v>
      </c>
      <c r="AU1186" s="262" t="s">
        <v>92</v>
      </c>
      <c r="AV1186" s="14" t="s">
        <v>92</v>
      </c>
      <c r="AW1186" s="14" t="s">
        <v>36</v>
      </c>
      <c r="AX1186" s="14" t="s">
        <v>83</v>
      </c>
      <c r="AY1186" s="262" t="s">
        <v>266</v>
      </c>
    </row>
    <row r="1187" s="14" customFormat="1">
      <c r="A1187" s="14"/>
      <c r="B1187" s="252"/>
      <c r="C1187" s="253"/>
      <c r="D1187" s="243" t="s">
        <v>176</v>
      </c>
      <c r="E1187" s="254" t="s">
        <v>1</v>
      </c>
      <c r="F1187" s="255" t="s">
        <v>1548</v>
      </c>
      <c r="G1187" s="253"/>
      <c r="H1187" s="256">
        <v>1</v>
      </c>
      <c r="I1187" s="257"/>
      <c r="J1187" s="253"/>
      <c r="K1187" s="253"/>
      <c r="L1187" s="258"/>
      <c r="M1187" s="259"/>
      <c r="N1187" s="260"/>
      <c r="O1187" s="260"/>
      <c r="P1187" s="260"/>
      <c r="Q1187" s="260"/>
      <c r="R1187" s="260"/>
      <c r="S1187" s="260"/>
      <c r="T1187" s="261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2" t="s">
        <v>176</v>
      </c>
      <c r="AU1187" s="262" t="s">
        <v>92</v>
      </c>
      <c r="AV1187" s="14" t="s">
        <v>92</v>
      </c>
      <c r="AW1187" s="14" t="s">
        <v>36</v>
      </c>
      <c r="AX1187" s="14" t="s">
        <v>83</v>
      </c>
      <c r="AY1187" s="262" t="s">
        <v>266</v>
      </c>
    </row>
    <row r="1188" s="15" customFormat="1">
      <c r="A1188" s="15"/>
      <c r="B1188" s="263"/>
      <c r="C1188" s="264"/>
      <c r="D1188" s="243" t="s">
        <v>176</v>
      </c>
      <c r="E1188" s="265" t="s">
        <v>1</v>
      </c>
      <c r="F1188" s="266" t="s">
        <v>276</v>
      </c>
      <c r="G1188" s="264"/>
      <c r="H1188" s="267">
        <v>2</v>
      </c>
      <c r="I1188" s="268"/>
      <c r="J1188" s="264"/>
      <c r="K1188" s="264"/>
      <c r="L1188" s="269"/>
      <c r="M1188" s="270"/>
      <c r="N1188" s="271"/>
      <c r="O1188" s="271"/>
      <c r="P1188" s="271"/>
      <c r="Q1188" s="271"/>
      <c r="R1188" s="271"/>
      <c r="S1188" s="271"/>
      <c r="T1188" s="272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73" t="s">
        <v>176</v>
      </c>
      <c r="AU1188" s="273" t="s">
        <v>92</v>
      </c>
      <c r="AV1188" s="15" t="s">
        <v>114</v>
      </c>
      <c r="AW1188" s="15" t="s">
        <v>36</v>
      </c>
      <c r="AX1188" s="15" t="s">
        <v>90</v>
      </c>
      <c r="AY1188" s="273" t="s">
        <v>266</v>
      </c>
    </row>
    <row r="1189" s="2" customFormat="1" ht="24.15" customHeight="1">
      <c r="A1189" s="39"/>
      <c r="B1189" s="40"/>
      <c r="C1189" s="228" t="s">
        <v>972</v>
      </c>
      <c r="D1189" s="228" t="s">
        <v>268</v>
      </c>
      <c r="E1189" s="229" t="s">
        <v>1549</v>
      </c>
      <c r="F1189" s="230" t="s">
        <v>1550</v>
      </c>
      <c r="G1189" s="231" t="s">
        <v>279</v>
      </c>
      <c r="H1189" s="232">
        <v>6</v>
      </c>
      <c r="I1189" s="233"/>
      <c r="J1189" s="234">
        <f>ROUND(I1189*H1189,2)</f>
        <v>0</v>
      </c>
      <c r="K1189" s="230" t="s">
        <v>272</v>
      </c>
      <c r="L1189" s="45"/>
      <c r="M1189" s="235" t="s">
        <v>1</v>
      </c>
      <c r="N1189" s="236" t="s">
        <v>48</v>
      </c>
      <c r="O1189" s="92"/>
      <c r="P1189" s="237">
        <f>O1189*H1189</f>
        <v>0</v>
      </c>
      <c r="Q1189" s="237">
        <v>0</v>
      </c>
      <c r="R1189" s="237">
        <f>Q1189*H1189</f>
        <v>0</v>
      </c>
      <c r="S1189" s="237">
        <v>0</v>
      </c>
      <c r="T1189" s="238">
        <f>S1189*H1189</f>
        <v>0</v>
      </c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R1189" s="239" t="s">
        <v>303</v>
      </c>
      <c r="AT1189" s="239" t="s">
        <v>268</v>
      </c>
      <c r="AU1189" s="239" t="s">
        <v>92</v>
      </c>
      <c r="AY1189" s="18" t="s">
        <v>266</v>
      </c>
      <c r="BE1189" s="240">
        <f>IF(N1189="základní",J1189,0)</f>
        <v>0</v>
      </c>
      <c r="BF1189" s="240">
        <f>IF(N1189="snížená",J1189,0)</f>
        <v>0</v>
      </c>
      <c r="BG1189" s="240">
        <f>IF(N1189="zákl. přenesená",J1189,0)</f>
        <v>0</v>
      </c>
      <c r="BH1189" s="240">
        <f>IF(N1189="sníž. přenesená",J1189,0)</f>
        <v>0</v>
      </c>
      <c r="BI1189" s="240">
        <f>IF(N1189="nulová",J1189,0)</f>
        <v>0</v>
      </c>
      <c r="BJ1189" s="18" t="s">
        <v>90</v>
      </c>
      <c r="BK1189" s="240">
        <f>ROUND(I1189*H1189,2)</f>
        <v>0</v>
      </c>
      <c r="BL1189" s="18" t="s">
        <v>303</v>
      </c>
      <c r="BM1189" s="239" t="s">
        <v>1551</v>
      </c>
    </row>
    <row r="1190" s="2" customFormat="1" ht="21.75" customHeight="1">
      <c r="A1190" s="39"/>
      <c r="B1190" s="40"/>
      <c r="C1190" s="292" t="s">
        <v>1552</v>
      </c>
      <c r="D1190" s="292" t="s">
        <v>580</v>
      </c>
      <c r="E1190" s="293" t="s">
        <v>1553</v>
      </c>
      <c r="F1190" s="294" t="s">
        <v>1554</v>
      </c>
      <c r="G1190" s="295" t="s">
        <v>279</v>
      </c>
      <c r="H1190" s="296">
        <v>6</v>
      </c>
      <c r="I1190" s="297"/>
      <c r="J1190" s="298">
        <f>ROUND(I1190*H1190,2)</f>
        <v>0</v>
      </c>
      <c r="K1190" s="294" t="s">
        <v>1</v>
      </c>
      <c r="L1190" s="299"/>
      <c r="M1190" s="300" t="s">
        <v>1</v>
      </c>
      <c r="N1190" s="301" t="s">
        <v>48</v>
      </c>
      <c r="O1190" s="92"/>
      <c r="P1190" s="237">
        <f>O1190*H1190</f>
        <v>0</v>
      </c>
      <c r="Q1190" s="237">
        <v>0</v>
      </c>
      <c r="R1190" s="237">
        <f>Q1190*H1190</f>
        <v>0</v>
      </c>
      <c r="S1190" s="237">
        <v>0</v>
      </c>
      <c r="T1190" s="238">
        <f>S1190*H1190</f>
        <v>0</v>
      </c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R1190" s="239" t="s">
        <v>335</v>
      </c>
      <c r="AT1190" s="239" t="s">
        <v>580</v>
      </c>
      <c r="AU1190" s="239" t="s">
        <v>92</v>
      </c>
      <c r="AY1190" s="18" t="s">
        <v>266</v>
      </c>
      <c r="BE1190" s="240">
        <f>IF(N1190="základní",J1190,0)</f>
        <v>0</v>
      </c>
      <c r="BF1190" s="240">
        <f>IF(N1190="snížená",J1190,0)</f>
        <v>0</v>
      </c>
      <c r="BG1190" s="240">
        <f>IF(N1190="zákl. přenesená",J1190,0)</f>
        <v>0</v>
      </c>
      <c r="BH1190" s="240">
        <f>IF(N1190="sníž. přenesená",J1190,0)</f>
        <v>0</v>
      </c>
      <c r="BI1190" s="240">
        <f>IF(N1190="nulová",J1190,0)</f>
        <v>0</v>
      </c>
      <c r="BJ1190" s="18" t="s">
        <v>90</v>
      </c>
      <c r="BK1190" s="240">
        <f>ROUND(I1190*H1190,2)</f>
        <v>0</v>
      </c>
      <c r="BL1190" s="18" t="s">
        <v>303</v>
      </c>
      <c r="BM1190" s="239" t="s">
        <v>1555</v>
      </c>
    </row>
    <row r="1191" s="2" customFormat="1" ht="33" customHeight="1">
      <c r="A1191" s="39"/>
      <c r="B1191" s="40"/>
      <c r="C1191" s="228" t="s">
        <v>975</v>
      </c>
      <c r="D1191" s="228" t="s">
        <v>268</v>
      </c>
      <c r="E1191" s="229" t="s">
        <v>1556</v>
      </c>
      <c r="F1191" s="230" t="s">
        <v>1557</v>
      </c>
      <c r="G1191" s="231" t="s">
        <v>353</v>
      </c>
      <c r="H1191" s="232">
        <v>14.800000000000001</v>
      </c>
      <c r="I1191" s="233"/>
      <c r="J1191" s="234">
        <f>ROUND(I1191*H1191,2)</f>
        <v>0</v>
      </c>
      <c r="K1191" s="230" t="s">
        <v>272</v>
      </c>
      <c r="L1191" s="45"/>
      <c r="M1191" s="235" t="s">
        <v>1</v>
      </c>
      <c r="N1191" s="236" t="s">
        <v>48</v>
      </c>
      <c r="O1191" s="92"/>
      <c r="P1191" s="237">
        <f>O1191*H1191</f>
        <v>0</v>
      </c>
      <c r="Q1191" s="237">
        <v>0</v>
      </c>
      <c r="R1191" s="237">
        <f>Q1191*H1191</f>
        <v>0</v>
      </c>
      <c r="S1191" s="237">
        <v>0</v>
      </c>
      <c r="T1191" s="238">
        <f>S1191*H1191</f>
        <v>0</v>
      </c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R1191" s="239" t="s">
        <v>303</v>
      </c>
      <c r="AT1191" s="239" t="s">
        <v>268</v>
      </c>
      <c r="AU1191" s="239" t="s">
        <v>92</v>
      </c>
      <c r="AY1191" s="18" t="s">
        <v>266</v>
      </c>
      <c r="BE1191" s="240">
        <f>IF(N1191="základní",J1191,0)</f>
        <v>0</v>
      </c>
      <c r="BF1191" s="240">
        <f>IF(N1191="snížená",J1191,0)</f>
        <v>0</v>
      </c>
      <c r="BG1191" s="240">
        <f>IF(N1191="zákl. přenesená",J1191,0)</f>
        <v>0</v>
      </c>
      <c r="BH1191" s="240">
        <f>IF(N1191="sníž. přenesená",J1191,0)</f>
        <v>0</v>
      </c>
      <c r="BI1191" s="240">
        <f>IF(N1191="nulová",J1191,0)</f>
        <v>0</v>
      </c>
      <c r="BJ1191" s="18" t="s">
        <v>90</v>
      </c>
      <c r="BK1191" s="240">
        <f>ROUND(I1191*H1191,2)</f>
        <v>0</v>
      </c>
      <c r="BL1191" s="18" t="s">
        <v>303</v>
      </c>
      <c r="BM1191" s="239" t="s">
        <v>1558</v>
      </c>
    </row>
    <row r="1192" s="13" customFormat="1">
      <c r="A1192" s="13"/>
      <c r="B1192" s="241"/>
      <c r="C1192" s="242"/>
      <c r="D1192" s="243" t="s">
        <v>176</v>
      </c>
      <c r="E1192" s="244" t="s">
        <v>1</v>
      </c>
      <c r="F1192" s="245" t="s">
        <v>718</v>
      </c>
      <c r="G1192" s="242"/>
      <c r="H1192" s="244" t="s">
        <v>1</v>
      </c>
      <c r="I1192" s="246"/>
      <c r="J1192" s="242"/>
      <c r="K1192" s="242"/>
      <c r="L1192" s="247"/>
      <c r="M1192" s="248"/>
      <c r="N1192" s="249"/>
      <c r="O1192" s="249"/>
      <c r="P1192" s="249"/>
      <c r="Q1192" s="249"/>
      <c r="R1192" s="249"/>
      <c r="S1192" s="249"/>
      <c r="T1192" s="250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1" t="s">
        <v>176</v>
      </c>
      <c r="AU1192" s="251" t="s">
        <v>92</v>
      </c>
      <c r="AV1192" s="13" t="s">
        <v>90</v>
      </c>
      <c r="AW1192" s="13" t="s">
        <v>36</v>
      </c>
      <c r="AX1192" s="13" t="s">
        <v>83</v>
      </c>
      <c r="AY1192" s="251" t="s">
        <v>266</v>
      </c>
    </row>
    <row r="1193" s="13" customFormat="1">
      <c r="A1193" s="13"/>
      <c r="B1193" s="241"/>
      <c r="C1193" s="242"/>
      <c r="D1193" s="243" t="s">
        <v>176</v>
      </c>
      <c r="E1193" s="244" t="s">
        <v>1</v>
      </c>
      <c r="F1193" s="245" t="s">
        <v>1559</v>
      </c>
      <c r="G1193" s="242"/>
      <c r="H1193" s="244" t="s">
        <v>1</v>
      </c>
      <c r="I1193" s="246"/>
      <c r="J1193" s="242"/>
      <c r="K1193" s="242"/>
      <c r="L1193" s="247"/>
      <c r="M1193" s="248"/>
      <c r="N1193" s="249"/>
      <c r="O1193" s="249"/>
      <c r="P1193" s="249"/>
      <c r="Q1193" s="249"/>
      <c r="R1193" s="249"/>
      <c r="S1193" s="249"/>
      <c r="T1193" s="250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1" t="s">
        <v>176</v>
      </c>
      <c r="AU1193" s="251" t="s">
        <v>92</v>
      </c>
      <c r="AV1193" s="13" t="s">
        <v>90</v>
      </c>
      <c r="AW1193" s="13" t="s">
        <v>36</v>
      </c>
      <c r="AX1193" s="13" t="s">
        <v>83</v>
      </c>
      <c r="AY1193" s="251" t="s">
        <v>266</v>
      </c>
    </row>
    <row r="1194" s="14" customFormat="1">
      <c r="A1194" s="14"/>
      <c r="B1194" s="252"/>
      <c r="C1194" s="253"/>
      <c r="D1194" s="243" t="s">
        <v>176</v>
      </c>
      <c r="E1194" s="254" t="s">
        <v>1</v>
      </c>
      <c r="F1194" s="255" t="s">
        <v>1560</v>
      </c>
      <c r="G1194" s="253"/>
      <c r="H1194" s="256">
        <v>5.7999999999999998</v>
      </c>
      <c r="I1194" s="257"/>
      <c r="J1194" s="253"/>
      <c r="K1194" s="253"/>
      <c r="L1194" s="258"/>
      <c r="M1194" s="259"/>
      <c r="N1194" s="260"/>
      <c r="O1194" s="260"/>
      <c r="P1194" s="260"/>
      <c r="Q1194" s="260"/>
      <c r="R1194" s="260"/>
      <c r="S1194" s="260"/>
      <c r="T1194" s="261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62" t="s">
        <v>176</v>
      </c>
      <c r="AU1194" s="262" t="s">
        <v>92</v>
      </c>
      <c r="AV1194" s="14" t="s">
        <v>92</v>
      </c>
      <c r="AW1194" s="14" t="s">
        <v>36</v>
      </c>
      <c r="AX1194" s="14" t="s">
        <v>83</v>
      </c>
      <c r="AY1194" s="262" t="s">
        <v>266</v>
      </c>
    </row>
    <row r="1195" s="14" customFormat="1">
      <c r="A1195" s="14"/>
      <c r="B1195" s="252"/>
      <c r="C1195" s="253"/>
      <c r="D1195" s="243" t="s">
        <v>176</v>
      </c>
      <c r="E1195" s="254" t="s">
        <v>1</v>
      </c>
      <c r="F1195" s="255" t="s">
        <v>1561</v>
      </c>
      <c r="G1195" s="253"/>
      <c r="H1195" s="256">
        <v>1.6000000000000001</v>
      </c>
      <c r="I1195" s="257"/>
      <c r="J1195" s="253"/>
      <c r="K1195" s="253"/>
      <c r="L1195" s="258"/>
      <c r="M1195" s="259"/>
      <c r="N1195" s="260"/>
      <c r="O1195" s="260"/>
      <c r="P1195" s="260"/>
      <c r="Q1195" s="260"/>
      <c r="R1195" s="260"/>
      <c r="S1195" s="260"/>
      <c r="T1195" s="261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62" t="s">
        <v>176</v>
      </c>
      <c r="AU1195" s="262" t="s">
        <v>92</v>
      </c>
      <c r="AV1195" s="14" t="s">
        <v>92</v>
      </c>
      <c r="AW1195" s="14" t="s">
        <v>36</v>
      </c>
      <c r="AX1195" s="14" t="s">
        <v>83</v>
      </c>
      <c r="AY1195" s="262" t="s">
        <v>266</v>
      </c>
    </row>
    <row r="1196" s="14" customFormat="1">
      <c r="A1196" s="14"/>
      <c r="B1196" s="252"/>
      <c r="C1196" s="253"/>
      <c r="D1196" s="243" t="s">
        <v>176</v>
      </c>
      <c r="E1196" s="254" t="s">
        <v>1</v>
      </c>
      <c r="F1196" s="255" t="s">
        <v>1562</v>
      </c>
      <c r="G1196" s="253"/>
      <c r="H1196" s="256">
        <v>2.2000000000000002</v>
      </c>
      <c r="I1196" s="257"/>
      <c r="J1196" s="253"/>
      <c r="K1196" s="253"/>
      <c r="L1196" s="258"/>
      <c r="M1196" s="259"/>
      <c r="N1196" s="260"/>
      <c r="O1196" s="260"/>
      <c r="P1196" s="260"/>
      <c r="Q1196" s="260"/>
      <c r="R1196" s="260"/>
      <c r="S1196" s="260"/>
      <c r="T1196" s="261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62" t="s">
        <v>176</v>
      </c>
      <c r="AU1196" s="262" t="s">
        <v>92</v>
      </c>
      <c r="AV1196" s="14" t="s">
        <v>92</v>
      </c>
      <c r="AW1196" s="14" t="s">
        <v>36</v>
      </c>
      <c r="AX1196" s="14" t="s">
        <v>83</v>
      </c>
      <c r="AY1196" s="262" t="s">
        <v>266</v>
      </c>
    </row>
    <row r="1197" s="14" customFormat="1">
      <c r="A1197" s="14"/>
      <c r="B1197" s="252"/>
      <c r="C1197" s="253"/>
      <c r="D1197" s="243" t="s">
        <v>176</v>
      </c>
      <c r="E1197" s="254" t="s">
        <v>1</v>
      </c>
      <c r="F1197" s="255" t="s">
        <v>1563</v>
      </c>
      <c r="G1197" s="253"/>
      <c r="H1197" s="256">
        <v>5.2000000000000002</v>
      </c>
      <c r="I1197" s="257"/>
      <c r="J1197" s="253"/>
      <c r="K1197" s="253"/>
      <c r="L1197" s="258"/>
      <c r="M1197" s="259"/>
      <c r="N1197" s="260"/>
      <c r="O1197" s="260"/>
      <c r="P1197" s="260"/>
      <c r="Q1197" s="260"/>
      <c r="R1197" s="260"/>
      <c r="S1197" s="260"/>
      <c r="T1197" s="261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2" t="s">
        <v>176</v>
      </c>
      <c r="AU1197" s="262" t="s">
        <v>92</v>
      </c>
      <c r="AV1197" s="14" t="s">
        <v>92</v>
      </c>
      <c r="AW1197" s="14" t="s">
        <v>36</v>
      </c>
      <c r="AX1197" s="14" t="s">
        <v>83</v>
      </c>
      <c r="AY1197" s="262" t="s">
        <v>266</v>
      </c>
    </row>
    <row r="1198" s="15" customFormat="1">
      <c r="A1198" s="15"/>
      <c r="B1198" s="263"/>
      <c r="C1198" s="264"/>
      <c r="D1198" s="243" t="s">
        <v>176</v>
      </c>
      <c r="E1198" s="265" t="s">
        <v>1</v>
      </c>
      <c r="F1198" s="266" t="s">
        <v>276</v>
      </c>
      <c r="G1198" s="264"/>
      <c r="H1198" s="267">
        <v>14.800000000000001</v>
      </c>
      <c r="I1198" s="268"/>
      <c r="J1198" s="264"/>
      <c r="K1198" s="264"/>
      <c r="L1198" s="269"/>
      <c r="M1198" s="270"/>
      <c r="N1198" s="271"/>
      <c r="O1198" s="271"/>
      <c r="P1198" s="271"/>
      <c r="Q1198" s="271"/>
      <c r="R1198" s="271"/>
      <c r="S1198" s="271"/>
      <c r="T1198" s="272"/>
      <c r="U1198" s="15"/>
      <c r="V1198" s="15"/>
      <c r="W1198" s="15"/>
      <c r="X1198" s="15"/>
      <c r="Y1198" s="15"/>
      <c r="Z1198" s="15"/>
      <c r="AA1198" s="15"/>
      <c r="AB1198" s="15"/>
      <c r="AC1198" s="15"/>
      <c r="AD1198" s="15"/>
      <c r="AE1198" s="15"/>
      <c r="AT1198" s="273" t="s">
        <v>176</v>
      </c>
      <c r="AU1198" s="273" t="s">
        <v>92</v>
      </c>
      <c r="AV1198" s="15" t="s">
        <v>114</v>
      </c>
      <c r="AW1198" s="15" t="s">
        <v>36</v>
      </c>
      <c r="AX1198" s="15" t="s">
        <v>90</v>
      </c>
      <c r="AY1198" s="273" t="s">
        <v>266</v>
      </c>
    </row>
    <row r="1199" s="2" customFormat="1" ht="24.15" customHeight="1">
      <c r="A1199" s="39"/>
      <c r="B1199" s="40"/>
      <c r="C1199" s="292" t="s">
        <v>1564</v>
      </c>
      <c r="D1199" s="292" t="s">
        <v>580</v>
      </c>
      <c r="E1199" s="293" t="s">
        <v>1565</v>
      </c>
      <c r="F1199" s="294" t="s">
        <v>1566</v>
      </c>
      <c r="G1199" s="295" t="s">
        <v>353</v>
      </c>
      <c r="H1199" s="296">
        <v>14.800000000000001</v>
      </c>
      <c r="I1199" s="297"/>
      <c r="J1199" s="298">
        <f>ROUND(I1199*H1199,2)</f>
        <v>0</v>
      </c>
      <c r="K1199" s="294" t="s">
        <v>1</v>
      </c>
      <c r="L1199" s="299"/>
      <c r="M1199" s="300" t="s">
        <v>1</v>
      </c>
      <c r="N1199" s="301" t="s">
        <v>48</v>
      </c>
      <c r="O1199" s="92"/>
      <c r="P1199" s="237">
        <f>O1199*H1199</f>
        <v>0</v>
      </c>
      <c r="Q1199" s="237">
        <v>0</v>
      </c>
      <c r="R1199" s="237">
        <f>Q1199*H1199</f>
        <v>0</v>
      </c>
      <c r="S1199" s="237">
        <v>0</v>
      </c>
      <c r="T1199" s="238">
        <f>S1199*H1199</f>
        <v>0</v>
      </c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R1199" s="239" t="s">
        <v>335</v>
      </c>
      <c r="AT1199" s="239" t="s">
        <v>580</v>
      </c>
      <c r="AU1199" s="239" t="s">
        <v>92</v>
      </c>
      <c r="AY1199" s="18" t="s">
        <v>266</v>
      </c>
      <c r="BE1199" s="240">
        <f>IF(N1199="základní",J1199,0)</f>
        <v>0</v>
      </c>
      <c r="BF1199" s="240">
        <f>IF(N1199="snížená",J1199,0)</f>
        <v>0</v>
      </c>
      <c r="BG1199" s="240">
        <f>IF(N1199="zákl. přenesená",J1199,0)</f>
        <v>0</v>
      </c>
      <c r="BH1199" s="240">
        <f>IF(N1199="sníž. přenesená",J1199,0)</f>
        <v>0</v>
      </c>
      <c r="BI1199" s="240">
        <f>IF(N1199="nulová",J1199,0)</f>
        <v>0</v>
      </c>
      <c r="BJ1199" s="18" t="s">
        <v>90</v>
      </c>
      <c r="BK1199" s="240">
        <f>ROUND(I1199*H1199,2)</f>
        <v>0</v>
      </c>
      <c r="BL1199" s="18" t="s">
        <v>303</v>
      </c>
      <c r="BM1199" s="239" t="s">
        <v>1567</v>
      </c>
    </row>
    <row r="1200" s="2" customFormat="1" ht="33" customHeight="1">
      <c r="A1200" s="39"/>
      <c r="B1200" s="40"/>
      <c r="C1200" s="228" t="s">
        <v>979</v>
      </c>
      <c r="D1200" s="228" t="s">
        <v>268</v>
      </c>
      <c r="E1200" s="229" t="s">
        <v>1568</v>
      </c>
      <c r="F1200" s="230" t="s">
        <v>1569</v>
      </c>
      <c r="G1200" s="231" t="s">
        <v>353</v>
      </c>
      <c r="H1200" s="232">
        <v>4.2000000000000002</v>
      </c>
      <c r="I1200" s="233"/>
      <c r="J1200" s="234">
        <f>ROUND(I1200*H1200,2)</f>
        <v>0</v>
      </c>
      <c r="K1200" s="230" t="s">
        <v>272</v>
      </c>
      <c r="L1200" s="45"/>
      <c r="M1200" s="235" t="s">
        <v>1</v>
      </c>
      <c r="N1200" s="236" t="s">
        <v>48</v>
      </c>
      <c r="O1200" s="92"/>
      <c r="P1200" s="237">
        <f>O1200*H1200</f>
        <v>0</v>
      </c>
      <c r="Q1200" s="237">
        <v>0</v>
      </c>
      <c r="R1200" s="237">
        <f>Q1200*H1200</f>
        <v>0</v>
      </c>
      <c r="S1200" s="237">
        <v>0</v>
      </c>
      <c r="T1200" s="238">
        <f>S1200*H1200</f>
        <v>0</v>
      </c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R1200" s="239" t="s">
        <v>303</v>
      </c>
      <c r="AT1200" s="239" t="s">
        <v>268</v>
      </c>
      <c r="AU1200" s="239" t="s">
        <v>92</v>
      </c>
      <c r="AY1200" s="18" t="s">
        <v>266</v>
      </c>
      <c r="BE1200" s="240">
        <f>IF(N1200="základní",J1200,0)</f>
        <v>0</v>
      </c>
      <c r="BF1200" s="240">
        <f>IF(N1200="snížená",J1200,0)</f>
        <v>0</v>
      </c>
      <c r="BG1200" s="240">
        <f>IF(N1200="zákl. přenesená",J1200,0)</f>
        <v>0</v>
      </c>
      <c r="BH1200" s="240">
        <f>IF(N1200="sníž. přenesená",J1200,0)</f>
        <v>0</v>
      </c>
      <c r="BI1200" s="240">
        <f>IF(N1200="nulová",J1200,0)</f>
        <v>0</v>
      </c>
      <c r="BJ1200" s="18" t="s">
        <v>90</v>
      </c>
      <c r="BK1200" s="240">
        <f>ROUND(I1200*H1200,2)</f>
        <v>0</v>
      </c>
      <c r="BL1200" s="18" t="s">
        <v>303</v>
      </c>
      <c r="BM1200" s="239" t="s">
        <v>1570</v>
      </c>
    </row>
    <row r="1201" s="13" customFormat="1">
      <c r="A1201" s="13"/>
      <c r="B1201" s="241"/>
      <c r="C1201" s="242"/>
      <c r="D1201" s="243" t="s">
        <v>176</v>
      </c>
      <c r="E1201" s="244" t="s">
        <v>1</v>
      </c>
      <c r="F1201" s="245" t="s">
        <v>718</v>
      </c>
      <c r="G1201" s="242"/>
      <c r="H1201" s="244" t="s">
        <v>1</v>
      </c>
      <c r="I1201" s="246"/>
      <c r="J1201" s="242"/>
      <c r="K1201" s="242"/>
      <c r="L1201" s="247"/>
      <c r="M1201" s="248"/>
      <c r="N1201" s="249"/>
      <c r="O1201" s="249"/>
      <c r="P1201" s="249"/>
      <c r="Q1201" s="249"/>
      <c r="R1201" s="249"/>
      <c r="S1201" s="249"/>
      <c r="T1201" s="250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1" t="s">
        <v>176</v>
      </c>
      <c r="AU1201" s="251" t="s">
        <v>92</v>
      </c>
      <c r="AV1201" s="13" t="s">
        <v>90</v>
      </c>
      <c r="AW1201" s="13" t="s">
        <v>36</v>
      </c>
      <c r="AX1201" s="13" t="s">
        <v>83</v>
      </c>
      <c r="AY1201" s="251" t="s">
        <v>266</v>
      </c>
    </row>
    <row r="1202" s="13" customFormat="1">
      <c r="A1202" s="13"/>
      <c r="B1202" s="241"/>
      <c r="C1202" s="242"/>
      <c r="D1202" s="243" t="s">
        <v>176</v>
      </c>
      <c r="E1202" s="244" t="s">
        <v>1</v>
      </c>
      <c r="F1202" s="245" t="s">
        <v>1559</v>
      </c>
      <c r="G1202" s="242"/>
      <c r="H1202" s="244" t="s">
        <v>1</v>
      </c>
      <c r="I1202" s="246"/>
      <c r="J1202" s="242"/>
      <c r="K1202" s="242"/>
      <c r="L1202" s="247"/>
      <c r="M1202" s="248"/>
      <c r="N1202" s="249"/>
      <c r="O1202" s="249"/>
      <c r="P1202" s="249"/>
      <c r="Q1202" s="249"/>
      <c r="R1202" s="249"/>
      <c r="S1202" s="249"/>
      <c r="T1202" s="250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1" t="s">
        <v>176</v>
      </c>
      <c r="AU1202" s="251" t="s">
        <v>92</v>
      </c>
      <c r="AV1202" s="13" t="s">
        <v>90</v>
      </c>
      <c r="AW1202" s="13" t="s">
        <v>36</v>
      </c>
      <c r="AX1202" s="13" t="s">
        <v>83</v>
      </c>
      <c r="AY1202" s="251" t="s">
        <v>266</v>
      </c>
    </row>
    <row r="1203" s="14" customFormat="1">
      <c r="A1203" s="14"/>
      <c r="B1203" s="252"/>
      <c r="C1203" s="253"/>
      <c r="D1203" s="243" t="s">
        <v>176</v>
      </c>
      <c r="E1203" s="254" t="s">
        <v>1</v>
      </c>
      <c r="F1203" s="255" t="s">
        <v>1571</v>
      </c>
      <c r="G1203" s="253"/>
      <c r="H1203" s="256">
        <v>4.2000000000000002</v>
      </c>
      <c r="I1203" s="257"/>
      <c r="J1203" s="253"/>
      <c r="K1203" s="253"/>
      <c r="L1203" s="258"/>
      <c r="M1203" s="259"/>
      <c r="N1203" s="260"/>
      <c r="O1203" s="260"/>
      <c r="P1203" s="260"/>
      <c r="Q1203" s="260"/>
      <c r="R1203" s="260"/>
      <c r="S1203" s="260"/>
      <c r="T1203" s="261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62" t="s">
        <v>176</v>
      </c>
      <c r="AU1203" s="262" t="s">
        <v>92</v>
      </c>
      <c r="AV1203" s="14" t="s">
        <v>92</v>
      </c>
      <c r="AW1203" s="14" t="s">
        <v>36</v>
      </c>
      <c r="AX1203" s="14" t="s">
        <v>83</v>
      </c>
      <c r="AY1203" s="262" t="s">
        <v>266</v>
      </c>
    </row>
    <row r="1204" s="15" customFormat="1">
      <c r="A1204" s="15"/>
      <c r="B1204" s="263"/>
      <c r="C1204" s="264"/>
      <c r="D1204" s="243" t="s">
        <v>176</v>
      </c>
      <c r="E1204" s="265" t="s">
        <v>1</v>
      </c>
      <c r="F1204" s="266" t="s">
        <v>276</v>
      </c>
      <c r="G1204" s="264"/>
      <c r="H1204" s="267">
        <v>4.2000000000000002</v>
      </c>
      <c r="I1204" s="268"/>
      <c r="J1204" s="264"/>
      <c r="K1204" s="264"/>
      <c r="L1204" s="269"/>
      <c r="M1204" s="270"/>
      <c r="N1204" s="271"/>
      <c r="O1204" s="271"/>
      <c r="P1204" s="271"/>
      <c r="Q1204" s="271"/>
      <c r="R1204" s="271"/>
      <c r="S1204" s="271"/>
      <c r="T1204" s="272"/>
      <c r="U1204" s="15"/>
      <c r="V1204" s="15"/>
      <c r="W1204" s="15"/>
      <c r="X1204" s="15"/>
      <c r="Y1204" s="15"/>
      <c r="Z1204" s="15"/>
      <c r="AA1204" s="15"/>
      <c r="AB1204" s="15"/>
      <c r="AC1204" s="15"/>
      <c r="AD1204" s="15"/>
      <c r="AE1204" s="15"/>
      <c r="AT1204" s="273" t="s">
        <v>176</v>
      </c>
      <c r="AU1204" s="273" t="s">
        <v>92</v>
      </c>
      <c r="AV1204" s="15" t="s">
        <v>114</v>
      </c>
      <c r="AW1204" s="15" t="s">
        <v>36</v>
      </c>
      <c r="AX1204" s="15" t="s">
        <v>90</v>
      </c>
      <c r="AY1204" s="273" t="s">
        <v>266</v>
      </c>
    </row>
    <row r="1205" s="2" customFormat="1" ht="24.15" customHeight="1">
      <c r="A1205" s="39"/>
      <c r="B1205" s="40"/>
      <c r="C1205" s="292" t="s">
        <v>1572</v>
      </c>
      <c r="D1205" s="292" t="s">
        <v>580</v>
      </c>
      <c r="E1205" s="293" t="s">
        <v>1573</v>
      </c>
      <c r="F1205" s="294" t="s">
        <v>1574</v>
      </c>
      <c r="G1205" s="295" t="s">
        <v>353</v>
      </c>
      <c r="H1205" s="296">
        <v>4.2000000000000002</v>
      </c>
      <c r="I1205" s="297"/>
      <c r="J1205" s="298">
        <f>ROUND(I1205*H1205,2)</f>
        <v>0</v>
      </c>
      <c r="K1205" s="294" t="s">
        <v>1</v>
      </c>
      <c r="L1205" s="299"/>
      <c r="M1205" s="300" t="s">
        <v>1</v>
      </c>
      <c r="N1205" s="301" t="s">
        <v>48</v>
      </c>
      <c r="O1205" s="92"/>
      <c r="P1205" s="237">
        <f>O1205*H1205</f>
        <v>0</v>
      </c>
      <c r="Q1205" s="237">
        <v>0</v>
      </c>
      <c r="R1205" s="237">
        <f>Q1205*H1205</f>
        <v>0</v>
      </c>
      <c r="S1205" s="237">
        <v>0</v>
      </c>
      <c r="T1205" s="238">
        <f>S1205*H1205</f>
        <v>0</v>
      </c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R1205" s="239" t="s">
        <v>335</v>
      </c>
      <c r="AT1205" s="239" t="s">
        <v>580</v>
      </c>
      <c r="AU1205" s="239" t="s">
        <v>92</v>
      </c>
      <c r="AY1205" s="18" t="s">
        <v>266</v>
      </c>
      <c r="BE1205" s="240">
        <f>IF(N1205="základní",J1205,0)</f>
        <v>0</v>
      </c>
      <c r="BF1205" s="240">
        <f>IF(N1205="snížená",J1205,0)</f>
        <v>0</v>
      </c>
      <c r="BG1205" s="240">
        <f>IF(N1205="zákl. přenesená",J1205,0)</f>
        <v>0</v>
      </c>
      <c r="BH1205" s="240">
        <f>IF(N1205="sníž. přenesená",J1205,0)</f>
        <v>0</v>
      </c>
      <c r="BI1205" s="240">
        <f>IF(N1205="nulová",J1205,0)</f>
        <v>0</v>
      </c>
      <c r="BJ1205" s="18" t="s">
        <v>90</v>
      </c>
      <c r="BK1205" s="240">
        <f>ROUND(I1205*H1205,2)</f>
        <v>0</v>
      </c>
      <c r="BL1205" s="18" t="s">
        <v>303</v>
      </c>
      <c r="BM1205" s="239" t="s">
        <v>1575</v>
      </c>
    </row>
    <row r="1206" s="2" customFormat="1" ht="24.15" customHeight="1">
      <c r="A1206" s="39"/>
      <c r="B1206" s="40"/>
      <c r="C1206" s="228" t="s">
        <v>982</v>
      </c>
      <c r="D1206" s="228" t="s">
        <v>268</v>
      </c>
      <c r="E1206" s="229" t="s">
        <v>1576</v>
      </c>
      <c r="F1206" s="230" t="s">
        <v>1577</v>
      </c>
      <c r="G1206" s="231" t="s">
        <v>279</v>
      </c>
      <c r="H1206" s="232">
        <v>1</v>
      </c>
      <c r="I1206" s="233"/>
      <c r="J1206" s="234">
        <f>ROUND(I1206*H1206,2)</f>
        <v>0</v>
      </c>
      <c r="K1206" s="230" t="s">
        <v>1</v>
      </c>
      <c r="L1206" s="45"/>
      <c r="M1206" s="235" t="s">
        <v>1</v>
      </c>
      <c r="N1206" s="236" t="s">
        <v>48</v>
      </c>
      <c r="O1206" s="92"/>
      <c r="P1206" s="237">
        <f>O1206*H1206</f>
        <v>0</v>
      </c>
      <c r="Q1206" s="237">
        <v>0</v>
      </c>
      <c r="R1206" s="237">
        <f>Q1206*H1206</f>
        <v>0</v>
      </c>
      <c r="S1206" s="237">
        <v>0</v>
      </c>
      <c r="T1206" s="238">
        <f>S1206*H1206</f>
        <v>0</v>
      </c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R1206" s="239" t="s">
        <v>303</v>
      </c>
      <c r="AT1206" s="239" t="s">
        <v>268</v>
      </c>
      <c r="AU1206" s="239" t="s">
        <v>92</v>
      </c>
      <c r="AY1206" s="18" t="s">
        <v>266</v>
      </c>
      <c r="BE1206" s="240">
        <f>IF(N1206="základní",J1206,0)</f>
        <v>0</v>
      </c>
      <c r="BF1206" s="240">
        <f>IF(N1206="snížená",J1206,0)</f>
        <v>0</v>
      </c>
      <c r="BG1206" s="240">
        <f>IF(N1206="zákl. přenesená",J1206,0)</f>
        <v>0</v>
      </c>
      <c r="BH1206" s="240">
        <f>IF(N1206="sníž. přenesená",J1206,0)</f>
        <v>0</v>
      </c>
      <c r="BI1206" s="240">
        <f>IF(N1206="nulová",J1206,0)</f>
        <v>0</v>
      </c>
      <c r="BJ1206" s="18" t="s">
        <v>90</v>
      </c>
      <c r="BK1206" s="240">
        <f>ROUND(I1206*H1206,2)</f>
        <v>0</v>
      </c>
      <c r="BL1206" s="18" t="s">
        <v>303</v>
      </c>
      <c r="BM1206" s="239" t="s">
        <v>1578</v>
      </c>
    </row>
    <row r="1207" s="2" customFormat="1" ht="24.15" customHeight="1">
      <c r="A1207" s="39"/>
      <c r="B1207" s="40"/>
      <c r="C1207" s="228" t="s">
        <v>1579</v>
      </c>
      <c r="D1207" s="228" t="s">
        <v>268</v>
      </c>
      <c r="E1207" s="229" t="s">
        <v>1580</v>
      </c>
      <c r="F1207" s="230" t="s">
        <v>1581</v>
      </c>
      <c r="G1207" s="231" t="s">
        <v>279</v>
      </c>
      <c r="H1207" s="232">
        <v>1</v>
      </c>
      <c r="I1207" s="233"/>
      <c r="J1207" s="234">
        <f>ROUND(I1207*H1207,2)</f>
        <v>0</v>
      </c>
      <c r="K1207" s="230" t="s">
        <v>1</v>
      </c>
      <c r="L1207" s="45"/>
      <c r="M1207" s="235" t="s">
        <v>1</v>
      </c>
      <c r="N1207" s="236" t="s">
        <v>48</v>
      </c>
      <c r="O1207" s="92"/>
      <c r="P1207" s="237">
        <f>O1207*H1207</f>
        <v>0</v>
      </c>
      <c r="Q1207" s="237">
        <v>0</v>
      </c>
      <c r="R1207" s="237">
        <f>Q1207*H1207</f>
        <v>0</v>
      </c>
      <c r="S1207" s="237">
        <v>0</v>
      </c>
      <c r="T1207" s="238">
        <f>S1207*H1207</f>
        <v>0</v>
      </c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R1207" s="239" t="s">
        <v>303</v>
      </c>
      <c r="AT1207" s="239" t="s">
        <v>268</v>
      </c>
      <c r="AU1207" s="239" t="s">
        <v>92</v>
      </c>
      <c r="AY1207" s="18" t="s">
        <v>266</v>
      </c>
      <c r="BE1207" s="240">
        <f>IF(N1207="základní",J1207,0)</f>
        <v>0</v>
      </c>
      <c r="BF1207" s="240">
        <f>IF(N1207="snížená",J1207,0)</f>
        <v>0</v>
      </c>
      <c r="BG1207" s="240">
        <f>IF(N1207="zákl. přenesená",J1207,0)</f>
        <v>0</v>
      </c>
      <c r="BH1207" s="240">
        <f>IF(N1207="sníž. přenesená",J1207,0)</f>
        <v>0</v>
      </c>
      <c r="BI1207" s="240">
        <f>IF(N1207="nulová",J1207,0)</f>
        <v>0</v>
      </c>
      <c r="BJ1207" s="18" t="s">
        <v>90</v>
      </c>
      <c r="BK1207" s="240">
        <f>ROUND(I1207*H1207,2)</f>
        <v>0</v>
      </c>
      <c r="BL1207" s="18" t="s">
        <v>303</v>
      </c>
      <c r="BM1207" s="239" t="s">
        <v>1582</v>
      </c>
    </row>
    <row r="1208" s="2" customFormat="1" ht="37.8" customHeight="1">
      <c r="A1208" s="39"/>
      <c r="B1208" s="40"/>
      <c r="C1208" s="228" t="s">
        <v>986</v>
      </c>
      <c r="D1208" s="228" t="s">
        <v>268</v>
      </c>
      <c r="E1208" s="229" t="s">
        <v>1583</v>
      </c>
      <c r="F1208" s="230" t="s">
        <v>1584</v>
      </c>
      <c r="G1208" s="231" t="s">
        <v>380</v>
      </c>
      <c r="H1208" s="274"/>
      <c r="I1208" s="233"/>
      <c r="J1208" s="234">
        <f>ROUND(I1208*H1208,2)</f>
        <v>0</v>
      </c>
      <c r="K1208" s="230" t="s">
        <v>272</v>
      </c>
      <c r="L1208" s="45"/>
      <c r="M1208" s="235" t="s">
        <v>1</v>
      </c>
      <c r="N1208" s="236" t="s">
        <v>48</v>
      </c>
      <c r="O1208" s="92"/>
      <c r="P1208" s="237">
        <f>O1208*H1208</f>
        <v>0</v>
      </c>
      <c r="Q1208" s="237">
        <v>0</v>
      </c>
      <c r="R1208" s="237">
        <f>Q1208*H1208</f>
        <v>0</v>
      </c>
      <c r="S1208" s="237">
        <v>0</v>
      </c>
      <c r="T1208" s="238">
        <f>S1208*H1208</f>
        <v>0</v>
      </c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R1208" s="239" t="s">
        <v>303</v>
      </c>
      <c r="AT1208" s="239" t="s">
        <v>268</v>
      </c>
      <c r="AU1208" s="239" t="s">
        <v>92</v>
      </c>
      <c r="AY1208" s="18" t="s">
        <v>266</v>
      </c>
      <c r="BE1208" s="240">
        <f>IF(N1208="základní",J1208,0)</f>
        <v>0</v>
      </c>
      <c r="BF1208" s="240">
        <f>IF(N1208="snížená",J1208,0)</f>
        <v>0</v>
      </c>
      <c r="BG1208" s="240">
        <f>IF(N1208="zákl. přenesená",J1208,0)</f>
        <v>0</v>
      </c>
      <c r="BH1208" s="240">
        <f>IF(N1208="sníž. přenesená",J1208,0)</f>
        <v>0</v>
      </c>
      <c r="BI1208" s="240">
        <f>IF(N1208="nulová",J1208,0)</f>
        <v>0</v>
      </c>
      <c r="BJ1208" s="18" t="s">
        <v>90</v>
      </c>
      <c r="BK1208" s="240">
        <f>ROUND(I1208*H1208,2)</f>
        <v>0</v>
      </c>
      <c r="BL1208" s="18" t="s">
        <v>303</v>
      </c>
      <c r="BM1208" s="239" t="s">
        <v>1585</v>
      </c>
    </row>
    <row r="1209" s="12" customFormat="1" ht="22.8" customHeight="1">
      <c r="A1209" s="12"/>
      <c r="B1209" s="212"/>
      <c r="C1209" s="213"/>
      <c r="D1209" s="214" t="s">
        <v>82</v>
      </c>
      <c r="E1209" s="226" t="s">
        <v>372</v>
      </c>
      <c r="F1209" s="226" t="s">
        <v>373</v>
      </c>
      <c r="G1209" s="213"/>
      <c r="H1209" s="213"/>
      <c r="I1209" s="216"/>
      <c r="J1209" s="227">
        <f>BK1209</f>
        <v>0</v>
      </c>
      <c r="K1209" s="213"/>
      <c r="L1209" s="218"/>
      <c r="M1209" s="219"/>
      <c r="N1209" s="220"/>
      <c r="O1209" s="220"/>
      <c r="P1209" s="221">
        <f>SUM(P1210:P1278)</f>
        <v>0</v>
      </c>
      <c r="Q1209" s="220"/>
      <c r="R1209" s="221">
        <f>SUM(R1210:R1278)</f>
        <v>0</v>
      </c>
      <c r="S1209" s="220"/>
      <c r="T1209" s="222">
        <f>SUM(T1210:T1278)</f>
        <v>0</v>
      </c>
      <c r="U1209" s="12"/>
      <c r="V1209" s="12"/>
      <c r="W1209" s="12"/>
      <c r="X1209" s="12"/>
      <c r="Y1209" s="12"/>
      <c r="Z1209" s="12"/>
      <c r="AA1209" s="12"/>
      <c r="AB1209" s="12"/>
      <c r="AC1209" s="12"/>
      <c r="AD1209" s="12"/>
      <c r="AE1209" s="12"/>
      <c r="AR1209" s="223" t="s">
        <v>92</v>
      </c>
      <c r="AT1209" s="224" t="s">
        <v>82</v>
      </c>
      <c r="AU1209" s="224" t="s">
        <v>90</v>
      </c>
      <c r="AY1209" s="223" t="s">
        <v>266</v>
      </c>
      <c r="BK1209" s="225">
        <f>SUM(BK1210:BK1278)</f>
        <v>0</v>
      </c>
    </row>
    <row r="1210" s="2" customFormat="1" ht="49.05" customHeight="1">
      <c r="A1210" s="39"/>
      <c r="B1210" s="40"/>
      <c r="C1210" s="228" t="s">
        <v>1586</v>
      </c>
      <c r="D1210" s="228" t="s">
        <v>268</v>
      </c>
      <c r="E1210" s="229" t="s">
        <v>1587</v>
      </c>
      <c r="F1210" s="230" t="s">
        <v>1588</v>
      </c>
      <c r="G1210" s="231" t="s">
        <v>353</v>
      </c>
      <c r="H1210" s="232">
        <v>25</v>
      </c>
      <c r="I1210" s="233"/>
      <c r="J1210" s="234">
        <f>ROUND(I1210*H1210,2)</f>
        <v>0</v>
      </c>
      <c r="K1210" s="230" t="s">
        <v>1</v>
      </c>
      <c r="L1210" s="45"/>
      <c r="M1210" s="235" t="s">
        <v>1</v>
      </c>
      <c r="N1210" s="236" t="s">
        <v>48</v>
      </c>
      <c r="O1210" s="92"/>
      <c r="P1210" s="237">
        <f>O1210*H1210</f>
        <v>0</v>
      </c>
      <c r="Q1210" s="237">
        <v>0</v>
      </c>
      <c r="R1210" s="237">
        <f>Q1210*H1210</f>
        <v>0</v>
      </c>
      <c r="S1210" s="237">
        <v>0</v>
      </c>
      <c r="T1210" s="238">
        <f>S1210*H1210</f>
        <v>0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39" t="s">
        <v>303</v>
      </c>
      <c r="AT1210" s="239" t="s">
        <v>268</v>
      </c>
      <c r="AU1210" s="239" t="s">
        <v>92</v>
      </c>
      <c r="AY1210" s="18" t="s">
        <v>266</v>
      </c>
      <c r="BE1210" s="240">
        <f>IF(N1210="základní",J1210,0)</f>
        <v>0</v>
      </c>
      <c r="BF1210" s="240">
        <f>IF(N1210="snížená",J1210,0)</f>
        <v>0</v>
      </c>
      <c r="BG1210" s="240">
        <f>IF(N1210="zákl. přenesená",J1210,0)</f>
        <v>0</v>
      </c>
      <c r="BH1210" s="240">
        <f>IF(N1210="sníž. přenesená",J1210,0)</f>
        <v>0</v>
      </c>
      <c r="BI1210" s="240">
        <f>IF(N1210="nulová",J1210,0)</f>
        <v>0</v>
      </c>
      <c r="BJ1210" s="18" t="s">
        <v>90</v>
      </c>
      <c r="BK1210" s="240">
        <f>ROUND(I1210*H1210,2)</f>
        <v>0</v>
      </c>
      <c r="BL1210" s="18" t="s">
        <v>303</v>
      </c>
      <c r="BM1210" s="239" t="s">
        <v>1589</v>
      </c>
    </row>
    <row r="1211" s="13" customFormat="1">
      <c r="A1211" s="13"/>
      <c r="B1211" s="241"/>
      <c r="C1211" s="242"/>
      <c r="D1211" s="243" t="s">
        <v>176</v>
      </c>
      <c r="E1211" s="244" t="s">
        <v>1</v>
      </c>
      <c r="F1211" s="245" t="s">
        <v>1590</v>
      </c>
      <c r="G1211" s="242"/>
      <c r="H1211" s="244" t="s">
        <v>1</v>
      </c>
      <c r="I1211" s="246"/>
      <c r="J1211" s="242"/>
      <c r="K1211" s="242"/>
      <c r="L1211" s="247"/>
      <c r="M1211" s="248"/>
      <c r="N1211" s="249"/>
      <c r="O1211" s="249"/>
      <c r="P1211" s="249"/>
      <c r="Q1211" s="249"/>
      <c r="R1211" s="249"/>
      <c r="S1211" s="249"/>
      <c r="T1211" s="250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1" t="s">
        <v>176</v>
      </c>
      <c r="AU1211" s="251" t="s">
        <v>92</v>
      </c>
      <c r="AV1211" s="13" t="s">
        <v>90</v>
      </c>
      <c r="AW1211" s="13" t="s">
        <v>36</v>
      </c>
      <c r="AX1211" s="13" t="s">
        <v>83</v>
      </c>
      <c r="AY1211" s="251" t="s">
        <v>266</v>
      </c>
    </row>
    <row r="1212" s="14" customFormat="1">
      <c r="A1212" s="14"/>
      <c r="B1212" s="252"/>
      <c r="C1212" s="253"/>
      <c r="D1212" s="243" t="s">
        <v>176</v>
      </c>
      <c r="E1212" s="254" t="s">
        <v>1</v>
      </c>
      <c r="F1212" s="255" t="s">
        <v>1591</v>
      </c>
      <c r="G1212" s="253"/>
      <c r="H1212" s="256">
        <v>25</v>
      </c>
      <c r="I1212" s="257"/>
      <c r="J1212" s="253"/>
      <c r="K1212" s="253"/>
      <c r="L1212" s="258"/>
      <c r="M1212" s="259"/>
      <c r="N1212" s="260"/>
      <c r="O1212" s="260"/>
      <c r="P1212" s="260"/>
      <c r="Q1212" s="260"/>
      <c r="R1212" s="260"/>
      <c r="S1212" s="260"/>
      <c r="T1212" s="261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T1212" s="262" t="s">
        <v>176</v>
      </c>
      <c r="AU1212" s="262" t="s">
        <v>92</v>
      </c>
      <c r="AV1212" s="14" t="s">
        <v>92</v>
      </c>
      <c r="AW1212" s="14" t="s">
        <v>36</v>
      </c>
      <c r="AX1212" s="14" t="s">
        <v>83</v>
      </c>
      <c r="AY1212" s="262" t="s">
        <v>266</v>
      </c>
    </row>
    <row r="1213" s="15" customFormat="1">
      <c r="A1213" s="15"/>
      <c r="B1213" s="263"/>
      <c r="C1213" s="264"/>
      <c r="D1213" s="243" t="s">
        <v>176</v>
      </c>
      <c r="E1213" s="265" t="s">
        <v>1</v>
      </c>
      <c r="F1213" s="266" t="s">
        <v>276</v>
      </c>
      <c r="G1213" s="264"/>
      <c r="H1213" s="267">
        <v>25</v>
      </c>
      <c r="I1213" s="268"/>
      <c r="J1213" s="264"/>
      <c r="K1213" s="264"/>
      <c r="L1213" s="269"/>
      <c r="M1213" s="270"/>
      <c r="N1213" s="271"/>
      <c r="O1213" s="271"/>
      <c r="P1213" s="271"/>
      <c r="Q1213" s="271"/>
      <c r="R1213" s="271"/>
      <c r="S1213" s="271"/>
      <c r="T1213" s="272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T1213" s="273" t="s">
        <v>176</v>
      </c>
      <c r="AU1213" s="273" t="s">
        <v>92</v>
      </c>
      <c r="AV1213" s="15" t="s">
        <v>114</v>
      </c>
      <c r="AW1213" s="15" t="s">
        <v>36</v>
      </c>
      <c r="AX1213" s="15" t="s">
        <v>90</v>
      </c>
      <c r="AY1213" s="273" t="s">
        <v>266</v>
      </c>
    </row>
    <row r="1214" s="2" customFormat="1" ht="44.25" customHeight="1">
      <c r="A1214" s="39"/>
      <c r="B1214" s="40"/>
      <c r="C1214" s="228" t="s">
        <v>990</v>
      </c>
      <c r="D1214" s="228" t="s">
        <v>268</v>
      </c>
      <c r="E1214" s="229" t="s">
        <v>1592</v>
      </c>
      <c r="F1214" s="230" t="s">
        <v>1593</v>
      </c>
      <c r="G1214" s="231" t="s">
        <v>353</v>
      </c>
      <c r="H1214" s="232">
        <v>18</v>
      </c>
      <c r="I1214" s="233"/>
      <c r="J1214" s="234">
        <f>ROUND(I1214*H1214,2)</f>
        <v>0</v>
      </c>
      <c r="K1214" s="230" t="s">
        <v>1</v>
      </c>
      <c r="L1214" s="45"/>
      <c r="M1214" s="235" t="s">
        <v>1</v>
      </c>
      <c r="N1214" s="236" t="s">
        <v>48</v>
      </c>
      <c r="O1214" s="92"/>
      <c r="P1214" s="237">
        <f>O1214*H1214</f>
        <v>0</v>
      </c>
      <c r="Q1214" s="237">
        <v>0</v>
      </c>
      <c r="R1214" s="237">
        <f>Q1214*H1214</f>
        <v>0</v>
      </c>
      <c r="S1214" s="237">
        <v>0</v>
      </c>
      <c r="T1214" s="238">
        <f>S1214*H1214</f>
        <v>0</v>
      </c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R1214" s="239" t="s">
        <v>303</v>
      </c>
      <c r="AT1214" s="239" t="s">
        <v>268</v>
      </c>
      <c r="AU1214" s="239" t="s">
        <v>92</v>
      </c>
      <c r="AY1214" s="18" t="s">
        <v>266</v>
      </c>
      <c r="BE1214" s="240">
        <f>IF(N1214="základní",J1214,0)</f>
        <v>0</v>
      </c>
      <c r="BF1214" s="240">
        <f>IF(N1214="snížená",J1214,0)</f>
        <v>0</v>
      </c>
      <c r="BG1214" s="240">
        <f>IF(N1214="zákl. přenesená",J1214,0)</f>
        <v>0</v>
      </c>
      <c r="BH1214" s="240">
        <f>IF(N1214="sníž. přenesená",J1214,0)</f>
        <v>0</v>
      </c>
      <c r="BI1214" s="240">
        <f>IF(N1214="nulová",J1214,0)</f>
        <v>0</v>
      </c>
      <c r="BJ1214" s="18" t="s">
        <v>90</v>
      </c>
      <c r="BK1214" s="240">
        <f>ROUND(I1214*H1214,2)</f>
        <v>0</v>
      </c>
      <c r="BL1214" s="18" t="s">
        <v>303</v>
      </c>
      <c r="BM1214" s="239" t="s">
        <v>1594</v>
      </c>
    </row>
    <row r="1215" s="13" customFormat="1">
      <c r="A1215" s="13"/>
      <c r="B1215" s="241"/>
      <c r="C1215" s="242"/>
      <c r="D1215" s="243" t="s">
        <v>176</v>
      </c>
      <c r="E1215" s="244" t="s">
        <v>1</v>
      </c>
      <c r="F1215" s="245" t="s">
        <v>1590</v>
      </c>
      <c r="G1215" s="242"/>
      <c r="H1215" s="244" t="s">
        <v>1</v>
      </c>
      <c r="I1215" s="246"/>
      <c r="J1215" s="242"/>
      <c r="K1215" s="242"/>
      <c r="L1215" s="247"/>
      <c r="M1215" s="248"/>
      <c r="N1215" s="249"/>
      <c r="O1215" s="249"/>
      <c r="P1215" s="249"/>
      <c r="Q1215" s="249"/>
      <c r="R1215" s="249"/>
      <c r="S1215" s="249"/>
      <c r="T1215" s="250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51" t="s">
        <v>176</v>
      </c>
      <c r="AU1215" s="251" t="s">
        <v>92</v>
      </c>
      <c r="AV1215" s="13" t="s">
        <v>90</v>
      </c>
      <c r="AW1215" s="13" t="s">
        <v>36</v>
      </c>
      <c r="AX1215" s="13" t="s">
        <v>83</v>
      </c>
      <c r="AY1215" s="251" t="s">
        <v>266</v>
      </c>
    </row>
    <row r="1216" s="14" customFormat="1">
      <c r="A1216" s="14"/>
      <c r="B1216" s="252"/>
      <c r="C1216" s="253"/>
      <c r="D1216" s="243" t="s">
        <v>176</v>
      </c>
      <c r="E1216" s="254" t="s">
        <v>1</v>
      </c>
      <c r="F1216" s="255" t="s">
        <v>1595</v>
      </c>
      <c r="G1216" s="253"/>
      <c r="H1216" s="256">
        <v>18</v>
      </c>
      <c r="I1216" s="257"/>
      <c r="J1216" s="253"/>
      <c r="K1216" s="253"/>
      <c r="L1216" s="258"/>
      <c r="M1216" s="259"/>
      <c r="N1216" s="260"/>
      <c r="O1216" s="260"/>
      <c r="P1216" s="260"/>
      <c r="Q1216" s="260"/>
      <c r="R1216" s="260"/>
      <c r="S1216" s="260"/>
      <c r="T1216" s="261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62" t="s">
        <v>176</v>
      </c>
      <c r="AU1216" s="262" t="s">
        <v>92</v>
      </c>
      <c r="AV1216" s="14" t="s">
        <v>92</v>
      </c>
      <c r="AW1216" s="14" t="s">
        <v>36</v>
      </c>
      <c r="AX1216" s="14" t="s">
        <v>83</v>
      </c>
      <c r="AY1216" s="262" t="s">
        <v>266</v>
      </c>
    </row>
    <row r="1217" s="15" customFormat="1">
      <c r="A1217" s="15"/>
      <c r="B1217" s="263"/>
      <c r="C1217" s="264"/>
      <c r="D1217" s="243" t="s">
        <v>176</v>
      </c>
      <c r="E1217" s="265" t="s">
        <v>1</v>
      </c>
      <c r="F1217" s="266" t="s">
        <v>276</v>
      </c>
      <c r="G1217" s="264"/>
      <c r="H1217" s="267">
        <v>18</v>
      </c>
      <c r="I1217" s="268"/>
      <c r="J1217" s="264"/>
      <c r="K1217" s="264"/>
      <c r="L1217" s="269"/>
      <c r="M1217" s="270"/>
      <c r="N1217" s="271"/>
      <c r="O1217" s="271"/>
      <c r="P1217" s="271"/>
      <c r="Q1217" s="271"/>
      <c r="R1217" s="271"/>
      <c r="S1217" s="271"/>
      <c r="T1217" s="272"/>
      <c r="U1217" s="15"/>
      <c r="V1217" s="15"/>
      <c r="W1217" s="15"/>
      <c r="X1217" s="15"/>
      <c r="Y1217" s="15"/>
      <c r="Z1217" s="15"/>
      <c r="AA1217" s="15"/>
      <c r="AB1217" s="15"/>
      <c r="AC1217" s="15"/>
      <c r="AD1217" s="15"/>
      <c r="AE1217" s="15"/>
      <c r="AT1217" s="273" t="s">
        <v>176</v>
      </c>
      <c r="AU1217" s="273" t="s">
        <v>92</v>
      </c>
      <c r="AV1217" s="15" t="s">
        <v>114</v>
      </c>
      <c r="AW1217" s="15" t="s">
        <v>36</v>
      </c>
      <c r="AX1217" s="15" t="s">
        <v>90</v>
      </c>
      <c r="AY1217" s="273" t="s">
        <v>266</v>
      </c>
    </row>
    <row r="1218" s="2" customFormat="1" ht="24.15" customHeight="1">
      <c r="A1218" s="39"/>
      <c r="B1218" s="40"/>
      <c r="C1218" s="228" t="s">
        <v>1596</v>
      </c>
      <c r="D1218" s="228" t="s">
        <v>268</v>
      </c>
      <c r="E1218" s="229" t="s">
        <v>1597</v>
      </c>
      <c r="F1218" s="230" t="s">
        <v>1598</v>
      </c>
      <c r="G1218" s="231" t="s">
        <v>271</v>
      </c>
      <c r="H1218" s="232">
        <v>3.2000000000000002</v>
      </c>
      <c r="I1218" s="233"/>
      <c r="J1218" s="234">
        <f>ROUND(I1218*H1218,2)</f>
        <v>0</v>
      </c>
      <c r="K1218" s="230" t="s">
        <v>272</v>
      </c>
      <c r="L1218" s="45"/>
      <c r="M1218" s="235" t="s">
        <v>1</v>
      </c>
      <c r="N1218" s="236" t="s">
        <v>48</v>
      </c>
      <c r="O1218" s="92"/>
      <c r="P1218" s="237">
        <f>O1218*H1218</f>
        <v>0</v>
      </c>
      <c r="Q1218" s="237">
        <v>0</v>
      </c>
      <c r="R1218" s="237">
        <f>Q1218*H1218</f>
        <v>0</v>
      </c>
      <c r="S1218" s="237">
        <v>0</v>
      </c>
      <c r="T1218" s="238">
        <f>S1218*H1218</f>
        <v>0</v>
      </c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R1218" s="239" t="s">
        <v>303</v>
      </c>
      <c r="AT1218" s="239" t="s">
        <v>268</v>
      </c>
      <c r="AU1218" s="239" t="s">
        <v>92</v>
      </c>
      <c r="AY1218" s="18" t="s">
        <v>266</v>
      </c>
      <c r="BE1218" s="240">
        <f>IF(N1218="základní",J1218,0)</f>
        <v>0</v>
      </c>
      <c r="BF1218" s="240">
        <f>IF(N1218="snížená",J1218,0)</f>
        <v>0</v>
      </c>
      <c r="BG1218" s="240">
        <f>IF(N1218="zákl. přenesená",J1218,0)</f>
        <v>0</v>
      </c>
      <c r="BH1218" s="240">
        <f>IF(N1218="sníž. přenesená",J1218,0)</f>
        <v>0</v>
      </c>
      <c r="BI1218" s="240">
        <f>IF(N1218="nulová",J1218,0)</f>
        <v>0</v>
      </c>
      <c r="BJ1218" s="18" t="s">
        <v>90</v>
      </c>
      <c r="BK1218" s="240">
        <f>ROUND(I1218*H1218,2)</f>
        <v>0</v>
      </c>
      <c r="BL1218" s="18" t="s">
        <v>303</v>
      </c>
      <c r="BM1218" s="239" t="s">
        <v>1599</v>
      </c>
    </row>
    <row r="1219" s="13" customFormat="1">
      <c r="A1219" s="13"/>
      <c r="B1219" s="241"/>
      <c r="C1219" s="242"/>
      <c r="D1219" s="243" t="s">
        <v>176</v>
      </c>
      <c r="E1219" s="244" t="s">
        <v>1</v>
      </c>
      <c r="F1219" s="245" t="s">
        <v>1590</v>
      </c>
      <c r="G1219" s="242"/>
      <c r="H1219" s="244" t="s">
        <v>1</v>
      </c>
      <c r="I1219" s="246"/>
      <c r="J1219" s="242"/>
      <c r="K1219" s="242"/>
      <c r="L1219" s="247"/>
      <c r="M1219" s="248"/>
      <c r="N1219" s="249"/>
      <c r="O1219" s="249"/>
      <c r="P1219" s="249"/>
      <c r="Q1219" s="249"/>
      <c r="R1219" s="249"/>
      <c r="S1219" s="249"/>
      <c r="T1219" s="250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1" t="s">
        <v>176</v>
      </c>
      <c r="AU1219" s="251" t="s">
        <v>92</v>
      </c>
      <c r="AV1219" s="13" t="s">
        <v>90</v>
      </c>
      <c r="AW1219" s="13" t="s">
        <v>36</v>
      </c>
      <c r="AX1219" s="13" t="s">
        <v>83</v>
      </c>
      <c r="AY1219" s="251" t="s">
        <v>266</v>
      </c>
    </row>
    <row r="1220" s="13" customFormat="1">
      <c r="A1220" s="13"/>
      <c r="B1220" s="241"/>
      <c r="C1220" s="242"/>
      <c r="D1220" s="243" t="s">
        <v>176</v>
      </c>
      <c r="E1220" s="244" t="s">
        <v>1</v>
      </c>
      <c r="F1220" s="245" t="s">
        <v>1600</v>
      </c>
      <c r="G1220" s="242"/>
      <c r="H1220" s="244" t="s">
        <v>1</v>
      </c>
      <c r="I1220" s="246"/>
      <c r="J1220" s="242"/>
      <c r="K1220" s="242"/>
      <c r="L1220" s="247"/>
      <c r="M1220" s="248"/>
      <c r="N1220" s="249"/>
      <c r="O1220" s="249"/>
      <c r="P1220" s="249"/>
      <c r="Q1220" s="249"/>
      <c r="R1220" s="249"/>
      <c r="S1220" s="249"/>
      <c r="T1220" s="250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51" t="s">
        <v>176</v>
      </c>
      <c r="AU1220" s="251" t="s">
        <v>92</v>
      </c>
      <c r="AV1220" s="13" t="s">
        <v>90</v>
      </c>
      <c r="AW1220" s="13" t="s">
        <v>36</v>
      </c>
      <c r="AX1220" s="13" t="s">
        <v>83</v>
      </c>
      <c r="AY1220" s="251" t="s">
        <v>266</v>
      </c>
    </row>
    <row r="1221" s="14" customFormat="1">
      <c r="A1221" s="14"/>
      <c r="B1221" s="252"/>
      <c r="C1221" s="253"/>
      <c r="D1221" s="243" t="s">
        <v>176</v>
      </c>
      <c r="E1221" s="254" t="s">
        <v>1</v>
      </c>
      <c r="F1221" s="255" t="s">
        <v>1601</v>
      </c>
      <c r="G1221" s="253"/>
      <c r="H1221" s="256">
        <v>1</v>
      </c>
      <c r="I1221" s="257"/>
      <c r="J1221" s="253"/>
      <c r="K1221" s="253"/>
      <c r="L1221" s="258"/>
      <c r="M1221" s="259"/>
      <c r="N1221" s="260"/>
      <c r="O1221" s="260"/>
      <c r="P1221" s="260"/>
      <c r="Q1221" s="260"/>
      <c r="R1221" s="260"/>
      <c r="S1221" s="260"/>
      <c r="T1221" s="261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2" t="s">
        <v>176</v>
      </c>
      <c r="AU1221" s="262" t="s">
        <v>92</v>
      </c>
      <c r="AV1221" s="14" t="s">
        <v>92</v>
      </c>
      <c r="AW1221" s="14" t="s">
        <v>36</v>
      </c>
      <c r="AX1221" s="14" t="s">
        <v>83</v>
      </c>
      <c r="AY1221" s="262" t="s">
        <v>266</v>
      </c>
    </row>
    <row r="1222" s="14" customFormat="1">
      <c r="A1222" s="14"/>
      <c r="B1222" s="252"/>
      <c r="C1222" s="253"/>
      <c r="D1222" s="243" t="s">
        <v>176</v>
      </c>
      <c r="E1222" s="254" t="s">
        <v>1</v>
      </c>
      <c r="F1222" s="255" t="s">
        <v>1602</v>
      </c>
      <c r="G1222" s="253"/>
      <c r="H1222" s="256">
        <v>2.2000000000000002</v>
      </c>
      <c r="I1222" s="257"/>
      <c r="J1222" s="253"/>
      <c r="K1222" s="253"/>
      <c r="L1222" s="258"/>
      <c r="M1222" s="259"/>
      <c r="N1222" s="260"/>
      <c r="O1222" s="260"/>
      <c r="P1222" s="260"/>
      <c r="Q1222" s="260"/>
      <c r="R1222" s="260"/>
      <c r="S1222" s="260"/>
      <c r="T1222" s="261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62" t="s">
        <v>176</v>
      </c>
      <c r="AU1222" s="262" t="s">
        <v>92</v>
      </c>
      <c r="AV1222" s="14" t="s">
        <v>92</v>
      </c>
      <c r="AW1222" s="14" t="s">
        <v>36</v>
      </c>
      <c r="AX1222" s="14" t="s">
        <v>83</v>
      </c>
      <c r="AY1222" s="262" t="s">
        <v>266</v>
      </c>
    </row>
    <row r="1223" s="15" customFormat="1">
      <c r="A1223" s="15"/>
      <c r="B1223" s="263"/>
      <c r="C1223" s="264"/>
      <c r="D1223" s="243" t="s">
        <v>176</v>
      </c>
      <c r="E1223" s="265" t="s">
        <v>1</v>
      </c>
      <c r="F1223" s="266" t="s">
        <v>276</v>
      </c>
      <c r="G1223" s="264"/>
      <c r="H1223" s="267">
        <v>3.2000000000000002</v>
      </c>
      <c r="I1223" s="268"/>
      <c r="J1223" s="264"/>
      <c r="K1223" s="264"/>
      <c r="L1223" s="269"/>
      <c r="M1223" s="270"/>
      <c r="N1223" s="271"/>
      <c r="O1223" s="271"/>
      <c r="P1223" s="271"/>
      <c r="Q1223" s="271"/>
      <c r="R1223" s="271"/>
      <c r="S1223" s="271"/>
      <c r="T1223" s="272"/>
      <c r="U1223" s="15"/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T1223" s="273" t="s">
        <v>176</v>
      </c>
      <c r="AU1223" s="273" t="s">
        <v>92</v>
      </c>
      <c r="AV1223" s="15" t="s">
        <v>114</v>
      </c>
      <c r="AW1223" s="15" t="s">
        <v>36</v>
      </c>
      <c r="AX1223" s="15" t="s">
        <v>90</v>
      </c>
      <c r="AY1223" s="273" t="s">
        <v>266</v>
      </c>
    </row>
    <row r="1224" s="2" customFormat="1" ht="33" customHeight="1">
      <c r="A1224" s="39"/>
      <c r="B1224" s="40"/>
      <c r="C1224" s="292" t="s">
        <v>995</v>
      </c>
      <c r="D1224" s="292" t="s">
        <v>580</v>
      </c>
      <c r="E1224" s="293" t="s">
        <v>1603</v>
      </c>
      <c r="F1224" s="294" t="s">
        <v>1604</v>
      </c>
      <c r="G1224" s="295" t="s">
        <v>271</v>
      </c>
      <c r="H1224" s="296">
        <v>3.52</v>
      </c>
      <c r="I1224" s="297"/>
      <c r="J1224" s="298">
        <f>ROUND(I1224*H1224,2)</f>
        <v>0</v>
      </c>
      <c r="K1224" s="294" t="s">
        <v>1</v>
      </c>
      <c r="L1224" s="299"/>
      <c r="M1224" s="300" t="s">
        <v>1</v>
      </c>
      <c r="N1224" s="301" t="s">
        <v>48</v>
      </c>
      <c r="O1224" s="92"/>
      <c r="P1224" s="237">
        <f>O1224*H1224</f>
        <v>0</v>
      </c>
      <c r="Q1224" s="237">
        <v>0</v>
      </c>
      <c r="R1224" s="237">
        <f>Q1224*H1224</f>
        <v>0</v>
      </c>
      <c r="S1224" s="237">
        <v>0</v>
      </c>
      <c r="T1224" s="238">
        <f>S1224*H1224</f>
        <v>0</v>
      </c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R1224" s="239" t="s">
        <v>335</v>
      </c>
      <c r="AT1224" s="239" t="s">
        <v>580</v>
      </c>
      <c r="AU1224" s="239" t="s">
        <v>92</v>
      </c>
      <c r="AY1224" s="18" t="s">
        <v>266</v>
      </c>
      <c r="BE1224" s="240">
        <f>IF(N1224="základní",J1224,0)</f>
        <v>0</v>
      </c>
      <c r="BF1224" s="240">
        <f>IF(N1224="snížená",J1224,0)</f>
        <v>0</v>
      </c>
      <c r="BG1224" s="240">
        <f>IF(N1224="zákl. přenesená",J1224,0)</f>
        <v>0</v>
      </c>
      <c r="BH1224" s="240">
        <f>IF(N1224="sníž. přenesená",J1224,0)</f>
        <v>0</v>
      </c>
      <c r="BI1224" s="240">
        <f>IF(N1224="nulová",J1224,0)</f>
        <v>0</v>
      </c>
      <c r="BJ1224" s="18" t="s">
        <v>90</v>
      </c>
      <c r="BK1224" s="240">
        <f>ROUND(I1224*H1224,2)</f>
        <v>0</v>
      </c>
      <c r="BL1224" s="18" t="s">
        <v>303</v>
      </c>
      <c r="BM1224" s="239" t="s">
        <v>1605</v>
      </c>
    </row>
    <row r="1225" s="14" customFormat="1">
      <c r="A1225" s="14"/>
      <c r="B1225" s="252"/>
      <c r="C1225" s="253"/>
      <c r="D1225" s="243" t="s">
        <v>176</v>
      </c>
      <c r="E1225" s="254" t="s">
        <v>1</v>
      </c>
      <c r="F1225" s="255" t="s">
        <v>1606</v>
      </c>
      <c r="G1225" s="253"/>
      <c r="H1225" s="256">
        <v>3.52</v>
      </c>
      <c r="I1225" s="257"/>
      <c r="J1225" s="253"/>
      <c r="K1225" s="253"/>
      <c r="L1225" s="258"/>
      <c r="M1225" s="259"/>
      <c r="N1225" s="260"/>
      <c r="O1225" s="260"/>
      <c r="P1225" s="260"/>
      <c r="Q1225" s="260"/>
      <c r="R1225" s="260"/>
      <c r="S1225" s="260"/>
      <c r="T1225" s="261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2" t="s">
        <v>176</v>
      </c>
      <c r="AU1225" s="262" t="s">
        <v>92</v>
      </c>
      <c r="AV1225" s="14" t="s">
        <v>92</v>
      </c>
      <c r="AW1225" s="14" t="s">
        <v>36</v>
      </c>
      <c r="AX1225" s="14" t="s">
        <v>83</v>
      </c>
      <c r="AY1225" s="262" t="s">
        <v>266</v>
      </c>
    </row>
    <row r="1226" s="15" customFormat="1">
      <c r="A1226" s="15"/>
      <c r="B1226" s="263"/>
      <c r="C1226" s="264"/>
      <c r="D1226" s="243" t="s">
        <v>176</v>
      </c>
      <c r="E1226" s="265" t="s">
        <v>1</v>
      </c>
      <c r="F1226" s="266" t="s">
        <v>276</v>
      </c>
      <c r="G1226" s="264"/>
      <c r="H1226" s="267">
        <v>3.52</v>
      </c>
      <c r="I1226" s="268"/>
      <c r="J1226" s="264"/>
      <c r="K1226" s="264"/>
      <c r="L1226" s="269"/>
      <c r="M1226" s="270"/>
      <c r="N1226" s="271"/>
      <c r="O1226" s="271"/>
      <c r="P1226" s="271"/>
      <c r="Q1226" s="271"/>
      <c r="R1226" s="271"/>
      <c r="S1226" s="271"/>
      <c r="T1226" s="272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T1226" s="273" t="s">
        <v>176</v>
      </c>
      <c r="AU1226" s="273" t="s">
        <v>92</v>
      </c>
      <c r="AV1226" s="15" t="s">
        <v>114</v>
      </c>
      <c r="AW1226" s="15" t="s">
        <v>36</v>
      </c>
      <c r="AX1226" s="15" t="s">
        <v>90</v>
      </c>
      <c r="AY1226" s="273" t="s">
        <v>266</v>
      </c>
    </row>
    <row r="1227" s="2" customFormat="1" ht="33" customHeight="1">
      <c r="A1227" s="39"/>
      <c r="B1227" s="40"/>
      <c r="C1227" s="228" t="s">
        <v>1607</v>
      </c>
      <c r="D1227" s="228" t="s">
        <v>268</v>
      </c>
      <c r="E1227" s="229" t="s">
        <v>1608</v>
      </c>
      <c r="F1227" s="230" t="s">
        <v>1609</v>
      </c>
      <c r="G1227" s="231" t="s">
        <v>353</v>
      </c>
      <c r="H1227" s="232">
        <v>6</v>
      </c>
      <c r="I1227" s="233"/>
      <c r="J1227" s="234">
        <f>ROUND(I1227*H1227,2)</f>
        <v>0</v>
      </c>
      <c r="K1227" s="230" t="s">
        <v>272</v>
      </c>
      <c r="L1227" s="45"/>
      <c r="M1227" s="235" t="s">
        <v>1</v>
      </c>
      <c r="N1227" s="236" t="s">
        <v>48</v>
      </c>
      <c r="O1227" s="92"/>
      <c r="P1227" s="237">
        <f>O1227*H1227</f>
        <v>0</v>
      </c>
      <c r="Q1227" s="237">
        <v>0</v>
      </c>
      <c r="R1227" s="237">
        <f>Q1227*H1227</f>
        <v>0</v>
      </c>
      <c r="S1227" s="237">
        <v>0</v>
      </c>
      <c r="T1227" s="238">
        <f>S1227*H1227</f>
        <v>0</v>
      </c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R1227" s="239" t="s">
        <v>303</v>
      </c>
      <c r="AT1227" s="239" t="s">
        <v>268</v>
      </c>
      <c r="AU1227" s="239" t="s">
        <v>92</v>
      </c>
      <c r="AY1227" s="18" t="s">
        <v>266</v>
      </c>
      <c r="BE1227" s="240">
        <f>IF(N1227="základní",J1227,0)</f>
        <v>0</v>
      </c>
      <c r="BF1227" s="240">
        <f>IF(N1227="snížená",J1227,0)</f>
        <v>0</v>
      </c>
      <c r="BG1227" s="240">
        <f>IF(N1227="zákl. přenesená",J1227,0)</f>
        <v>0</v>
      </c>
      <c r="BH1227" s="240">
        <f>IF(N1227="sníž. přenesená",J1227,0)</f>
        <v>0</v>
      </c>
      <c r="BI1227" s="240">
        <f>IF(N1227="nulová",J1227,0)</f>
        <v>0</v>
      </c>
      <c r="BJ1227" s="18" t="s">
        <v>90</v>
      </c>
      <c r="BK1227" s="240">
        <f>ROUND(I1227*H1227,2)</f>
        <v>0</v>
      </c>
      <c r="BL1227" s="18" t="s">
        <v>303</v>
      </c>
      <c r="BM1227" s="239" t="s">
        <v>1610</v>
      </c>
    </row>
    <row r="1228" s="13" customFormat="1">
      <c r="A1228" s="13"/>
      <c r="B1228" s="241"/>
      <c r="C1228" s="242"/>
      <c r="D1228" s="243" t="s">
        <v>176</v>
      </c>
      <c r="E1228" s="244" t="s">
        <v>1</v>
      </c>
      <c r="F1228" s="245" t="s">
        <v>1590</v>
      </c>
      <c r="G1228" s="242"/>
      <c r="H1228" s="244" t="s">
        <v>1</v>
      </c>
      <c r="I1228" s="246"/>
      <c r="J1228" s="242"/>
      <c r="K1228" s="242"/>
      <c r="L1228" s="247"/>
      <c r="M1228" s="248"/>
      <c r="N1228" s="249"/>
      <c r="O1228" s="249"/>
      <c r="P1228" s="249"/>
      <c r="Q1228" s="249"/>
      <c r="R1228" s="249"/>
      <c r="S1228" s="249"/>
      <c r="T1228" s="250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51" t="s">
        <v>176</v>
      </c>
      <c r="AU1228" s="251" t="s">
        <v>92</v>
      </c>
      <c r="AV1228" s="13" t="s">
        <v>90</v>
      </c>
      <c r="AW1228" s="13" t="s">
        <v>36</v>
      </c>
      <c r="AX1228" s="13" t="s">
        <v>83</v>
      </c>
      <c r="AY1228" s="251" t="s">
        <v>266</v>
      </c>
    </row>
    <row r="1229" s="13" customFormat="1">
      <c r="A1229" s="13"/>
      <c r="B1229" s="241"/>
      <c r="C1229" s="242"/>
      <c r="D1229" s="243" t="s">
        <v>176</v>
      </c>
      <c r="E1229" s="244" t="s">
        <v>1</v>
      </c>
      <c r="F1229" s="245" t="s">
        <v>1600</v>
      </c>
      <c r="G1229" s="242"/>
      <c r="H1229" s="244" t="s">
        <v>1</v>
      </c>
      <c r="I1229" s="246"/>
      <c r="J1229" s="242"/>
      <c r="K1229" s="242"/>
      <c r="L1229" s="247"/>
      <c r="M1229" s="248"/>
      <c r="N1229" s="249"/>
      <c r="O1229" s="249"/>
      <c r="P1229" s="249"/>
      <c r="Q1229" s="249"/>
      <c r="R1229" s="249"/>
      <c r="S1229" s="249"/>
      <c r="T1229" s="250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1" t="s">
        <v>176</v>
      </c>
      <c r="AU1229" s="251" t="s">
        <v>92</v>
      </c>
      <c r="AV1229" s="13" t="s">
        <v>90</v>
      </c>
      <c r="AW1229" s="13" t="s">
        <v>36</v>
      </c>
      <c r="AX1229" s="13" t="s">
        <v>83</v>
      </c>
      <c r="AY1229" s="251" t="s">
        <v>266</v>
      </c>
    </row>
    <row r="1230" s="14" customFormat="1">
      <c r="A1230" s="14"/>
      <c r="B1230" s="252"/>
      <c r="C1230" s="253"/>
      <c r="D1230" s="243" t="s">
        <v>176</v>
      </c>
      <c r="E1230" s="254" t="s">
        <v>1</v>
      </c>
      <c r="F1230" s="255" t="s">
        <v>1611</v>
      </c>
      <c r="G1230" s="253"/>
      <c r="H1230" s="256">
        <v>3</v>
      </c>
      <c r="I1230" s="257"/>
      <c r="J1230" s="253"/>
      <c r="K1230" s="253"/>
      <c r="L1230" s="258"/>
      <c r="M1230" s="259"/>
      <c r="N1230" s="260"/>
      <c r="O1230" s="260"/>
      <c r="P1230" s="260"/>
      <c r="Q1230" s="260"/>
      <c r="R1230" s="260"/>
      <c r="S1230" s="260"/>
      <c r="T1230" s="261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62" t="s">
        <v>176</v>
      </c>
      <c r="AU1230" s="262" t="s">
        <v>92</v>
      </c>
      <c r="AV1230" s="14" t="s">
        <v>92</v>
      </c>
      <c r="AW1230" s="14" t="s">
        <v>36</v>
      </c>
      <c r="AX1230" s="14" t="s">
        <v>83</v>
      </c>
      <c r="AY1230" s="262" t="s">
        <v>266</v>
      </c>
    </row>
    <row r="1231" s="14" customFormat="1">
      <c r="A1231" s="14"/>
      <c r="B1231" s="252"/>
      <c r="C1231" s="253"/>
      <c r="D1231" s="243" t="s">
        <v>176</v>
      </c>
      <c r="E1231" s="254" t="s">
        <v>1</v>
      </c>
      <c r="F1231" s="255" t="s">
        <v>1612</v>
      </c>
      <c r="G1231" s="253"/>
      <c r="H1231" s="256">
        <v>3</v>
      </c>
      <c r="I1231" s="257"/>
      <c r="J1231" s="253"/>
      <c r="K1231" s="253"/>
      <c r="L1231" s="258"/>
      <c r="M1231" s="259"/>
      <c r="N1231" s="260"/>
      <c r="O1231" s="260"/>
      <c r="P1231" s="260"/>
      <c r="Q1231" s="260"/>
      <c r="R1231" s="260"/>
      <c r="S1231" s="260"/>
      <c r="T1231" s="261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62" t="s">
        <v>176</v>
      </c>
      <c r="AU1231" s="262" t="s">
        <v>92</v>
      </c>
      <c r="AV1231" s="14" t="s">
        <v>92</v>
      </c>
      <c r="AW1231" s="14" t="s">
        <v>36</v>
      </c>
      <c r="AX1231" s="14" t="s">
        <v>83</v>
      </c>
      <c r="AY1231" s="262" t="s">
        <v>266</v>
      </c>
    </row>
    <row r="1232" s="15" customFormat="1">
      <c r="A1232" s="15"/>
      <c r="B1232" s="263"/>
      <c r="C1232" s="264"/>
      <c r="D1232" s="243" t="s">
        <v>176</v>
      </c>
      <c r="E1232" s="265" t="s">
        <v>1</v>
      </c>
      <c r="F1232" s="266" t="s">
        <v>276</v>
      </c>
      <c r="G1232" s="264"/>
      <c r="H1232" s="267">
        <v>6</v>
      </c>
      <c r="I1232" s="268"/>
      <c r="J1232" s="264"/>
      <c r="K1232" s="264"/>
      <c r="L1232" s="269"/>
      <c r="M1232" s="270"/>
      <c r="N1232" s="271"/>
      <c r="O1232" s="271"/>
      <c r="P1232" s="271"/>
      <c r="Q1232" s="271"/>
      <c r="R1232" s="271"/>
      <c r="S1232" s="271"/>
      <c r="T1232" s="272"/>
      <c r="U1232" s="15"/>
      <c r="V1232" s="15"/>
      <c r="W1232" s="15"/>
      <c r="X1232" s="15"/>
      <c r="Y1232" s="15"/>
      <c r="Z1232" s="15"/>
      <c r="AA1232" s="15"/>
      <c r="AB1232" s="15"/>
      <c r="AC1232" s="15"/>
      <c r="AD1232" s="15"/>
      <c r="AE1232" s="15"/>
      <c r="AT1232" s="273" t="s">
        <v>176</v>
      </c>
      <c r="AU1232" s="273" t="s">
        <v>92</v>
      </c>
      <c r="AV1232" s="15" t="s">
        <v>114</v>
      </c>
      <c r="AW1232" s="15" t="s">
        <v>36</v>
      </c>
      <c r="AX1232" s="15" t="s">
        <v>90</v>
      </c>
      <c r="AY1232" s="273" t="s">
        <v>266</v>
      </c>
    </row>
    <row r="1233" s="2" customFormat="1" ht="16.5" customHeight="1">
      <c r="A1233" s="39"/>
      <c r="B1233" s="40"/>
      <c r="C1233" s="292" t="s">
        <v>999</v>
      </c>
      <c r="D1233" s="292" t="s">
        <v>580</v>
      </c>
      <c r="E1233" s="293" t="s">
        <v>1613</v>
      </c>
      <c r="F1233" s="294" t="s">
        <v>1614</v>
      </c>
      <c r="G1233" s="295" t="s">
        <v>353</v>
      </c>
      <c r="H1233" s="296">
        <v>6.5999999999999996</v>
      </c>
      <c r="I1233" s="297"/>
      <c r="J1233" s="298">
        <f>ROUND(I1233*H1233,2)</f>
        <v>0</v>
      </c>
      <c r="K1233" s="294" t="s">
        <v>1</v>
      </c>
      <c r="L1233" s="299"/>
      <c r="M1233" s="300" t="s">
        <v>1</v>
      </c>
      <c r="N1233" s="301" t="s">
        <v>48</v>
      </c>
      <c r="O1233" s="92"/>
      <c r="P1233" s="237">
        <f>O1233*H1233</f>
        <v>0</v>
      </c>
      <c r="Q1233" s="237">
        <v>0</v>
      </c>
      <c r="R1233" s="237">
        <f>Q1233*H1233</f>
        <v>0</v>
      </c>
      <c r="S1233" s="237">
        <v>0</v>
      </c>
      <c r="T1233" s="238">
        <f>S1233*H1233</f>
        <v>0</v>
      </c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R1233" s="239" t="s">
        <v>335</v>
      </c>
      <c r="AT1233" s="239" t="s">
        <v>580</v>
      </c>
      <c r="AU1233" s="239" t="s">
        <v>92</v>
      </c>
      <c r="AY1233" s="18" t="s">
        <v>266</v>
      </c>
      <c r="BE1233" s="240">
        <f>IF(N1233="základní",J1233,0)</f>
        <v>0</v>
      </c>
      <c r="BF1233" s="240">
        <f>IF(N1233="snížená",J1233,0)</f>
        <v>0</v>
      </c>
      <c r="BG1233" s="240">
        <f>IF(N1233="zákl. přenesená",J1233,0)</f>
        <v>0</v>
      </c>
      <c r="BH1233" s="240">
        <f>IF(N1233="sníž. přenesená",J1233,0)</f>
        <v>0</v>
      </c>
      <c r="BI1233" s="240">
        <f>IF(N1233="nulová",J1233,0)</f>
        <v>0</v>
      </c>
      <c r="BJ1233" s="18" t="s">
        <v>90</v>
      </c>
      <c r="BK1233" s="240">
        <f>ROUND(I1233*H1233,2)</f>
        <v>0</v>
      </c>
      <c r="BL1233" s="18" t="s">
        <v>303</v>
      </c>
      <c r="BM1233" s="239" t="s">
        <v>1615</v>
      </c>
    </row>
    <row r="1234" s="14" customFormat="1">
      <c r="A1234" s="14"/>
      <c r="B1234" s="252"/>
      <c r="C1234" s="253"/>
      <c r="D1234" s="243" t="s">
        <v>176</v>
      </c>
      <c r="E1234" s="254" t="s">
        <v>1</v>
      </c>
      <c r="F1234" s="255" t="s">
        <v>1616</v>
      </c>
      <c r="G1234" s="253"/>
      <c r="H1234" s="256">
        <v>6.5999999999999996</v>
      </c>
      <c r="I1234" s="257"/>
      <c r="J1234" s="253"/>
      <c r="K1234" s="253"/>
      <c r="L1234" s="258"/>
      <c r="M1234" s="259"/>
      <c r="N1234" s="260"/>
      <c r="O1234" s="260"/>
      <c r="P1234" s="260"/>
      <c r="Q1234" s="260"/>
      <c r="R1234" s="260"/>
      <c r="S1234" s="260"/>
      <c r="T1234" s="261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62" t="s">
        <v>176</v>
      </c>
      <c r="AU1234" s="262" t="s">
        <v>92</v>
      </c>
      <c r="AV1234" s="14" t="s">
        <v>92</v>
      </c>
      <c r="AW1234" s="14" t="s">
        <v>36</v>
      </c>
      <c r="AX1234" s="14" t="s">
        <v>83</v>
      </c>
      <c r="AY1234" s="262" t="s">
        <v>266</v>
      </c>
    </row>
    <row r="1235" s="15" customFormat="1">
      <c r="A1235" s="15"/>
      <c r="B1235" s="263"/>
      <c r="C1235" s="264"/>
      <c r="D1235" s="243" t="s">
        <v>176</v>
      </c>
      <c r="E1235" s="265" t="s">
        <v>1</v>
      </c>
      <c r="F1235" s="266" t="s">
        <v>276</v>
      </c>
      <c r="G1235" s="264"/>
      <c r="H1235" s="267">
        <v>6.5999999999999996</v>
      </c>
      <c r="I1235" s="268"/>
      <c r="J1235" s="264"/>
      <c r="K1235" s="264"/>
      <c r="L1235" s="269"/>
      <c r="M1235" s="270"/>
      <c r="N1235" s="271"/>
      <c r="O1235" s="271"/>
      <c r="P1235" s="271"/>
      <c r="Q1235" s="271"/>
      <c r="R1235" s="271"/>
      <c r="S1235" s="271"/>
      <c r="T1235" s="272"/>
      <c r="U1235" s="15"/>
      <c r="V1235" s="15"/>
      <c r="W1235" s="15"/>
      <c r="X1235" s="15"/>
      <c r="Y1235" s="15"/>
      <c r="Z1235" s="15"/>
      <c r="AA1235" s="15"/>
      <c r="AB1235" s="15"/>
      <c r="AC1235" s="15"/>
      <c r="AD1235" s="15"/>
      <c r="AE1235" s="15"/>
      <c r="AT1235" s="273" t="s">
        <v>176</v>
      </c>
      <c r="AU1235" s="273" t="s">
        <v>92</v>
      </c>
      <c r="AV1235" s="15" t="s">
        <v>114</v>
      </c>
      <c r="AW1235" s="15" t="s">
        <v>36</v>
      </c>
      <c r="AX1235" s="15" t="s">
        <v>90</v>
      </c>
      <c r="AY1235" s="273" t="s">
        <v>266</v>
      </c>
    </row>
    <row r="1236" s="2" customFormat="1" ht="66.75" customHeight="1">
      <c r="A1236" s="39"/>
      <c r="B1236" s="40"/>
      <c r="C1236" s="228" t="s">
        <v>1617</v>
      </c>
      <c r="D1236" s="228" t="s">
        <v>268</v>
      </c>
      <c r="E1236" s="229" t="s">
        <v>1618</v>
      </c>
      <c r="F1236" s="230" t="s">
        <v>1619</v>
      </c>
      <c r="G1236" s="231" t="s">
        <v>279</v>
      </c>
      <c r="H1236" s="232">
        <v>3</v>
      </c>
      <c r="I1236" s="233"/>
      <c r="J1236" s="234">
        <f>ROUND(I1236*H1236,2)</f>
        <v>0</v>
      </c>
      <c r="K1236" s="230" t="s">
        <v>1</v>
      </c>
      <c r="L1236" s="45"/>
      <c r="M1236" s="235" t="s">
        <v>1</v>
      </c>
      <c r="N1236" s="236" t="s">
        <v>48</v>
      </c>
      <c r="O1236" s="92"/>
      <c r="P1236" s="237">
        <f>O1236*H1236</f>
        <v>0</v>
      </c>
      <c r="Q1236" s="237">
        <v>0</v>
      </c>
      <c r="R1236" s="237">
        <f>Q1236*H1236</f>
        <v>0</v>
      </c>
      <c r="S1236" s="237">
        <v>0</v>
      </c>
      <c r="T1236" s="238">
        <f>S1236*H1236</f>
        <v>0</v>
      </c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R1236" s="239" t="s">
        <v>303</v>
      </c>
      <c r="AT1236" s="239" t="s">
        <v>268</v>
      </c>
      <c r="AU1236" s="239" t="s">
        <v>92</v>
      </c>
      <c r="AY1236" s="18" t="s">
        <v>266</v>
      </c>
      <c r="BE1236" s="240">
        <f>IF(N1236="základní",J1236,0)</f>
        <v>0</v>
      </c>
      <c r="BF1236" s="240">
        <f>IF(N1236="snížená",J1236,0)</f>
        <v>0</v>
      </c>
      <c r="BG1236" s="240">
        <f>IF(N1236="zákl. přenesená",J1236,0)</f>
        <v>0</v>
      </c>
      <c r="BH1236" s="240">
        <f>IF(N1236="sníž. přenesená",J1236,0)</f>
        <v>0</v>
      </c>
      <c r="BI1236" s="240">
        <f>IF(N1236="nulová",J1236,0)</f>
        <v>0</v>
      </c>
      <c r="BJ1236" s="18" t="s">
        <v>90</v>
      </c>
      <c r="BK1236" s="240">
        <f>ROUND(I1236*H1236,2)</f>
        <v>0</v>
      </c>
      <c r="BL1236" s="18" t="s">
        <v>303</v>
      </c>
      <c r="BM1236" s="239" t="s">
        <v>1620</v>
      </c>
    </row>
    <row r="1237" s="13" customFormat="1">
      <c r="A1237" s="13"/>
      <c r="B1237" s="241"/>
      <c r="C1237" s="242"/>
      <c r="D1237" s="243" t="s">
        <v>176</v>
      </c>
      <c r="E1237" s="244" t="s">
        <v>1</v>
      </c>
      <c r="F1237" s="245" t="s">
        <v>1590</v>
      </c>
      <c r="G1237" s="242"/>
      <c r="H1237" s="244" t="s">
        <v>1</v>
      </c>
      <c r="I1237" s="246"/>
      <c r="J1237" s="242"/>
      <c r="K1237" s="242"/>
      <c r="L1237" s="247"/>
      <c r="M1237" s="248"/>
      <c r="N1237" s="249"/>
      <c r="O1237" s="249"/>
      <c r="P1237" s="249"/>
      <c r="Q1237" s="249"/>
      <c r="R1237" s="249"/>
      <c r="S1237" s="249"/>
      <c r="T1237" s="250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1" t="s">
        <v>176</v>
      </c>
      <c r="AU1237" s="251" t="s">
        <v>92</v>
      </c>
      <c r="AV1237" s="13" t="s">
        <v>90</v>
      </c>
      <c r="AW1237" s="13" t="s">
        <v>36</v>
      </c>
      <c r="AX1237" s="13" t="s">
        <v>83</v>
      </c>
      <c r="AY1237" s="251" t="s">
        <v>266</v>
      </c>
    </row>
    <row r="1238" s="14" customFormat="1">
      <c r="A1238" s="14"/>
      <c r="B1238" s="252"/>
      <c r="C1238" s="253"/>
      <c r="D1238" s="243" t="s">
        <v>176</v>
      </c>
      <c r="E1238" s="254" t="s">
        <v>1</v>
      </c>
      <c r="F1238" s="255" t="s">
        <v>1621</v>
      </c>
      <c r="G1238" s="253"/>
      <c r="H1238" s="256">
        <v>3</v>
      </c>
      <c r="I1238" s="257"/>
      <c r="J1238" s="253"/>
      <c r="K1238" s="253"/>
      <c r="L1238" s="258"/>
      <c r="M1238" s="259"/>
      <c r="N1238" s="260"/>
      <c r="O1238" s="260"/>
      <c r="P1238" s="260"/>
      <c r="Q1238" s="260"/>
      <c r="R1238" s="260"/>
      <c r="S1238" s="260"/>
      <c r="T1238" s="261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62" t="s">
        <v>176</v>
      </c>
      <c r="AU1238" s="262" t="s">
        <v>92</v>
      </c>
      <c r="AV1238" s="14" t="s">
        <v>92</v>
      </c>
      <c r="AW1238" s="14" t="s">
        <v>36</v>
      </c>
      <c r="AX1238" s="14" t="s">
        <v>83</v>
      </c>
      <c r="AY1238" s="262" t="s">
        <v>266</v>
      </c>
    </row>
    <row r="1239" s="15" customFormat="1">
      <c r="A1239" s="15"/>
      <c r="B1239" s="263"/>
      <c r="C1239" s="264"/>
      <c r="D1239" s="243" t="s">
        <v>176</v>
      </c>
      <c r="E1239" s="265" t="s">
        <v>1</v>
      </c>
      <c r="F1239" s="266" t="s">
        <v>276</v>
      </c>
      <c r="G1239" s="264"/>
      <c r="H1239" s="267">
        <v>3</v>
      </c>
      <c r="I1239" s="268"/>
      <c r="J1239" s="264"/>
      <c r="K1239" s="264"/>
      <c r="L1239" s="269"/>
      <c r="M1239" s="270"/>
      <c r="N1239" s="271"/>
      <c r="O1239" s="271"/>
      <c r="P1239" s="271"/>
      <c r="Q1239" s="271"/>
      <c r="R1239" s="271"/>
      <c r="S1239" s="271"/>
      <c r="T1239" s="272"/>
      <c r="U1239" s="15"/>
      <c r="V1239" s="15"/>
      <c r="W1239" s="15"/>
      <c r="X1239" s="15"/>
      <c r="Y1239" s="15"/>
      <c r="Z1239" s="15"/>
      <c r="AA1239" s="15"/>
      <c r="AB1239" s="15"/>
      <c r="AC1239" s="15"/>
      <c r="AD1239" s="15"/>
      <c r="AE1239" s="15"/>
      <c r="AT1239" s="273" t="s">
        <v>176</v>
      </c>
      <c r="AU1239" s="273" t="s">
        <v>92</v>
      </c>
      <c r="AV1239" s="15" t="s">
        <v>114</v>
      </c>
      <c r="AW1239" s="15" t="s">
        <v>36</v>
      </c>
      <c r="AX1239" s="15" t="s">
        <v>90</v>
      </c>
      <c r="AY1239" s="273" t="s">
        <v>266</v>
      </c>
    </row>
    <row r="1240" s="2" customFormat="1" ht="66.75" customHeight="1">
      <c r="A1240" s="39"/>
      <c r="B1240" s="40"/>
      <c r="C1240" s="228" t="s">
        <v>1004</v>
      </c>
      <c r="D1240" s="228" t="s">
        <v>268</v>
      </c>
      <c r="E1240" s="229" t="s">
        <v>1622</v>
      </c>
      <c r="F1240" s="230" t="s">
        <v>1623</v>
      </c>
      <c r="G1240" s="231" t="s">
        <v>279</v>
      </c>
      <c r="H1240" s="232">
        <v>1</v>
      </c>
      <c r="I1240" s="233"/>
      <c r="J1240" s="234">
        <f>ROUND(I1240*H1240,2)</f>
        <v>0</v>
      </c>
      <c r="K1240" s="230" t="s">
        <v>1</v>
      </c>
      <c r="L1240" s="45"/>
      <c r="M1240" s="235" t="s">
        <v>1</v>
      </c>
      <c r="N1240" s="236" t="s">
        <v>48</v>
      </c>
      <c r="O1240" s="92"/>
      <c r="P1240" s="237">
        <f>O1240*H1240</f>
        <v>0</v>
      </c>
      <c r="Q1240" s="237">
        <v>0</v>
      </c>
      <c r="R1240" s="237">
        <f>Q1240*H1240</f>
        <v>0</v>
      </c>
      <c r="S1240" s="237">
        <v>0</v>
      </c>
      <c r="T1240" s="238">
        <f>S1240*H1240</f>
        <v>0</v>
      </c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R1240" s="239" t="s">
        <v>303</v>
      </c>
      <c r="AT1240" s="239" t="s">
        <v>268</v>
      </c>
      <c r="AU1240" s="239" t="s">
        <v>92</v>
      </c>
      <c r="AY1240" s="18" t="s">
        <v>266</v>
      </c>
      <c r="BE1240" s="240">
        <f>IF(N1240="základní",J1240,0)</f>
        <v>0</v>
      </c>
      <c r="BF1240" s="240">
        <f>IF(N1240="snížená",J1240,0)</f>
        <v>0</v>
      </c>
      <c r="BG1240" s="240">
        <f>IF(N1240="zákl. přenesená",J1240,0)</f>
        <v>0</v>
      </c>
      <c r="BH1240" s="240">
        <f>IF(N1240="sníž. přenesená",J1240,0)</f>
        <v>0</v>
      </c>
      <c r="BI1240" s="240">
        <f>IF(N1240="nulová",J1240,0)</f>
        <v>0</v>
      </c>
      <c r="BJ1240" s="18" t="s">
        <v>90</v>
      </c>
      <c r="BK1240" s="240">
        <f>ROUND(I1240*H1240,2)</f>
        <v>0</v>
      </c>
      <c r="BL1240" s="18" t="s">
        <v>303</v>
      </c>
      <c r="BM1240" s="239" t="s">
        <v>1624</v>
      </c>
    </row>
    <row r="1241" s="13" customFormat="1">
      <c r="A1241" s="13"/>
      <c r="B1241" s="241"/>
      <c r="C1241" s="242"/>
      <c r="D1241" s="243" t="s">
        <v>176</v>
      </c>
      <c r="E1241" s="244" t="s">
        <v>1</v>
      </c>
      <c r="F1241" s="245" t="s">
        <v>1590</v>
      </c>
      <c r="G1241" s="242"/>
      <c r="H1241" s="244" t="s">
        <v>1</v>
      </c>
      <c r="I1241" s="246"/>
      <c r="J1241" s="242"/>
      <c r="K1241" s="242"/>
      <c r="L1241" s="247"/>
      <c r="M1241" s="248"/>
      <c r="N1241" s="249"/>
      <c r="O1241" s="249"/>
      <c r="P1241" s="249"/>
      <c r="Q1241" s="249"/>
      <c r="R1241" s="249"/>
      <c r="S1241" s="249"/>
      <c r="T1241" s="250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1" t="s">
        <v>176</v>
      </c>
      <c r="AU1241" s="251" t="s">
        <v>92</v>
      </c>
      <c r="AV1241" s="13" t="s">
        <v>90</v>
      </c>
      <c r="AW1241" s="13" t="s">
        <v>36</v>
      </c>
      <c r="AX1241" s="13" t="s">
        <v>83</v>
      </c>
      <c r="AY1241" s="251" t="s">
        <v>266</v>
      </c>
    </row>
    <row r="1242" s="14" customFormat="1">
      <c r="A1242" s="14"/>
      <c r="B1242" s="252"/>
      <c r="C1242" s="253"/>
      <c r="D1242" s="243" t="s">
        <v>176</v>
      </c>
      <c r="E1242" s="254" t="s">
        <v>1</v>
      </c>
      <c r="F1242" s="255" t="s">
        <v>1625</v>
      </c>
      <c r="G1242" s="253"/>
      <c r="H1242" s="256">
        <v>1</v>
      </c>
      <c r="I1242" s="257"/>
      <c r="J1242" s="253"/>
      <c r="K1242" s="253"/>
      <c r="L1242" s="258"/>
      <c r="M1242" s="259"/>
      <c r="N1242" s="260"/>
      <c r="O1242" s="260"/>
      <c r="P1242" s="260"/>
      <c r="Q1242" s="260"/>
      <c r="R1242" s="260"/>
      <c r="S1242" s="260"/>
      <c r="T1242" s="261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2" t="s">
        <v>176</v>
      </c>
      <c r="AU1242" s="262" t="s">
        <v>92</v>
      </c>
      <c r="AV1242" s="14" t="s">
        <v>92</v>
      </c>
      <c r="AW1242" s="14" t="s">
        <v>36</v>
      </c>
      <c r="AX1242" s="14" t="s">
        <v>83</v>
      </c>
      <c r="AY1242" s="262" t="s">
        <v>266</v>
      </c>
    </row>
    <row r="1243" s="15" customFormat="1">
      <c r="A1243" s="15"/>
      <c r="B1243" s="263"/>
      <c r="C1243" s="264"/>
      <c r="D1243" s="243" t="s">
        <v>176</v>
      </c>
      <c r="E1243" s="265" t="s">
        <v>1</v>
      </c>
      <c r="F1243" s="266" t="s">
        <v>276</v>
      </c>
      <c r="G1243" s="264"/>
      <c r="H1243" s="267">
        <v>1</v>
      </c>
      <c r="I1243" s="268"/>
      <c r="J1243" s="264"/>
      <c r="K1243" s="264"/>
      <c r="L1243" s="269"/>
      <c r="M1243" s="270"/>
      <c r="N1243" s="271"/>
      <c r="O1243" s="271"/>
      <c r="P1243" s="271"/>
      <c r="Q1243" s="271"/>
      <c r="R1243" s="271"/>
      <c r="S1243" s="271"/>
      <c r="T1243" s="272"/>
      <c r="U1243" s="15"/>
      <c r="V1243" s="15"/>
      <c r="W1243" s="15"/>
      <c r="X1243" s="15"/>
      <c r="Y1243" s="15"/>
      <c r="Z1243" s="15"/>
      <c r="AA1243" s="15"/>
      <c r="AB1243" s="15"/>
      <c r="AC1243" s="15"/>
      <c r="AD1243" s="15"/>
      <c r="AE1243" s="15"/>
      <c r="AT1243" s="273" t="s">
        <v>176</v>
      </c>
      <c r="AU1243" s="273" t="s">
        <v>92</v>
      </c>
      <c r="AV1243" s="15" t="s">
        <v>114</v>
      </c>
      <c r="AW1243" s="15" t="s">
        <v>36</v>
      </c>
      <c r="AX1243" s="15" t="s">
        <v>90</v>
      </c>
      <c r="AY1243" s="273" t="s">
        <v>266</v>
      </c>
    </row>
    <row r="1244" s="2" customFormat="1" ht="44.25" customHeight="1">
      <c r="A1244" s="39"/>
      <c r="B1244" s="40"/>
      <c r="C1244" s="228" t="s">
        <v>1626</v>
      </c>
      <c r="D1244" s="228" t="s">
        <v>268</v>
      </c>
      <c r="E1244" s="229" t="s">
        <v>1627</v>
      </c>
      <c r="F1244" s="230" t="s">
        <v>1628</v>
      </c>
      <c r="G1244" s="231" t="s">
        <v>279</v>
      </c>
      <c r="H1244" s="232">
        <v>5</v>
      </c>
      <c r="I1244" s="233"/>
      <c r="J1244" s="234">
        <f>ROUND(I1244*H1244,2)</f>
        <v>0</v>
      </c>
      <c r="K1244" s="230" t="s">
        <v>1</v>
      </c>
      <c r="L1244" s="45"/>
      <c r="M1244" s="235" t="s">
        <v>1</v>
      </c>
      <c r="N1244" s="236" t="s">
        <v>48</v>
      </c>
      <c r="O1244" s="92"/>
      <c r="P1244" s="237">
        <f>O1244*H1244</f>
        <v>0</v>
      </c>
      <c r="Q1244" s="237">
        <v>0</v>
      </c>
      <c r="R1244" s="237">
        <f>Q1244*H1244</f>
        <v>0</v>
      </c>
      <c r="S1244" s="237">
        <v>0</v>
      </c>
      <c r="T1244" s="238">
        <f>S1244*H1244</f>
        <v>0</v>
      </c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R1244" s="239" t="s">
        <v>303</v>
      </c>
      <c r="AT1244" s="239" t="s">
        <v>268</v>
      </c>
      <c r="AU1244" s="239" t="s">
        <v>92</v>
      </c>
      <c r="AY1244" s="18" t="s">
        <v>266</v>
      </c>
      <c r="BE1244" s="240">
        <f>IF(N1244="základní",J1244,0)</f>
        <v>0</v>
      </c>
      <c r="BF1244" s="240">
        <f>IF(N1244="snížená",J1244,0)</f>
        <v>0</v>
      </c>
      <c r="BG1244" s="240">
        <f>IF(N1244="zákl. přenesená",J1244,0)</f>
        <v>0</v>
      </c>
      <c r="BH1244" s="240">
        <f>IF(N1244="sníž. přenesená",J1244,0)</f>
        <v>0</v>
      </c>
      <c r="BI1244" s="240">
        <f>IF(N1244="nulová",J1244,0)</f>
        <v>0</v>
      </c>
      <c r="BJ1244" s="18" t="s">
        <v>90</v>
      </c>
      <c r="BK1244" s="240">
        <f>ROUND(I1244*H1244,2)</f>
        <v>0</v>
      </c>
      <c r="BL1244" s="18" t="s">
        <v>303</v>
      </c>
      <c r="BM1244" s="239" t="s">
        <v>1629</v>
      </c>
    </row>
    <row r="1245" s="13" customFormat="1">
      <c r="A1245" s="13"/>
      <c r="B1245" s="241"/>
      <c r="C1245" s="242"/>
      <c r="D1245" s="243" t="s">
        <v>176</v>
      </c>
      <c r="E1245" s="244" t="s">
        <v>1</v>
      </c>
      <c r="F1245" s="245" t="s">
        <v>1590</v>
      </c>
      <c r="G1245" s="242"/>
      <c r="H1245" s="244" t="s">
        <v>1</v>
      </c>
      <c r="I1245" s="246"/>
      <c r="J1245" s="242"/>
      <c r="K1245" s="242"/>
      <c r="L1245" s="247"/>
      <c r="M1245" s="248"/>
      <c r="N1245" s="249"/>
      <c r="O1245" s="249"/>
      <c r="P1245" s="249"/>
      <c r="Q1245" s="249"/>
      <c r="R1245" s="249"/>
      <c r="S1245" s="249"/>
      <c r="T1245" s="250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51" t="s">
        <v>176</v>
      </c>
      <c r="AU1245" s="251" t="s">
        <v>92</v>
      </c>
      <c r="AV1245" s="13" t="s">
        <v>90</v>
      </c>
      <c r="AW1245" s="13" t="s">
        <v>36</v>
      </c>
      <c r="AX1245" s="13" t="s">
        <v>83</v>
      </c>
      <c r="AY1245" s="251" t="s">
        <v>266</v>
      </c>
    </row>
    <row r="1246" s="14" customFormat="1">
      <c r="A1246" s="14"/>
      <c r="B1246" s="252"/>
      <c r="C1246" s="253"/>
      <c r="D1246" s="243" t="s">
        <v>176</v>
      </c>
      <c r="E1246" s="254" t="s">
        <v>1</v>
      </c>
      <c r="F1246" s="255" t="s">
        <v>1630</v>
      </c>
      <c r="G1246" s="253"/>
      <c r="H1246" s="256">
        <v>5</v>
      </c>
      <c r="I1246" s="257"/>
      <c r="J1246" s="253"/>
      <c r="K1246" s="253"/>
      <c r="L1246" s="258"/>
      <c r="M1246" s="259"/>
      <c r="N1246" s="260"/>
      <c r="O1246" s="260"/>
      <c r="P1246" s="260"/>
      <c r="Q1246" s="260"/>
      <c r="R1246" s="260"/>
      <c r="S1246" s="260"/>
      <c r="T1246" s="261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62" t="s">
        <v>176</v>
      </c>
      <c r="AU1246" s="262" t="s">
        <v>92</v>
      </c>
      <c r="AV1246" s="14" t="s">
        <v>92</v>
      </c>
      <c r="AW1246" s="14" t="s">
        <v>36</v>
      </c>
      <c r="AX1246" s="14" t="s">
        <v>83</v>
      </c>
      <c r="AY1246" s="262" t="s">
        <v>266</v>
      </c>
    </row>
    <row r="1247" s="15" customFormat="1">
      <c r="A1247" s="15"/>
      <c r="B1247" s="263"/>
      <c r="C1247" s="264"/>
      <c r="D1247" s="243" t="s">
        <v>176</v>
      </c>
      <c r="E1247" s="265" t="s">
        <v>1</v>
      </c>
      <c r="F1247" s="266" t="s">
        <v>276</v>
      </c>
      <c r="G1247" s="264"/>
      <c r="H1247" s="267">
        <v>5</v>
      </c>
      <c r="I1247" s="268"/>
      <c r="J1247" s="264"/>
      <c r="K1247" s="264"/>
      <c r="L1247" s="269"/>
      <c r="M1247" s="270"/>
      <c r="N1247" s="271"/>
      <c r="O1247" s="271"/>
      <c r="P1247" s="271"/>
      <c r="Q1247" s="271"/>
      <c r="R1247" s="271"/>
      <c r="S1247" s="271"/>
      <c r="T1247" s="272"/>
      <c r="U1247" s="15"/>
      <c r="V1247" s="15"/>
      <c r="W1247" s="15"/>
      <c r="X1247" s="15"/>
      <c r="Y1247" s="15"/>
      <c r="Z1247" s="15"/>
      <c r="AA1247" s="15"/>
      <c r="AB1247" s="15"/>
      <c r="AC1247" s="15"/>
      <c r="AD1247" s="15"/>
      <c r="AE1247" s="15"/>
      <c r="AT1247" s="273" t="s">
        <v>176</v>
      </c>
      <c r="AU1247" s="273" t="s">
        <v>92</v>
      </c>
      <c r="AV1247" s="15" t="s">
        <v>114</v>
      </c>
      <c r="AW1247" s="15" t="s">
        <v>36</v>
      </c>
      <c r="AX1247" s="15" t="s">
        <v>90</v>
      </c>
      <c r="AY1247" s="273" t="s">
        <v>266</v>
      </c>
    </row>
    <row r="1248" s="2" customFormat="1" ht="76.35" customHeight="1">
      <c r="A1248" s="39"/>
      <c r="B1248" s="40"/>
      <c r="C1248" s="228" t="s">
        <v>1009</v>
      </c>
      <c r="D1248" s="228" t="s">
        <v>268</v>
      </c>
      <c r="E1248" s="229" t="s">
        <v>1631</v>
      </c>
      <c r="F1248" s="230" t="s">
        <v>1632</v>
      </c>
      <c r="G1248" s="231" t="s">
        <v>279</v>
      </c>
      <c r="H1248" s="232">
        <v>1</v>
      </c>
      <c r="I1248" s="233"/>
      <c r="J1248" s="234">
        <f>ROUND(I1248*H1248,2)</f>
        <v>0</v>
      </c>
      <c r="K1248" s="230" t="s">
        <v>1</v>
      </c>
      <c r="L1248" s="45"/>
      <c r="M1248" s="235" t="s">
        <v>1</v>
      </c>
      <c r="N1248" s="236" t="s">
        <v>48</v>
      </c>
      <c r="O1248" s="92"/>
      <c r="P1248" s="237">
        <f>O1248*H1248</f>
        <v>0</v>
      </c>
      <c r="Q1248" s="237">
        <v>0</v>
      </c>
      <c r="R1248" s="237">
        <f>Q1248*H1248</f>
        <v>0</v>
      </c>
      <c r="S1248" s="237">
        <v>0</v>
      </c>
      <c r="T1248" s="238">
        <f>S1248*H1248</f>
        <v>0</v>
      </c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R1248" s="239" t="s">
        <v>303</v>
      </c>
      <c r="AT1248" s="239" t="s">
        <v>268</v>
      </c>
      <c r="AU1248" s="239" t="s">
        <v>92</v>
      </c>
      <c r="AY1248" s="18" t="s">
        <v>266</v>
      </c>
      <c r="BE1248" s="240">
        <f>IF(N1248="základní",J1248,0)</f>
        <v>0</v>
      </c>
      <c r="BF1248" s="240">
        <f>IF(N1248="snížená",J1248,0)</f>
        <v>0</v>
      </c>
      <c r="BG1248" s="240">
        <f>IF(N1248="zákl. přenesená",J1248,0)</f>
        <v>0</v>
      </c>
      <c r="BH1248" s="240">
        <f>IF(N1248="sníž. přenesená",J1248,0)</f>
        <v>0</v>
      </c>
      <c r="BI1248" s="240">
        <f>IF(N1248="nulová",J1248,0)</f>
        <v>0</v>
      </c>
      <c r="BJ1248" s="18" t="s">
        <v>90</v>
      </c>
      <c r="BK1248" s="240">
        <f>ROUND(I1248*H1248,2)</f>
        <v>0</v>
      </c>
      <c r="BL1248" s="18" t="s">
        <v>303</v>
      </c>
      <c r="BM1248" s="239" t="s">
        <v>1633</v>
      </c>
    </row>
    <row r="1249" s="13" customFormat="1">
      <c r="A1249" s="13"/>
      <c r="B1249" s="241"/>
      <c r="C1249" s="242"/>
      <c r="D1249" s="243" t="s">
        <v>176</v>
      </c>
      <c r="E1249" s="244" t="s">
        <v>1</v>
      </c>
      <c r="F1249" s="245" t="s">
        <v>1590</v>
      </c>
      <c r="G1249" s="242"/>
      <c r="H1249" s="244" t="s">
        <v>1</v>
      </c>
      <c r="I1249" s="246"/>
      <c r="J1249" s="242"/>
      <c r="K1249" s="242"/>
      <c r="L1249" s="247"/>
      <c r="M1249" s="248"/>
      <c r="N1249" s="249"/>
      <c r="O1249" s="249"/>
      <c r="P1249" s="249"/>
      <c r="Q1249" s="249"/>
      <c r="R1249" s="249"/>
      <c r="S1249" s="249"/>
      <c r="T1249" s="250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1" t="s">
        <v>176</v>
      </c>
      <c r="AU1249" s="251" t="s">
        <v>92</v>
      </c>
      <c r="AV1249" s="13" t="s">
        <v>90</v>
      </c>
      <c r="AW1249" s="13" t="s">
        <v>36</v>
      </c>
      <c r="AX1249" s="13" t="s">
        <v>83</v>
      </c>
      <c r="AY1249" s="251" t="s">
        <v>266</v>
      </c>
    </row>
    <row r="1250" s="14" customFormat="1">
      <c r="A1250" s="14"/>
      <c r="B1250" s="252"/>
      <c r="C1250" s="253"/>
      <c r="D1250" s="243" t="s">
        <v>176</v>
      </c>
      <c r="E1250" s="254" t="s">
        <v>1</v>
      </c>
      <c r="F1250" s="255" t="s">
        <v>1634</v>
      </c>
      <c r="G1250" s="253"/>
      <c r="H1250" s="256">
        <v>1</v>
      </c>
      <c r="I1250" s="257"/>
      <c r="J1250" s="253"/>
      <c r="K1250" s="253"/>
      <c r="L1250" s="258"/>
      <c r="M1250" s="259"/>
      <c r="N1250" s="260"/>
      <c r="O1250" s="260"/>
      <c r="P1250" s="260"/>
      <c r="Q1250" s="260"/>
      <c r="R1250" s="260"/>
      <c r="S1250" s="260"/>
      <c r="T1250" s="261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2" t="s">
        <v>176</v>
      </c>
      <c r="AU1250" s="262" t="s">
        <v>92</v>
      </c>
      <c r="AV1250" s="14" t="s">
        <v>92</v>
      </c>
      <c r="AW1250" s="14" t="s">
        <v>36</v>
      </c>
      <c r="AX1250" s="14" t="s">
        <v>83</v>
      </c>
      <c r="AY1250" s="262" t="s">
        <v>266</v>
      </c>
    </row>
    <row r="1251" s="15" customFormat="1">
      <c r="A1251" s="15"/>
      <c r="B1251" s="263"/>
      <c r="C1251" s="264"/>
      <c r="D1251" s="243" t="s">
        <v>176</v>
      </c>
      <c r="E1251" s="265" t="s">
        <v>1</v>
      </c>
      <c r="F1251" s="266" t="s">
        <v>276</v>
      </c>
      <c r="G1251" s="264"/>
      <c r="H1251" s="267">
        <v>1</v>
      </c>
      <c r="I1251" s="268"/>
      <c r="J1251" s="264"/>
      <c r="K1251" s="264"/>
      <c r="L1251" s="269"/>
      <c r="M1251" s="270"/>
      <c r="N1251" s="271"/>
      <c r="O1251" s="271"/>
      <c r="P1251" s="271"/>
      <c r="Q1251" s="271"/>
      <c r="R1251" s="271"/>
      <c r="S1251" s="271"/>
      <c r="T1251" s="272"/>
      <c r="U1251" s="15"/>
      <c r="V1251" s="15"/>
      <c r="W1251" s="15"/>
      <c r="X1251" s="15"/>
      <c r="Y1251" s="15"/>
      <c r="Z1251" s="15"/>
      <c r="AA1251" s="15"/>
      <c r="AB1251" s="15"/>
      <c r="AC1251" s="15"/>
      <c r="AD1251" s="15"/>
      <c r="AE1251" s="15"/>
      <c r="AT1251" s="273" t="s">
        <v>176</v>
      </c>
      <c r="AU1251" s="273" t="s">
        <v>92</v>
      </c>
      <c r="AV1251" s="15" t="s">
        <v>114</v>
      </c>
      <c r="AW1251" s="15" t="s">
        <v>36</v>
      </c>
      <c r="AX1251" s="15" t="s">
        <v>90</v>
      </c>
      <c r="AY1251" s="273" t="s">
        <v>266</v>
      </c>
    </row>
    <row r="1252" s="2" customFormat="1" ht="44.25" customHeight="1">
      <c r="A1252" s="39"/>
      <c r="B1252" s="40"/>
      <c r="C1252" s="228" t="s">
        <v>1635</v>
      </c>
      <c r="D1252" s="228" t="s">
        <v>268</v>
      </c>
      <c r="E1252" s="229" t="s">
        <v>1636</v>
      </c>
      <c r="F1252" s="230" t="s">
        <v>1637</v>
      </c>
      <c r="G1252" s="231" t="s">
        <v>279</v>
      </c>
      <c r="H1252" s="232">
        <v>1</v>
      </c>
      <c r="I1252" s="233"/>
      <c r="J1252" s="234">
        <f>ROUND(I1252*H1252,2)</f>
        <v>0</v>
      </c>
      <c r="K1252" s="230" t="s">
        <v>1</v>
      </c>
      <c r="L1252" s="45"/>
      <c r="M1252" s="235" t="s">
        <v>1</v>
      </c>
      <c r="N1252" s="236" t="s">
        <v>48</v>
      </c>
      <c r="O1252" s="92"/>
      <c r="P1252" s="237">
        <f>O1252*H1252</f>
        <v>0</v>
      </c>
      <c r="Q1252" s="237">
        <v>0</v>
      </c>
      <c r="R1252" s="237">
        <f>Q1252*H1252</f>
        <v>0</v>
      </c>
      <c r="S1252" s="237">
        <v>0</v>
      </c>
      <c r="T1252" s="238">
        <f>S1252*H1252</f>
        <v>0</v>
      </c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R1252" s="239" t="s">
        <v>303</v>
      </c>
      <c r="AT1252" s="239" t="s">
        <v>268</v>
      </c>
      <c r="AU1252" s="239" t="s">
        <v>92</v>
      </c>
      <c r="AY1252" s="18" t="s">
        <v>266</v>
      </c>
      <c r="BE1252" s="240">
        <f>IF(N1252="základní",J1252,0)</f>
        <v>0</v>
      </c>
      <c r="BF1252" s="240">
        <f>IF(N1252="snížená",J1252,0)</f>
        <v>0</v>
      </c>
      <c r="BG1252" s="240">
        <f>IF(N1252="zákl. přenesená",J1252,0)</f>
        <v>0</v>
      </c>
      <c r="BH1252" s="240">
        <f>IF(N1252="sníž. přenesená",J1252,0)</f>
        <v>0</v>
      </c>
      <c r="BI1252" s="240">
        <f>IF(N1252="nulová",J1252,0)</f>
        <v>0</v>
      </c>
      <c r="BJ1252" s="18" t="s">
        <v>90</v>
      </c>
      <c r="BK1252" s="240">
        <f>ROUND(I1252*H1252,2)</f>
        <v>0</v>
      </c>
      <c r="BL1252" s="18" t="s">
        <v>303</v>
      </c>
      <c r="BM1252" s="239" t="s">
        <v>1638</v>
      </c>
    </row>
    <row r="1253" s="13" customFormat="1">
      <c r="A1253" s="13"/>
      <c r="B1253" s="241"/>
      <c r="C1253" s="242"/>
      <c r="D1253" s="243" t="s">
        <v>176</v>
      </c>
      <c r="E1253" s="244" t="s">
        <v>1</v>
      </c>
      <c r="F1253" s="245" t="s">
        <v>1590</v>
      </c>
      <c r="G1253" s="242"/>
      <c r="H1253" s="244" t="s">
        <v>1</v>
      </c>
      <c r="I1253" s="246"/>
      <c r="J1253" s="242"/>
      <c r="K1253" s="242"/>
      <c r="L1253" s="247"/>
      <c r="M1253" s="248"/>
      <c r="N1253" s="249"/>
      <c r="O1253" s="249"/>
      <c r="P1253" s="249"/>
      <c r="Q1253" s="249"/>
      <c r="R1253" s="249"/>
      <c r="S1253" s="249"/>
      <c r="T1253" s="250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51" t="s">
        <v>176</v>
      </c>
      <c r="AU1253" s="251" t="s">
        <v>92</v>
      </c>
      <c r="AV1253" s="13" t="s">
        <v>90</v>
      </c>
      <c r="AW1253" s="13" t="s">
        <v>36</v>
      </c>
      <c r="AX1253" s="13" t="s">
        <v>83</v>
      </c>
      <c r="AY1253" s="251" t="s">
        <v>266</v>
      </c>
    </row>
    <row r="1254" s="14" customFormat="1">
      <c r="A1254" s="14"/>
      <c r="B1254" s="252"/>
      <c r="C1254" s="253"/>
      <c r="D1254" s="243" t="s">
        <v>176</v>
      </c>
      <c r="E1254" s="254" t="s">
        <v>1</v>
      </c>
      <c r="F1254" s="255" t="s">
        <v>1639</v>
      </c>
      <c r="G1254" s="253"/>
      <c r="H1254" s="256">
        <v>1</v>
      </c>
      <c r="I1254" s="257"/>
      <c r="J1254" s="253"/>
      <c r="K1254" s="253"/>
      <c r="L1254" s="258"/>
      <c r="M1254" s="259"/>
      <c r="N1254" s="260"/>
      <c r="O1254" s="260"/>
      <c r="P1254" s="260"/>
      <c r="Q1254" s="260"/>
      <c r="R1254" s="260"/>
      <c r="S1254" s="260"/>
      <c r="T1254" s="261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62" t="s">
        <v>176</v>
      </c>
      <c r="AU1254" s="262" t="s">
        <v>92</v>
      </c>
      <c r="AV1254" s="14" t="s">
        <v>92</v>
      </c>
      <c r="AW1254" s="14" t="s">
        <v>36</v>
      </c>
      <c r="AX1254" s="14" t="s">
        <v>83</v>
      </c>
      <c r="AY1254" s="262" t="s">
        <v>266</v>
      </c>
    </row>
    <row r="1255" s="15" customFormat="1">
      <c r="A1255" s="15"/>
      <c r="B1255" s="263"/>
      <c r="C1255" s="264"/>
      <c r="D1255" s="243" t="s">
        <v>176</v>
      </c>
      <c r="E1255" s="265" t="s">
        <v>1</v>
      </c>
      <c r="F1255" s="266" t="s">
        <v>276</v>
      </c>
      <c r="G1255" s="264"/>
      <c r="H1255" s="267">
        <v>1</v>
      </c>
      <c r="I1255" s="268"/>
      <c r="J1255" s="264"/>
      <c r="K1255" s="264"/>
      <c r="L1255" s="269"/>
      <c r="M1255" s="270"/>
      <c r="N1255" s="271"/>
      <c r="O1255" s="271"/>
      <c r="P1255" s="271"/>
      <c r="Q1255" s="271"/>
      <c r="R1255" s="271"/>
      <c r="S1255" s="271"/>
      <c r="T1255" s="272"/>
      <c r="U1255" s="15"/>
      <c r="V1255" s="15"/>
      <c r="W1255" s="15"/>
      <c r="X1255" s="15"/>
      <c r="Y1255" s="15"/>
      <c r="Z1255" s="15"/>
      <c r="AA1255" s="15"/>
      <c r="AB1255" s="15"/>
      <c r="AC1255" s="15"/>
      <c r="AD1255" s="15"/>
      <c r="AE1255" s="15"/>
      <c r="AT1255" s="273" t="s">
        <v>176</v>
      </c>
      <c r="AU1255" s="273" t="s">
        <v>92</v>
      </c>
      <c r="AV1255" s="15" t="s">
        <v>114</v>
      </c>
      <c r="AW1255" s="15" t="s">
        <v>36</v>
      </c>
      <c r="AX1255" s="15" t="s">
        <v>90</v>
      </c>
      <c r="AY1255" s="273" t="s">
        <v>266</v>
      </c>
    </row>
    <row r="1256" s="2" customFormat="1" ht="37.8" customHeight="1">
      <c r="A1256" s="39"/>
      <c r="B1256" s="40"/>
      <c r="C1256" s="228" t="s">
        <v>1033</v>
      </c>
      <c r="D1256" s="228" t="s">
        <v>268</v>
      </c>
      <c r="E1256" s="229" t="s">
        <v>1640</v>
      </c>
      <c r="F1256" s="230" t="s">
        <v>1641</v>
      </c>
      <c r="G1256" s="231" t="s">
        <v>353</v>
      </c>
      <c r="H1256" s="232">
        <v>95</v>
      </c>
      <c r="I1256" s="233"/>
      <c r="J1256" s="234">
        <f>ROUND(I1256*H1256,2)</f>
        <v>0</v>
      </c>
      <c r="K1256" s="230" t="s">
        <v>272</v>
      </c>
      <c r="L1256" s="45"/>
      <c r="M1256" s="235" t="s">
        <v>1</v>
      </c>
      <c r="N1256" s="236" t="s">
        <v>48</v>
      </c>
      <c r="O1256" s="92"/>
      <c r="P1256" s="237">
        <f>O1256*H1256</f>
        <v>0</v>
      </c>
      <c r="Q1256" s="237">
        <v>0</v>
      </c>
      <c r="R1256" s="237">
        <f>Q1256*H1256</f>
        <v>0</v>
      </c>
      <c r="S1256" s="237">
        <v>0</v>
      </c>
      <c r="T1256" s="238">
        <f>S1256*H1256</f>
        <v>0</v>
      </c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R1256" s="239" t="s">
        <v>303</v>
      </c>
      <c r="AT1256" s="239" t="s">
        <v>268</v>
      </c>
      <c r="AU1256" s="239" t="s">
        <v>92</v>
      </c>
      <c r="AY1256" s="18" t="s">
        <v>266</v>
      </c>
      <c r="BE1256" s="240">
        <f>IF(N1256="základní",J1256,0)</f>
        <v>0</v>
      </c>
      <c r="BF1256" s="240">
        <f>IF(N1256="snížená",J1256,0)</f>
        <v>0</v>
      </c>
      <c r="BG1256" s="240">
        <f>IF(N1256="zákl. přenesená",J1256,0)</f>
        <v>0</v>
      </c>
      <c r="BH1256" s="240">
        <f>IF(N1256="sníž. přenesená",J1256,0)</f>
        <v>0</v>
      </c>
      <c r="BI1256" s="240">
        <f>IF(N1256="nulová",J1256,0)</f>
        <v>0</v>
      </c>
      <c r="BJ1256" s="18" t="s">
        <v>90</v>
      </c>
      <c r="BK1256" s="240">
        <f>ROUND(I1256*H1256,2)</f>
        <v>0</v>
      </c>
      <c r="BL1256" s="18" t="s">
        <v>303</v>
      </c>
      <c r="BM1256" s="239" t="s">
        <v>1642</v>
      </c>
    </row>
    <row r="1257" s="2" customFormat="1" ht="37.8" customHeight="1">
      <c r="A1257" s="39"/>
      <c r="B1257" s="40"/>
      <c r="C1257" s="228" t="s">
        <v>1643</v>
      </c>
      <c r="D1257" s="228" t="s">
        <v>268</v>
      </c>
      <c r="E1257" s="229" t="s">
        <v>1644</v>
      </c>
      <c r="F1257" s="230" t="s">
        <v>1645</v>
      </c>
      <c r="G1257" s="231" t="s">
        <v>353</v>
      </c>
      <c r="H1257" s="232">
        <v>95</v>
      </c>
      <c r="I1257" s="233"/>
      <c r="J1257" s="234">
        <f>ROUND(I1257*H1257,2)</f>
        <v>0</v>
      </c>
      <c r="K1257" s="230" t="s">
        <v>272</v>
      </c>
      <c r="L1257" s="45"/>
      <c r="M1257" s="235" t="s">
        <v>1</v>
      </c>
      <c r="N1257" s="236" t="s">
        <v>48</v>
      </c>
      <c r="O1257" s="92"/>
      <c r="P1257" s="237">
        <f>O1257*H1257</f>
        <v>0</v>
      </c>
      <c r="Q1257" s="237">
        <v>0</v>
      </c>
      <c r="R1257" s="237">
        <f>Q1257*H1257</f>
        <v>0</v>
      </c>
      <c r="S1257" s="237">
        <v>0</v>
      </c>
      <c r="T1257" s="238">
        <f>S1257*H1257</f>
        <v>0</v>
      </c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R1257" s="239" t="s">
        <v>303</v>
      </c>
      <c r="AT1257" s="239" t="s">
        <v>268</v>
      </c>
      <c r="AU1257" s="239" t="s">
        <v>92</v>
      </c>
      <c r="AY1257" s="18" t="s">
        <v>266</v>
      </c>
      <c r="BE1257" s="240">
        <f>IF(N1257="základní",J1257,0)</f>
        <v>0</v>
      </c>
      <c r="BF1257" s="240">
        <f>IF(N1257="snížená",J1257,0)</f>
        <v>0</v>
      </c>
      <c r="BG1257" s="240">
        <f>IF(N1257="zákl. přenesená",J1257,0)</f>
        <v>0</v>
      </c>
      <c r="BH1257" s="240">
        <f>IF(N1257="sníž. přenesená",J1257,0)</f>
        <v>0</v>
      </c>
      <c r="BI1257" s="240">
        <f>IF(N1257="nulová",J1257,0)</f>
        <v>0</v>
      </c>
      <c r="BJ1257" s="18" t="s">
        <v>90</v>
      </c>
      <c r="BK1257" s="240">
        <f>ROUND(I1257*H1257,2)</f>
        <v>0</v>
      </c>
      <c r="BL1257" s="18" t="s">
        <v>303</v>
      </c>
      <c r="BM1257" s="239" t="s">
        <v>1646</v>
      </c>
    </row>
    <row r="1258" s="2" customFormat="1" ht="24.15" customHeight="1">
      <c r="A1258" s="39"/>
      <c r="B1258" s="40"/>
      <c r="C1258" s="228" t="s">
        <v>1038</v>
      </c>
      <c r="D1258" s="228" t="s">
        <v>268</v>
      </c>
      <c r="E1258" s="229" t="s">
        <v>1647</v>
      </c>
      <c r="F1258" s="230" t="s">
        <v>1648</v>
      </c>
      <c r="G1258" s="231" t="s">
        <v>1155</v>
      </c>
      <c r="H1258" s="232">
        <v>542.59199999999998</v>
      </c>
      <c r="I1258" s="233"/>
      <c r="J1258" s="234">
        <f>ROUND(I1258*H1258,2)</f>
        <v>0</v>
      </c>
      <c r="K1258" s="230" t="s">
        <v>272</v>
      </c>
      <c r="L1258" s="45"/>
      <c r="M1258" s="235" t="s">
        <v>1</v>
      </c>
      <c r="N1258" s="236" t="s">
        <v>48</v>
      </c>
      <c r="O1258" s="92"/>
      <c r="P1258" s="237">
        <f>O1258*H1258</f>
        <v>0</v>
      </c>
      <c r="Q1258" s="237">
        <v>0</v>
      </c>
      <c r="R1258" s="237">
        <f>Q1258*H1258</f>
        <v>0</v>
      </c>
      <c r="S1258" s="237">
        <v>0</v>
      </c>
      <c r="T1258" s="238">
        <f>S1258*H1258</f>
        <v>0</v>
      </c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R1258" s="239" t="s">
        <v>303</v>
      </c>
      <c r="AT1258" s="239" t="s">
        <v>268</v>
      </c>
      <c r="AU1258" s="239" t="s">
        <v>92</v>
      </c>
      <c r="AY1258" s="18" t="s">
        <v>266</v>
      </c>
      <c r="BE1258" s="240">
        <f>IF(N1258="základní",J1258,0)</f>
        <v>0</v>
      </c>
      <c r="BF1258" s="240">
        <f>IF(N1258="snížená",J1258,0)</f>
        <v>0</v>
      </c>
      <c r="BG1258" s="240">
        <f>IF(N1258="zákl. přenesená",J1258,0)</f>
        <v>0</v>
      </c>
      <c r="BH1258" s="240">
        <f>IF(N1258="sníž. přenesená",J1258,0)</f>
        <v>0</v>
      </c>
      <c r="BI1258" s="240">
        <f>IF(N1258="nulová",J1258,0)</f>
        <v>0</v>
      </c>
      <c r="BJ1258" s="18" t="s">
        <v>90</v>
      </c>
      <c r="BK1258" s="240">
        <f>ROUND(I1258*H1258,2)</f>
        <v>0</v>
      </c>
      <c r="BL1258" s="18" t="s">
        <v>303</v>
      </c>
      <c r="BM1258" s="239" t="s">
        <v>1649</v>
      </c>
    </row>
    <row r="1259" s="13" customFormat="1">
      <c r="A1259" s="13"/>
      <c r="B1259" s="241"/>
      <c r="C1259" s="242"/>
      <c r="D1259" s="243" t="s">
        <v>176</v>
      </c>
      <c r="E1259" s="244" t="s">
        <v>1</v>
      </c>
      <c r="F1259" s="245" t="s">
        <v>506</v>
      </c>
      <c r="G1259" s="242"/>
      <c r="H1259" s="244" t="s">
        <v>1</v>
      </c>
      <c r="I1259" s="246"/>
      <c r="J1259" s="242"/>
      <c r="K1259" s="242"/>
      <c r="L1259" s="247"/>
      <c r="M1259" s="248"/>
      <c r="N1259" s="249"/>
      <c r="O1259" s="249"/>
      <c r="P1259" s="249"/>
      <c r="Q1259" s="249"/>
      <c r="R1259" s="249"/>
      <c r="S1259" s="249"/>
      <c r="T1259" s="250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51" t="s">
        <v>176</v>
      </c>
      <c r="AU1259" s="251" t="s">
        <v>92</v>
      </c>
      <c r="AV1259" s="13" t="s">
        <v>90</v>
      </c>
      <c r="AW1259" s="13" t="s">
        <v>36</v>
      </c>
      <c r="AX1259" s="13" t="s">
        <v>83</v>
      </c>
      <c r="AY1259" s="251" t="s">
        <v>266</v>
      </c>
    </row>
    <row r="1260" s="13" customFormat="1">
      <c r="A1260" s="13"/>
      <c r="B1260" s="241"/>
      <c r="C1260" s="242"/>
      <c r="D1260" s="243" t="s">
        <v>176</v>
      </c>
      <c r="E1260" s="244" t="s">
        <v>1</v>
      </c>
      <c r="F1260" s="245" t="s">
        <v>1650</v>
      </c>
      <c r="G1260" s="242"/>
      <c r="H1260" s="244" t="s">
        <v>1</v>
      </c>
      <c r="I1260" s="246"/>
      <c r="J1260" s="242"/>
      <c r="K1260" s="242"/>
      <c r="L1260" s="247"/>
      <c r="M1260" s="248"/>
      <c r="N1260" s="249"/>
      <c r="O1260" s="249"/>
      <c r="P1260" s="249"/>
      <c r="Q1260" s="249"/>
      <c r="R1260" s="249"/>
      <c r="S1260" s="249"/>
      <c r="T1260" s="250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51" t="s">
        <v>176</v>
      </c>
      <c r="AU1260" s="251" t="s">
        <v>92</v>
      </c>
      <c r="AV1260" s="13" t="s">
        <v>90</v>
      </c>
      <c r="AW1260" s="13" t="s">
        <v>36</v>
      </c>
      <c r="AX1260" s="13" t="s">
        <v>83</v>
      </c>
      <c r="AY1260" s="251" t="s">
        <v>266</v>
      </c>
    </row>
    <row r="1261" s="13" customFormat="1">
      <c r="A1261" s="13"/>
      <c r="B1261" s="241"/>
      <c r="C1261" s="242"/>
      <c r="D1261" s="243" t="s">
        <v>176</v>
      </c>
      <c r="E1261" s="244" t="s">
        <v>1</v>
      </c>
      <c r="F1261" s="245" t="s">
        <v>1651</v>
      </c>
      <c r="G1261" s="242"/>
      <c r="H1261" s="244" t="s">
        <v>1</v>
      </c>
      <c r="I1261" s="246"/>
      <c r="J1261" s="242"/>
      <c r="K1261" s="242"/>
      <c r="L1261" s="247"/>
      <c r="M1261" s="248"/>
      <c r="N1261" s="249"/>
      <c r="O1261" s="249"/>
      <c r="P1261" s="249"/>
      <c r="Q1261" s="249"/>
      <c r="R1261" s="249"/>
      <c r="S1261" s="249"/>
      <c r="T1261" s="250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51" t="s">
        <v>176</v>
      </c>
      <c r="AU1261" s="251" t="s">
        <v>92</v>
      </c>
      <c r="AV1261" s="13" t="s">
        <v>90</v>
      </c>
      <c r="AW1261" s="13" t="s">
        <v>36</v>
      </c>
      <c r="AX1261" s="13" t="s">
        <v>83</v>
      </c>
      <c r="AY1261" s="251" t="s">
        <v>266</v>
      </c>
    </row>
    <row r="1262" s="14" customFormat="1">
      <c r="A1262" s="14"/>
      <c r="B1262" s="252"/>
      <c r="C1262" s="253"/>
      <c r="D1262" s="243" t="s">
        <v>176</v>
      </c>
      <c r="E1262" s="254" t="s">
        <v>1</v>
      </c>
      <c r="F1262" s="255" t="s">
        <v>1652</v>
      </c>
      <c r="G1262" s="253"/>
      <c r="H1262" s="256">
        <v>265.64400000000001</v>
      </c>
      <c r="I1262" s="257"/>
      <c r="J1262" s="253"/>
      <c r="K1262" s="253"/>
      <c r="L1262" s="258"/>
      <c r="M1262" s="259"/>
      <c r="N1262" s="260"/>
      <c r="O1262" s="260"/>
      <c r="P1262" s="260"/>
      <c r="Q1262" s="260"/>
      <c r="R1262" s="260"/>
      <c r="S1262" s="260"/>
      <c r="T1262" s="261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62" t="s">
        <v>176</v>
      </c>
      <c r="AU1262" s="262" t="s">
        <v>92</v>
      </c>
      <c r="AV1262" s="14" t="s">
        <v>92</v>
      </c>
      <c r="AW1262" s="14" t="s">
        <v>36</v>
      </c>
      <c r="AX1262" s="14" t="s">
        <v>83</v>
      </c>
      <c r="AY1262" s="262" t="s">
        <v>266</v>
      </c>
    </row>
    <row r="1263" s="13" customFormat="1">
      <c r="A1263" s="13"/>
      <c r="B1263" s="241"/>
      <c r="C1263" s="242"/>
      <c r="D1263" s="243" t="s">
        <v>176</v>
      </c>
      <c r="E1263" s="244" t="s">
        <v>1</v>
      </c>
      <c r="F1263" s="245" t="s">
        <v>525</v>
      </c>
      <c r="G1263" s="242"/>
      <c r="H1263" s="244" t="s">
        <v>1</v>
      </c>
      <c r="I1263" s="246"/>
      <c r="J1263" s="242"/>
      <c r="K1263" s="242"/>
      <c r="L1263" s="247"/>
      <c r="M1263" s="248"/>
      <c r="N1263" s="249"/>
      <c r="O1263" s="249"/>
      <c r="P1263" s="249"/>
      <c r="Q1263" s="249"/>
      <c r="R1263" s="249"/>
      <c r="S1263" s="249"/>
      <c r="T1263" s="250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1" t="s">
        <v>176</v>
      </c>
      <c r="AU1263" s="251" t="s">
        <v>92</v>
      </c>
      <c r="AV1263" s="13" t="s">
        <v>90</v>
      </c>
      <c r="AW1263" s="13" t="s">
        <v>36</v>
      </c>
      <c r="AX1263" s="13" t="s">
        <v>83</v>
      </c>
      <c r="AY1263" s="251" t="s">
        <v>266</v>
      </c>
    </row>
    <row r="1264" s="13" customFormat="1">
      <c r="A1264" s="13"/>
      <c r="B1264" s="241"/>
      <c r="C1264" s="242"/>
      <c r="D1264" s="243" t="s">
        <v>176</v>
      </c>
      <c r="E1264" s="244" t="s">
        <v>1</v>
      </c>
      <c r="F1264" s="245" t="s">
        <v>1651</v>
      </c>
      <c r="G1264" s="242"/>
      <c r="H1264" s="244" t="s">
        <v>1</v>
      </c>
      <c r="I1264" s="246"/>
      <c r="J1264" s="242"/>
      <c r="K1264" s="242"/>
      <c r="L1264" s="247"/>
      <c r="M1264" s="248"/>
      <c r="N1264" s="249"/>
      <c r="O1264" s="249"/>
      <c r="P1264" s="249"/>
      <c r="Q1264" s="249"/>
      <c r="R1264" s="249"/>
      <c r="S1264" s="249"/>
      <c r="T1264" s="250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51" t="s">
        <v>176</v>
      </c>
      <c r="AU1264" s="251" t="s">
        <v>92</v>
      </c>
      <c r="AV1264" s="13" t="s">
        <v>90</v>
      </c>
      <c r="AW1264" s="13" t="s">
        <v>36</v>
      </c>
      <c r="AX1264" s="13" t="s">
        <v>83</v>
      </c>
      <c r="AY1264" s="251" t="s">
        <v>266</v>
      </c>
    </row>
    <row r="1265" s="14" customFormat="1">
      <c r="A1265" s="14"/>
      <c r="B1265" s="252"/>
      <c r="C1265" s="253"/>
      <c r="D1265" s="243" t="s">
        <v>176</v>
      </c>
      <c r="E1265" s="254" t="s">
        <v>1</v>
      </c>
      <c r="F1265" s="255" t="s">
        <v>1653</v>
      </c>
      <c r="G1265" s="253"/>
      <c r="H1265" s="256">
        <v>276.94799999999998</v>
      </c>
      <c r="I1265" s="257"/>
      <c r="J1265" s="253"/>
      <c r="K1265" s="253"/>
      <c r="L1265" s="258"/>
      <c r="M1265" s="259"/>
      <c r="N1265" s="260"/>
      <c r="O1265" s="260"/>
      <c r="P1265" s="260"/>
      <c r="Q1265" s="260"/>
      <c r="R1265" s="260"/>
      <c r="S1265" s="260"/>
      <c r="T1265" s="261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62" t="s">
        <v>176</v>
      </c>
      <c r="AU1265" s="262" t="s">
        <v>92</v>
      </c>
      <c r="AV1265" s="14" t="s">
        <v>92</v>
      </c>
      <c r="AW1265" s="14" t="s">
        <v>36</v>
      </c>
      <c r="AX1265" s="14" t="s">
        <v>83</v>
      </c>
      <c r="AY1265" s="262" t="s">
        <v>266</v>
      </c>
    </row>
    <row r="1266" s="15" customFormat="1">
      <c r="A1266" s="15"/>
      <c r="B1266" s="263"/>
      <c r="C1266" s="264"/>
      <c r="D1266" s="243" t="s">
        <v>176</v>
      </c>
      <c r="E1266" s="265" t="s">
        <v>1</v>
      </c>
      <c r="F1266" s="266" t="s">
        <v>276</v>
      </c>
      <c r="G1266" s="264"/>
      <c r="H1266" s="267">
        <v>542.59199999999998</v>
      </c>
      <c r="I1266" s="268"/>
      <c r="J1266" s="264"/>
      <c r="K1266" s="264"/>
      <c r="L1266" s="269"/>
      <c r="M1266" s="270"/>
      <c r="N1266" s="271"/>
      <c r="O1266" s="271"/>
      <c r="P1266" s="271"/>
      <c r="Q1266" s="271"/>
      <c r="R1266" s="271"/>
      <c r="S1266" s="271"/>
      <c r="T1266" s="272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73" t="s">
        <v>176</v>
      </c>
      <c r="AU1266" s="273" t="s">
        <v>92</v>
      </c>
      <c r="AV1266" s="15" t="s">
        <v>114</v>
      </c>
      <c r="AW1266" s="15" t="s">
        <v>36</v>
      </c>
      <c r="AX1266" s="15" t="s">
        <v>90</v>
      </c>
      <c r="AY1266" s="273" t="s">
        <v>266</v>
      </c>
    </row>
    <row r="1267" s="2" customFormat="1" ht="24.15" customHeight="1">
      <c r="A1267" s="39"/>
      <c r="B1267" s="40"/>
      <c r="C1267" s="292" t="s">
        <v>1654</v>
      </c>
      <c r="D1267" s="292" t="s">
        <v>580</v>
      </c>
      <c r="E1267" s="293" t="s">
        <v>1655</v>
      </c>
      <c r="F1267" s="294" t="s">
        <v>1656</v>
      </c>
      <c r="G1267" s="295" t="s">
        <v>1155</v>
      </c>
      <c r="H1267" s="296">
        <v>569.72199999999998</v>
      </c>
      <c r="I1267" s="297"/>
      <c r="J1267" s="298">
        <f>ROUND(I1267*H1267,2)</f>
        <v>0</v>
      </c>
      <c r="K1267" s="294" t="s">
        <v>1</v>
      </c>
      <c r="L1267" s="299"/>
      <c r="M1267" s="300" t="s">
        <v>1</v>
      </c>
      <c r="N1267" s="301" t="s">
        <v>48</v>
      </c>
      <c r="O1267" s="92"/>
      <c r="P1267" s="237">
        <f>O1267*H1267</f>
        <v>0</v>
      </c>
      <c r="Q1267" s="237">
        <v>0</v>
      </c>
      <c r="R1267" s="237">
        <f>Q1267*H1267</f>
        <v>0</v>
      </c>
      <c r="S1267" s="237">
        <v>0</v>
      </c>
      <c r="T1267" s="238">
        <f>S1267*H1267</f>
        <v>0</v>
      </c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R1267" s="239" t="s">
        <v>335</v>
      </c>
      <c r="AT1267" s="239" t="s">
        <v>580</v>
      </c>
      <c r="AU1267" s="239" t="s">
        <v>92</v>
      </c>
      <c r="AY1267" s="18" t="s">
        <v>266</v>
      </c>
      <c r="BE1267" s="240">
        <f>IF(N1267="základní",J1267,0)</f>
        <v>0</v>
      </c>
      <c r="BF1267" s="240">
        <f>IF(N1267="snížená",J1267,0)</f>
        <v>0</v>
      </c>
      <c r="BG1267" s="240">
        <f>IF(N1267="zákl. přenesená",J1267,0)</f>
        <v>0</v>
      </c>
      <c r="BH1267" s="240">
        <f>IF(N1267="sníž. přenesená",J1267,0)</f>
        <v>0</v>
      </c>
      <c r="BI1267" s="240">
        <f>IF(N1267="nulová",J1267,0)</f>
        <v>0</v>
      </c>
      <c r="BJ1267" s="18" t="s">
        <v>90</v>
      </c>
      <c r="BK1267" s="240">
        <f>ROUND(I1267*H1267,2)</f>
        <v>0</v>
      </c>
      <c r="BL1267" s="18" t="s">
        <v>303</v>
      </c>
      <c r="BM1267" s="239" t="s">
        <v>1657</v>
      </c>
    </row>
    <row r="1268" s="13" customFormat="1">
      <c r="A1268" s="13"/>
      <c r="B1268" s="241"/>
      <c r="C1268" s="242"/>
      <c r="D1268" s="243" t="s">
        <v>176</v>
      </c>
      <c r="E1268" s="244" t="s">
        <v>1</v>
      </c>
      <c r="F1268" s="245" t="s">
        <v>506</v>
      </c>
      <c r="G1268" s="242"/>
      <c r="H1268" s="244" t="s">
        <v>1</v>
      </c>
      <c r="I1268" s="246"/>
      <c r="J1268" s="242"/>
      <c r="K1268" s="242"/>
      <c r="L1268" s="247"/>
      <c r="M1268" s="248"/>
      <c r="N1268" s="249"/>
      <c r="O1268" s="249"/>
      <c r="P1268" s="249"/>
      <c r="Q1268" s="249"/>
      <c r="R1268" s="249"/>
      <c r="S1268" s="249"/>
      <c r="T1268" s="250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1" t="s">
        <v>176</v>
      </c>
      <c r="AU1268" s="251" t="s">
        <v>92</v>
      </c>
      <c r="AV1268" s="13" t="s">
        <v>90</v>
      </c>
      <c r="AW1268" s="13" t="s">
        <v>36</v>
      </c>
      <c r="AX1268" s="13" t="s">
        <v>83</v>
      </c>
      <c r="AY1268" s="251" t="s">
        <v>266</v>
      </c>
    </row>
    <row r="1269" s="13" customFormat="1">
      <c r="A1269" s="13"/>
      <c r="B1269" s="241"/>
      <c r="C1269" s="242"/>
      <c r="D1269" s="243" t="s">
        <v>176</v>
      </c>
      <c r="E1269" s="244" t="s">
        <v>1</v>
      </c>
      <c r="F1269" s="245" t="s">
        <v>1650</v>
      </c>
      <c r="G1269" s="242"/>
      <c r="H1269" s="244" t="s">
        <v>1</v>
      </c>
      <c r="I1269" s="246"/>
      <c r="J1269" s="242"/>
      <c r="K1269" s="242"/>
      <c r="L1269" s="247"/>
      <c r="M1269" s="248"/>
      <c r="N1269" s="249"/>
      <c r="O1269" s="249"/>
      <c r="P1269" s="249"/>
      <c r="Q1269" s="249"/>
      <c r="R1269" s="249"/>
      <c r="S1269" s="249"/>
      <c r="T1269" s="250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1" t="s">
        <v>176</v>
      </c>
      <c r="AU1269" s="251" t="s">
        <v>92</v>
      </c>
      <c r="AV1269" s="13" t="s">
        <v>90</v>
      </c>
      <c r="AW1269" s="13" t="s">
        <v>36</v>
      </c>
      <c r="AX1269" s="13" t="s">
        <v>83</v>
      </c>
      <c r="AY1269" s="251" t="s">
        <v>266</v>
      </c>
    </row>
    <row r="1270" s="13" customFormat="1">
      <c r="A1270" s="13"/>
      <c r="B1270" s="241"/>
      <c r="C1270" s="242"/>
      <c r="D1270" s="243" t="s">
        <v>176</v>
      </c>
      <c r="E1270" s="244" t="s">
        <v>1</v>
      </c>
      <c r="F1270" s="245" t="s">
        <v>1651</v>
      </c>
      <c r="G1270" s="242"/>
      <c r="H1270" s="244" t="s">
        <v>1</v>
      </c>
      <c r="I1270" s="246"/>
      <c r="J1270" s="242"/>
      <c r="K1270" s="242"/>
      <c r="L1270" s="247"/>
      <c r="M1270" s="248"/>
      <c r="N1270" s="249"/>
      <c r="O1270" s="249"/>
      <c r="P1270" s="249"/>
      <c r="Q1270" s="249"/>
      <c r="R1270" s="249"/>
      <c r="S1270" s="249"/>
      <c r="T1270" s="250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1" t="s">
        <v>176</v>
      </c>
      <c r="AU1270" s="251" t="s">
        <v>92</v>
      </c>
      <c r="AV1270" s="13" t="s">
        <v>90</v>
      </c>
      <c r="AW1270" s="13" t="s">
        <v>36</v>
      </c>
      <c r="AX1270" s="13" t="s">
        <v>83</v>
      </c>
      <c r="AY1270" s="251" t="s">
        <v>266</v>
      </c>
    </row>
    <row r="1271" s="14" customFormat="1">
      <c r="A1271" s="14"/>
      <c r="B1271" s="252"/>
      <c r="C1271" s="253"/>
      <c r="D1271" s="243" t="s">
        <v>176</v>
      </c>
      <c r="E1271" s="254" t="s">
        <v>1</v>
      </c>
      <c r="F1271" s="255" t="s">
        <v>1652</v>
      </c>
      <c r="G1271" s="253"/>
      <c r="H1271" s="256">
        <v>265.64400000000001</v>
      </c>
      <c r="I1271" s="257"/>
      <c r="J1271" s="253"/>
      <c r="K1271" s="253"/>
      <c r="L1271" s="258"/>
      <c r="M1271" s="259"/>
      <c r="N1271" s="260"/>
      <c r="O1271" s="260"/>
      <c r="P1271" s="260"/>
      <c r="Q1271" s="260"/>
      <c r="R1271" s="260"/>
      <c r="S1271" s="260"/>
      <c r="T1271" s="261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62" t="s">
        <v>176</v>
      </c>
      <c r="AU1271" s="262" t="s">
        <v>92</v>
      </c>
      <c r="AV1271" s="14" t="s">
        <v>92</v>
      </c>
      <c r="AW1271" s="14" t="s">
        <v>36</v>
      </c>
      <c r="AX1271" s="14" t="s">
        <v>83</v>
      </c>
      <c r="AY1271" s="262" t="s">
        <v>266</v>
      </c>
    </row>
    <row r="1272" s="13" customFormat="1">
      <c r="A1272" s="13"/>
      <c r="B1272" s="241"/>
      <c r="C1272" s="242"/>
      <c r="D1272" s="243" t="s">
        <v>176</v>
      </c>
      <c r="E1272" s="244" t="s">
        <v>1</v>
      </c>
      <c r="F1272" s="245" t="s">
        <v>525</v>
      </c>
      <c r="G1272" s="242"/>
      <c r="H1272" s="244" t="s">
        <v>1</v>
      </c>
      <c r="I1272" s="246"/>
      <c r="J1272" s="242"/>
      <c r="K1272" s="242"/>
      <c r="L1272" s="247"/>
      <c r="M1272" s="248"/>
      <c r="N1272" s="249"/>
      <c r="O1272" s="249"/>
      <c r="P1272" s="249"/>
      <c r="Q1272" s="249"/>
      <c r="R1272" s="249"/>
      <c r="S1272" s="249"/>
      <c r="T1272" s="250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1" t="s">
        <v>176</v>
      </c>
      <c r="AU1272" s="251" t="s">
        <v>92</v>
      </c>
      <c r="AV1272" s="13" t="s">
        <v>90</v>
      </c>
      <c r="AW1272" s="13" t="s">
        <v>36</v>
      </c>
      <c r="AX1272" s="13" t="s">
        <v>83</v>
      </c>
      <c r="AY1272" s="251" t="s">
        <v>266</v>
      </c>
    </row>
    <row r="1273" s="13" customFormat="1">
      <c r="A1273" s="13"/>
      <c r="B1273" s="241"/>
      <c r="C1273" s="242"/>
      <c r="D1273" s="243" t="s">
        <v>176</v>
      </c>
      <c r="E1273" s="244" t="s">
        <v>1</v>
      </c>
      <c r="F1273" s="245" t="s">
        <v>1651</v>
      </c>
      <c r="G1273" s="242"/>
      <c r="H1273" s="244" t="s">
        <v>1</v>
      </c>
      <c r="I1273" s="246"/>
      <c r="J1273" s="242"/>
      <c r="K1273" s="242"/>
      <c r="L1273" s="247"/>
      <c r="M1273" s="248"/>
      <c r="N1273" s="249"/>
      <c r="O1273" s="249"/>
      <c r="P1273" s="249"/>
      <c r="Q1273" s="249"/>
      <c r="R1273" s="249"/>
      <c r="S1273" s="249"/>
      <c r="T1273" s="250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1" t="s">
        <v>176</v>
      </c>
      <c r="AU1273" s="251" t="s">
        <v>92</v>
      </c>
      <c r="AV1273" s="13" t="s">
        <v>90</v>
      </c>
      <c r="AW1273" s="13" t="s">
        <v>36</v>
      </c>
      <c r="AX1273" s="13" t="s">
        <v>83</v>
      </c>
      <c r="AY1273" s="251" t="s">
        <v>266</v>
      </c>
    </row>
    <row r="1274" s="14" customFormat="1">
      <c r="A1274" s="14"/>
      <c r="B1274" s="252"/>
      <c r="C1274" s="253"/>
      <c r="D1274" s="243" t="s">
        <v>176</v>
      </c>
      <c r="E1274" s="254" t="s">
        <v>1</v>
      </c>
      <c r="F1274" s="255" t="s">
        <v>1653</v>
      </c>
      <c r="G1274" s="253"/>
      <c r="H1274" s="256">
        <v>276.94799999999998</v>
      </c>
      <c r="I1274" s="257"/>
      <c r="J1274" s="253"/>
      <c r="K1274" s="253"/>
      <c r="L1274" s="258"/>
      <c r="M1274" s="259"/>
      <c r="N1274" s="260"/>
      <c r="O1274" s="260"/>
      <c r="P1274" s="260"/>
      <c r="Q1274" s="260"/>
      <c r="R1274" s="260"/>
      <c r="S1274" s="260"/>
      <c r="T1274" s="261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62" t="s">
        <v>176</v>
      </c>
      <c r="AU1274" s="262" t="s">
        <v>92</v>
      </c>
      <c r="AV1274" s="14" t="s">
        <v>92</v>
      </c>
      <c r="AW1274" s="14" t="s">
        <v>36</v>
      </c>
      <c r="AX1274" s="14" t="s">
        <v>83</v>
      </c>
      <c r="AY1274" s="262" t="s">
        <v>266</v>
      </c>
    </row>
    <row r="1275" s="15" customFormat="1">
      <c r="A1275" s="15"/>
      <c r="B1275" s="263"/>
      <c r="C1275" s="264"/>
      <c r="D1275" s="243" t="s">
        <v>176</v>
      </c>
      <c r="E1275" s="265" t="s">
        <v>1</v>
      </c>
      <c r="F1275" s="266" t="s">
        <v>276</v>
      </c>
      <c r="G1275" s="264"/>
      <c r="H1275" s="267">
        <v>542.59199999999998</v>
      </c>
      <c r="I1275" s="268"/>
      <c r="J1275" s="264"/>
      <c r="K1275" s="264"/>
      <c r="L1275" s="269"/>
      <c r="M1275" s="270"/>
      <c r="N1275" s="271"/>
      <c r="O1275" s="271"/>
      <c r="P1275" s="271"/>
      <c r="Q1275" s="271"/>
      <c r="R1275" s="271"/>
      <c r="S1275" s="271"/>
      <c r="T1275" s="272"/>
      <c r="U1275" s="15"/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T1275" s="273" t="s">
        <v>176</v>
      </c>
      <c r="AU1275" s="273" t="s">
        <v>92</v>
      </c>
      <c r="AV1275" s="15" t="s">
        <v>114</v>
      </c>
      <c r="AW1275" s="15" t="s">
        <v>36</v>
      </c>
      <c r="AX1275" s="15" t="s">
        <v>83</v>
      </c>
      <c r="AY1275" s="273" t="s">
        <v>266</v>
      </c>
    </row>
    <row r="1276" s="14" customFormat="1">
      <c r="A1276" s="14"/>
      <c r="B1276" s="252"/>
      <c r="C1276" s="253"/>
      <c r="D1276" s="243" t="s">
        <v>176</v>
      </c>
      <c r="E1276" s="254" t="s">
        <v>1</v>
      </c>
      <c r="F1276" s="255" t="s">
        <v>1658</v>
      </c>
      <c r="G1276" s="253"/>
      <c r="H1276" s="256">
        <v>569.72199999999998</v>
      </c>
      <c r="I1276" s="257"/>
      <c r="J1276" s="253"/>
      <c r="K1276" s="253"/>
      <c r="L1276" s="258"/>
      <c r="M1276" s="259"/>
      <c r="N1276" s="260"/>
      <c r="O1276" s="260"/>
      <c r="P1276" s="260"/>
      <c r="Q1276" s="260"/>
      <c r="R1276" s="260"/>
      <c r="S1276" s="260"/>
      <c r="T1276" s="261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62" t="s">
        <v>176</v>
      </c>
      <c r="AU1276" s="262" t="s">
        <v>92</v>
      </c>
      <c r="AV1276" s="14" t="s">
        <v>92</v>
      </c>
      <c r="AW1276" s="14" t="s">
        <v>36</v>
      </c>
      <c r="AX1276" s="14" t="s">
        <v>83</v>
      </c>
      <c r="AY1276" s="262" t="s">
        <v>266</v>
      </c>
    </row>
    <row r="1277" s="15" customFormat="1">
      <c r="A1277" s="15"/>
      <c r="B1277" s="263"/>
      <c r="C1277" s="264"/>
      <c r="D1277" s="243" t="s">
        <v>176</v>
      </c>
      <c r="E1277" s="265" t="s">
        <v>1</v>
      </c>
      <c r="F1277" s="266" t="s">
        <v>276</v>
      </c>
      <c r="G1277" s="264"/>
      <c r="H1277" s="267">
        <v>569.72199999999998</v>
      </c>
      <c r="I1277" s="268"/>
      <c r="J1277" s="264"/>
      <c r="K1277" s="264"/>
      <c r="L1277" s="269"/>
      <c r="M1277" s="270"/>
      <c r="N1277" s="271"/>
      <c r="O1277" s="271"/>
      <c r="P1277" s="271"/>
      <c r="Q1277" s="271"/>
      <c r="R1277" s="271"/>
      <c r="S1277" s="271"/>
      <c r="T1277" s="272"/>
      <c r="U1277" s="15"/>
      <c r="V1277" s="15"/>
      <c r="W1277" s="15"/>
      <c r="X1277" s="15"/>
      <c r="Y1277" s="15"/>
      <c r="Z1277" s="15"/>
      <c r="AA1277" s="15"/>
      <c r="AB1277" s="15"/>
      <c r="AC1277" s="15"/>
      <c r="AD1277" s="15"/>
      <c r="AE1277" s="15"/>
      <c r="AT1277" s="273" t="s">
        <v>176</v>
      </c>
      <c r="AU1277" s="273" t="s">
        <v>92</v>
      </c>
      <c r="AV1277" s="15" t="s">
        <v>114</v>
      </c>
      <c r="AW1277" s="15" t="s">
        <v>36</v>
      </c>
      <c r="AX1277" s="15" t="s">
        <v>90</v>
      </c>
      <c r="AY1277" s="273" t="s">
        <v>266</v>
      </c>
    </row>
    <row r="1278" s="2" customFormat="1" ht="44.25" customHeight="1">
      <c r="A1278" s="39"/>
      <c r="B1278" s="40"/>
      <c r="C1278" s="228" t="s">
        <v>1044</v>
      </c>
      <c r="D1278" s="228" t="s">
        <v>268</v>
      </c>
      <c r="E1278" s="229" t="s">
        <v>378</v>
      </c>
      <c r="F1278" s="230" t="s">
        <v>379</v>
      </c>
      <c r="G1278" s="231" t="s">
        <v>380</v>
      </c>
      <c r="H1278" s="274"/>
      <c r="I1278" s="233"/>
      <c r="J1278" s="234">
        <f>ROUND(I1278*H1278,2)</f>
        <v>0</v>
      </c>
      <c r="K1278" s="230" t="s">
        <v>272</v>
      </c>
      <c r="L1278" s="45"/>
      <c r="M1278" s="235" t="s">
        <v>1</v>
      </c>
      <c r="N1278" s="236" t="s">
        <v>48</v>
      </c>
      <c r="O1278" s="92"/>
      <c r="P1278" s="237">
        <f>O1278*H1278</f>
        <v>0</v>
      </c>
      <c r="Q1278" s="237">
        <v>0</v>
      </c>
      <c r="R1278" s="237">
        <f>Q1278*H1278</f>
        <v>0</v>
      </c>
      <c r="S1278" s="237">
        <v>0</v>
      </c>
      <c r="T1278" s="238">
        <f>S1278*H1278</f>
        <v>0</v>
      </c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R1278" s="239" t="s">
        <v>303</v>
      </c>
      <c r="AT1278" s="239" t="s">
        <v>268</v>
      </c>
      <c r="AU1278" s="239" t="s">
        <v>92</v>
      </c>
      <c r="AY1278" s="18" t="s">
        <v>266</v>
      </c>
      <c r="BE1278" s="240">
        <f>IF(N1278="základní",J1278,0)</f>
        <v>0</v>
      </c>
      <c r="BF1278" s="240">
        <f>IF(N1278="snížená",J1278,0)</f>
        <v>0</v>
      </c>
      <c r="BG1278" s="240">
        <f>IF(N1278="zákl. přenesená",J1278,0)</f>
        <v>0</v>
      </c>
      <c r="BH1278" s="240">
        <f>IF(N1278="sníž. přenesená",J1278,0)</f>
        <v>0</v>
      </c>
      <c r="BI1278" s="240">
        <f>IF(N1278="nulová",J1278,0)</f>
        <v>0</v>
      </c>
      <c r="BJ1278" s="18" t="s">
        <v>90</v>
      </c>
      <c r="BK1278" s="240">
        <f>ROUND(I1278*H1278,2)</f>
        <v>0</v>
      </c>
      <c r="BL1278" s="18" t="s">
        <v>303</v>
      </c>
      <c r="BM1278" s="239" t="s">
        <v>1659</v>
      </c>
    </row>
    <row r="1279" s="12" customFormat="1" ht="22.8" customHeight="1">
      <c r="A1279" s="12"/>
      <c r="B1279" s="212"/>
      <c r="C1279" s="213"/>
      <c r="D1279" s="214" t="s">
        <v>82</v>
      </c>
      <c r="E1279" s="226" t="s">
        <v>1660</v>
      </c>
      <c r="F1279" s="226" t="s">
        <v>1661</v>
      </c>
      <c r="G1279" s="213"/>
      <c r="H1279" s="213"/>
      <c r="I1279" s="216"/>
      <c r="J1279" s="227">
        <f>BK1279</f>
        <v>0</v>
      </c>
      <c r="K1279" s="213"/>
      <c r="L1279" s="218"/>
      <c r="M1279" s="219"/>
      <c r="N1279" s="220"/>
      <c r="O1279" s="220"/>
      <c r="P1279" s="221">
        <f>SUM(P1280:P1344)</f>
        <v>0</v>
      </c>
      <c r="Q1279" s="220"/>
      <c r="R1279" s="221">
        <f>SUM(R1280:R1344)</f>
        <v>0</v>
      </c>
      <c r="S1279" s="220"/>
      <c r="T1279" s="222">
        <f>SUM(T1280:T1344)</f>
        <v>0</v>
      </c>
      <c r="U1279" s="12"/>
      <c r="V1279" s="12"/>
      <c r="W1279" s="12"/>
      <c r="X1279" s="12"/>
      <c r="Y1279" s="12"/>
      <c r="Z1279" s="12"/>
      <c r="AA1279" s="12"/>
      <c r="AB1279" s="12"/>
      <c r="AC1279" s="12"/>
      <c r="AD1279" s="12"/>
      <c r="AE1279" s="12"/>
      <c r="AR1279" s="223" t="s">
        <v>92</v>
      </c>
      <c r="AT1279" s="224" t="s">
        <v>82</v>
      </c>
      <c r="AU1279" s="224" t="s">
        <v>90</v>
      </c>
      <c r="AY1279" s="223" t="s">
        <v>266</v>
      </c>
      <c r="BK1279" s="225">
        <f>SUM(BK1280:BK1344)</f>
        <v>0</v>
      </c>
    </row>
    <row r="1280" s="2" customFormat="1" ht="24.15" customHeight="1">
      <c r="A1280" s="39"/>
      <c r="B1280" s="40"/>
      <c r="C1280" s="228" t="s">
        <v>1662</v>
      </c>
      <c r="D1280" s="228" t="s">
        <v>268</v>
      </c>
      <c r="E1280" s="229" t="s">
        <v>1663</v>
      </c>
      <c r="F1280" s="230" t="s">
        <v>1664</v>
      </c>
      <c r="G1280" s="231" t="s">
        <v>271</v>
      </c>
      <c r="H1280" s="232">
        <v>39.75</v>
      </c>
      <c r="I1280" s="233"/>
      <c r="J1280" s="234">
        <f>ROUND(I1280*H1280,2)</f>
        <v>0</v>
      </c>
      <c r="K1280" s="230" t="s">
        <v>272</v>
      </c>
      <c r="L1280" s="45"/>
      <c r="M1280" s="235" t="s">
        <v>1</v>
      </c>
      <c r="N1280" s="236" t="s">
        <v>48</v>
      </c>
      <c r="O1280" s="92"/>
      <c r="P1280" s="237">
        <f>O1280*H1280</f>
        <v>0</v>
      </c>
      <c r="Q1280" s="237">
        <v>0</v>
      </c>
      <c r="R1280" s="237">
        <f>Q1280*H1280</f>
        <v>0</v>
      </c>
      <c r="S1280" s="237">
        <v>0</v>
      </c>
      <c r="T1280" s="238">
        <f>S1280*H1280</f>
        <v>0</v>
      </c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R1280" s="239" t="s">
        <v>303</v>
      </c>
      <c r="AT1280" s="239" t="s">
        <v>268</v>
      </c>
      <c r="AU1280" s="239" t="s">
        <v>92</v>
      </c>
      <c r="AY1280" s="18" t="s">
        <v>266</v>
      </c>
      <c r="BE1280" s="240">
        <f>IF(N1280="základní",J1280,0)</f>
        <v>0</v>
      </c>
      <c r="BF1280" s="240">
        <f>IF(N1280="snížená",J1280,0)</f>
        <v>0</v>
      </c>
      <c r="BG1280" s="240">
        <f>IF(N1280="zákl. přenesená",J1280,0)</f>
        <v>0</v>
      </c>
      <c r="BH1280" s="240">
        <f>IF(N1280="sníž. přenesená",J1280,0)</f>
        <v>0</v>
      </c>
      <c r="BI1280" s="240">
        <f>IF(N1280="nulová",J1280,0)</f>
        <v>0</v>
      </c>
      <c r="BJ1280" s="18" t="s">
        <v>90</v>
      </c>
      <c r="BK1280" s="240">
        <f>ROUND(I1280*H1280,2)</f>
        <v>0</v>
      </c>
      <c r="BL1280" s="18" t="s">
        <v>303</v>
      </c>
      <c r="BM1280" s="239" t="s">
        <v>1665</v>
      </c>
    </row>
    <row r="1281" s="2" customFormat="1" ht="37.8" customHeight="1">
      <c r="A1281" s="39"/>
      <c r="B1281" s="40"/>
      <c r="C1281" s="228" t="s">
        <v>1049</v>
      </c>
      <c r="D1281" s="228" t="s">
        <v>268</v>
      </c>
      <c r="E1281" s="229" t="s">
        <v>1666</v>
      </c>
      <c r="F1281" s="230" t="s">
        <v>1667</v>
      </c>
      <c r="G1281" s="231" t="s">
        <v>353</v>
      </c>
      <c r="H1281" s="232">
        <v>14.800000000000001</v>
      </c>
      <c r="I1281" s="233"/>
      <c r="J1281" s="234">
        <f>ROUND(I1281*H1281,2)</f>
        <v>0</v>
      </c>
      <c r="K1281" s="230" t="s">
        <v>272</v>
      </c>
      <c r="L1281" s="45"/>
      <c r="M1281" s="235" t="s">
        <v>1</v>
      </c>
      <c r="N1281" s="236" t="s">
        <v>48</v>
      </c>
      <c r="O1281" s="92"/>
      <c r="P1281" s="237">
        <f>O1281*H1281</f>
        <v>0</v>
      </c>
      <c r="Q1281" s="237">
        <v>0</v>
      </c>
      <c r="R1281" s="237">
        <f>Q1281*H1281</f>
        <v>0</v>
      </c>
      <c r="S1281" s="237">
        <v>0</v>
      </c>
      <c r="T1281" s="238">
        <f>S1281*H1281</f>
        <v>0</v>
      </c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R1281" s="239" t="s">
        <v>303</v>
      </c>
      <c r="AT1281" s="239" t="s">
        <v>268</v>
      </c>
      <c r="AU1281" s="239" t="s">
        <v>92</v>
      </c>
      <c r="AY1281" s="18" t="s">
        <v>266</v>
      </c>
      <c r="BE1281" s="240">
        <f>IF(N1281="základní",J1281,0)</f>
        <v>0</v>
      </c>
      <c r="BF1281" s="240">
        <f>IF(N1281="snížená",J1281,0)</f>
        <v>0</v>
      </c>
      <c r="BG1281" s="240">
        <f>IF(N1281="zákl. přenesená",J1281,0)</f>
        <v>0</v>
      </c>
      <c r="BH1281" s="240">
        <f>IF(N1281="sníž. přenesená",J1281,0)</f>
        <v>0</v>
      </c>
      <c r="BI1281" s="240">
        <f>IF(N1281="nulová",J1281,0)</f>
        <v>0</v>
      </c>
      <c r="BJ1281" s="18" t="s">
        <v>90</v>
      </c>
      <c r="BK1281" s="240">
        <f>ROUND(I1281*H1281,2)</f>
        <v>0</v>
      </c>
      <c r="BL1281" s="18" t="s">
        <v>303</v>
      </c>
      <c r="BM1281" s="239" t="s">
        <v>1668</v>
      </c>
    </row>
    <row r="1282" s="13" customFormat="1">
      <c r="A1282" s="13"/>
      <c r="B1282" s="241"/>
      <c r="C1282" s="242"/>
      <c r="D1282" s="243" t="s">
        <v>176</v>
      </c>
      <c r="E1282" s="244" t="s">
        <v>1</v>
      </c>
      <c r="F1282" s="245" t="s">
        <v>506</v>
      </c>
      <c r="G1282" s="242"/>
      <c r="H1282" s="244" t="s">
        <v>1</v>
      </c>
      <c r="I1282" s="246"/>
      <c r="J1282" s="242"/>
      <c r="K1282" s="242"/>
      <c r="L1282" s="247"/>
      <c r="M1282" s="248"/>
      <c r="N1282" s="249"/>
      <c r="O1282" s="249"/>
      <c r="P1282" s="249"/>
      <c r="Q1282" s="249"/>
      <c r="R1282" s="249"/>
      <c r="S1282" s="249"/>
      <c r="T1282" s="250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51" t="s">
        <v>176</v>
      </c>
      <c r="AU1282" s="251" t="s">
        <v>92</v>
      </c>
      <c r="AV1282" s="13" t="s">
        <v>90</v>
      </c>
      <c r="AW1282" s="13" t="s">
        <v>36</v>
      </c>
      <c r="AX1282" s="13" t="s">
        <v>83</v>
      </c>
      <c r="AY1282" s="251" t="s">
        <v>266</v>
      </c>
    </row>
    <row r="1283" s="14" customFormat="1">
      <c r="A1283" s="14"/>
      <c r="B1283" s="252"/>
      <c r="C1283" s="253"/>
      <c r="D1283" s="243" t="s">
        <v>176</v>
      </c>
      <c r="E1283" s="254" t="s">
        <v>1</v>
      </c>
      <c r="F1283" s="255" t="s">
        <v>1669</v>
      </c>
      <c r="G1283" s="253"/>
      <c r="H1283" s="256">
        <v>3.2999999999999998</v>
      </c>
      <c r="I1283" s="257"/>
      <c r="J1283" s="253"/>
      <c r="K1283" s="253"/>
      <c r="L1283" s="258"/>
      <c r="M1283" s="259"/>
      <c r="N1283" s="260"/>
      <c r="O1283" s="260"/>
      <c r="P1283" s="260"/>
      <c r="Q1283" s="260"/>
      <c r="R1283" s="260"/>
      <c r="S1283" s="260"/>
      <c r="T1283" s="261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62" t="s">
        <v>176</v>
      </c>
      <c r="AU1283" s="262" t="s">
        <v>92</v>
      </c>
      <c r="AV1283" s="14" t="s">
        <v>92</v>
      </c>
      <c r="AW1283" s="14" t="s">
        <v>36</v>
      </c>
      <c r="AX1283" s="14" t="s">
        <v>83</v>
      </c>
      <c r="AY1283" s="262" t="s">
        <v>266</v>
      </c>
    </row>
    <row r="1284" s="14" customFormat="1">
      <c r="A1284" s="14"/>
      <c r="B1284" s="252"/>
      <c r="C1284" s="253"/>
      <c r="D1284" s="243" t="s">
        <v>176</v>
      </c>
      <c r="E1284" s="254" t="s">
        <v>1</v>
      </c>
      <c r="F1284" s="255" t="s">
        <v>1670</v>
      </c>
      <c r="G1284" s="253"/>
      <c r="H1284" s="256">
        <v>1.6000000000000001</v>
      </c>
      <c r="I1284" s="257"/>
      <c r="J1284" s="253"/>
      <c r="K1284" s="253"/>
      <c r="L1284" s="258"/>
      <c r="M1284" s="259"/>
      <c r="N1284" s="260"/>
      <c r="O1284" s="260"/>
      <c r="P1284" s="260"/>
      <c r="Q1284" s="260"/>
      <c r="R1284" s="260"/>
      <c r="S1284" s="260"/>
      <c r="T1284" s="261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62" t="s">
        <v>176</v>
      </c>
      <c r="AU1284" s="262" t="s">
        <v>92</v>
      </c>
      <c r="AV1284" s="14" t="s">
        <v>92</v>
      </c>
      <c r="AW1284" s="14" t="s">
        <v>36</v>
      </c>
      <c r="AX1284" s="14" t="s">
        <v>83</v>
      </c>
      <c r="AY1284" s="262" t="s">
        <v>266</v>
      </c>
    </row>
    <row r="1285" s="14" customFormat="1">
      <c r="A1285" s="14"/>
      <c r="B1285" s="252"/>
      <c r="C1285" s="253"/>
      <c r="D1285" s="243" t="s">
        <v>176</v>
      </c>
      <c r="E1285" s="254" t="s">
        <v>1</v>
      </c>
      <c r="F1285" s="255" t="s">
        <v>1671</v>
      </c>
      <c r="G1285" s="253"/>
      <c r="H1285" s="256">
        <v>2.2000000000000002</v>
      </c>
      <c r="I1285" s="257"/>
      <c r="J1285" s="253"/>
      <c r="K1285" s="253"/>
      <c r="L1285" s="258"/>
      <c r="M1285" s="259"/>
      <c r="N1285" s="260"/>
      <c r="O1285" s="260"/>
      <c r="P1285" s="260"/>
      <c r="Q1285" s="260"/>
      <c r="R1285" s="260"/>
      <c r="S1285" s="260"/>
      <c r="T1285" s="261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62" t="s">
        <v>176</v>
      </c>
      <c r="AU1285" s="262" t="s">
        <v>92</v>
      </c>
      <c r="AV1285" s="14" t="s">
        <v>92</v>
      </c>
      <c r="AW1285" s="14" t="s">
        <v>36</v>
      </c>
      <c r="AX1285" s="14" t="s">
        <v>83</v>
      </c>
      <c r="AY1285" s="262" t="s">
        <v>266</v>
      </c>
    </row>
    <row r="1286" s="16" customFormat="1">
      <c r="A1286" s="16"/>
      <c r="B1286" s="281"/>
      <c r="C1286" s="282"/>
      <c r="D1286" s="243" t="s">
        <v>176</v>
      </c>
      <c r="E1286" s="283" t="s">
        <v>1</v>
      </c>
      <c r="F1286" s="284" t="s">
        <v>448</v>
      </c>
      <c r="G1286" s="282"/>
      <c r="H1286" s="285">
        <v>7.1000000000000005</v>
      </c>
      <c r="I1286" s="286"/>
      <c r="J1286" s="282"/>
      <c r="K1286" s="282"/>
      <c r="L1286" s="287"/>
      <c r="M1286" s="288"/>
      <c r="N1286" s="289"/>
      <c r="O1286" s="289"/>
      <c r="P1286" s="289"/>
      <c r="Q1286" s="289"/>
      <c r="R1286" s="289"/>
      <c r="S1286" s="289"/>
      <c r="T1286" s="290"/>
      <c r="U1286" s="16"/>
      <c r="V1286" s="16"/>
      <c r="W1286" s="16"/>
      <c r="X1286" s="16"/>
      <c r="Y1286" s="16"/>
      <c r="Z1286" s="16"/>
      <c r="AA1286" s="16"/>
      <c r="AB1286" s="16"/>
      <c r="AC1286" s="16"/>
      <c r="AD1286" s="16"/>
      <c r="AE1286" s="16"/>
      <c r="AT1286" s="291" t="s">
        <v>176</v>
      </c>
      <c r="AU1286" s="291" t="s">
        <v>92</v>
      </c>
      <c r="AV1286" s="16" t="s">
        <v>103</v>
      </c>
      <c r="AW1286" s="16" t="s">
        <v>36</v>
      </c>
      <c r="AX1286" s="16" t="s">
        <v>83</v>
      </c>
      <c r="AY1286" s="291" t="s">
        <v>266</v>
      </c>
    </row>
    <row r="1287" s="13" customFormat="1">
      <c r="A1287" s="13"/>
      <c r="B1287" s="241"/>
      <c r="C1287" s="242"/>
      <c r="D1287" s="243" t="s">
        <v>176</v>
      </c>
      <c r="E1287" s="244" t="s">
        <v>1</v>
      </c>
      <c r="F1287" s="245" t="s">
        <v>525</v>
      </c>
      <c r="G1287" s="242"/>
      <c r="H1287" s="244" t="s">
        <v>1</v>
      </c>
      <c r="I1287" s="246"/>
      <c r="J1287" s="242"/>
      <c r="K1287" s="242"/>
      <c r="L1287" s="247"/>
      <c r="M1287" s="248"/>
      <c r="N1287" s="249"/>
      <c r="O1287" s="249"/>
      <c r="P1287" s="249"/>
      <c r="Q1287" s="249"/>
      <c r="R1287" s="249"/>
      <c r="S1287" s="249"/>
      <c r="T1287" s="250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51" t="s">
        <v>176</v>
      </c>
      <c r="AU1287" s="251" t="s">
        <v>92</v>
      </c>
      <c r="AV1287" s="13" t="s">
        <v>90</v>
      </c>
      <c r="AW1287" s="13" t="s">
        <v>36</v>
      </c>
      <c r="AX1287" s="13" t="s">
        <v>83</v>
      </c>
      <c r="AY1287" s="251" t="s">
        <v>266</v>
      </c>
    </row>
    <row r="1288" s="14" customFormat="1">
      <c r="A1288" s="14"/>
      <c r="B1288" s="252"/>
      <c r="C1288" s="253"/>
      <c r="D1288" s="243" t="s">
        <v>176</v>
      </c>
      <c r="E1288" s="254" t="s">
        <v>1</v>
      </c>
      <c r="F1288" s="255" t="s">
        <v>1672</v>
      </c>
      <c r="G1288" s="253"/>
      <c r="H1288" s="256">
        <v>2</v>
      </c>
      <c r="I1288" s="257"/>
      <c r="J1288" s="253"/>
      <c r="K1288" s="253"/>
      <c r="L1288" s="258"/>
      <c r="M1288" s="259"/>
      <c r="N1288" s="260"/>
      <c r="O1288" s="260"/>
      <c r="P1288" s="260"/>
      <c r="Q1288" s="260"/>
      <c r="R1288" s="260"/>
      <c r="S1288" s="260"/>
      <c r="T1288" s="261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62" t="s">
        <v>176</v>
      </c>
      <c r="AU1288" s="262" t="s">
        <v>92</v>
      </c>
      <c r="AV1288" s="14" t="s">
        <v>92</v>
      </c>
      <c r="AW1288" s="14" t="s">
        <v>36</v>
      </c>
      <c r="AX1288" s="14" t="s">
        <v>83</v>
      </c>
      <c r="AY1288" s="262" t="s">
        <v>266</v>
      </c>
    </row>
    <row r="1289" s="14" customFormat="1">
      <c r="A1289" s="14"/>
      <c r="B1289" s="252"/>
      <c r="C1289" s="253"/>
      <c r="D1289" s="243" t="s">
        <v>176</v>
      </c>
      <c r="E1289" s="254" t="s">
        <v>1</v>
      </c>
      <c r="F1289" s="255" t="s">
        <v>1673</v>
      </c>
      <c r="G1289" s="253"/>
      <c r="H1289" s="256">
        <v>0.80000000000000004</v>
      </c>
      <c r="I1289" s="257"/>
      <c r="J1289" s="253"/>
      <c r="K1289" s="253"/>
      <c r="L1289" s="258"/>
      <c r="M1289" s="259"/>
      <c r="N1289" s="260"/>
      <c r="O1289" s="260"/>
      <c r="P1289" s="260"/>
      <c r="Q1289" s="260"/>
      <c r="R1289" s="260"/>
      <c r="S1289" s="260"/>
      <c r="T1289" s="261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2" t="s">
        <v>176</v>
      </c>
      <c r="AU1289" s="262" t="s">
        <v>92</v>
      </c>
      <c r="AV1289" s="14" t="s">
        <v>92</v>
      </c>
      <c r="AW1289" s="14" t="s">
        <v>36</v>
      </c>
      <c r="AX1289" s="14" t="s">
        <v>83</v>
      </c>
      <c r="AY1289" s="262" t="s">
        <v>266</v>
      </c>
    </row>
    <row r="1290" s="14" customFormat="1">
      <c r="A1290" s="14"/>
      <c r="B1290" s="252"/>
      <c r="C1290" s="253"/>
      <c r="D1290" s="243" t="s">
        <v>176</v>
      </c>
      <c r="E1290" s="254" t="s">
        <v>1</v>
      </c>
      <c r="F1290" s="255" t="s">
        <v>1674</v>
      </c>
      <c r="G1290" s="253"/>
      <c r="H1290" s="256">
        <v>0.80000000000000004</v>
      </c>
      <c r="I1290" s="257"/>
      <c r="J1290" s="253"/>
      <c r="K1290" s="253"/>
      <c r="L1290" s="258"/>
      <c r="M1290" s="259"/>
      <c r="N1290" s="260"/>
      <c r="O1290" s="260"/>
      <c r="P1290" s="260"/>
      <c r="Q1290" s="260"/>
      <c r="R1290" s="260"/>
      <c r="S1290" s="260"/>
      <c r="T1290" s="261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2" t="s">
        <v>176</v>
      </c>
      <c r="AU1290" s="262" t="s">
        <v>92</v>
      </c>
      <c r="AV1290" s="14" t="s">
        <v>92</v>
      </c>
      <c r="AW1290" s="14" t="s">
        <v>36</v>
      </c>
      <c r="AX1290" s="14" t="s">
        <v>83</v>
      </c>
      <c r="AY1290" s="262" t="s">
        <v>266</v>
      </c>
    </row>
    <row r="1291" s="14" customFormat="1">
      <c r="A1291" s="14"/>
      <c r="B1291" s="252"/>
      <c r="C1291" s="253"/>
      <c r="D1291" s="243" t="s">
        <v>176</v>
      </c>
      <c r="E1291" s="254" t="s">
        <v>1</v>
      </c>
      <c r="F1291" s="255" t="s">
        <v>1675</v>
      </c>
      <c r="G1291" s="253"/>
      <c r="H1291" s="256">
        <v>0.80000000000000004</v>
      </c>
      <c r="I1291" s="257"/>
      <c r="J1291" s="253"/>
      <c r="K1291" s="253"/>
      <c r="L1291" s="258"/>
      <c r="M1291" s="259"/>
      <c r="N1291" s="260"/>
      <c r="O1291" s="260"/>
      <c r="P1291" s="260"/>
      <c r="Q1291" s="260"/>
      <c r="R1291" s="260"/>
      <c r="S1291" s="260"/>
      <c r="T1291" s="261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2" t="s">
        <v>176</v>
      </c>
      <c r="AU1291" s="262" t="s">
        <v>92</v>
      </c>
      <c r="AV1291" s="14" t="s">
        <v>92</v>
      </c>
      <c r="AW1291" s="14" t="s">
        <v>36</v>
      </c>
      <c r="AX1291" s="14" t="s">
        <v>83</v>
      </c>
      <c r="AY1291" s="262" t="s">
        <v>266</v>
      </c>
    </row>
    <row r="1292" s="14" customFormat="1">
      <c r="A1292" s="14"/>
      <c r="B1292" s="252"/>
      <c r="C1292" s="253"/>
      <c r="D1292" s="243" t="s">
        <v>176</v>
      </c>
      <c r="E1292" s="254" t="s">
        <v>1</v>
      </c>
      <c r="F1292" s="255" t="s">
        <v>1676</v>
      </c>
      <c r="G1292" s="253"/>
      <c r="H1292" s="256">
        <v>0.80000000000000004</v>
      </c>
      <c r="I1292" s="257"/>
      <c r="J1292" s="253"/>
      <c r="K1292" s="253"/>
      <c r="L1292" s="258"/>
      <c r="M1292" s="259"/>
      <c r="N1292" s="260"/>
      <c r="O1292" s="260"/>
      <c r="P1292" s="260"/>
      <c r="Q1292" s="260"/>
      <c r="R1292" s="260"/>
      <c r="S1292" s="260"/>
      <c r="T1292" s="261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62" t="s">
        <v>176</v>
      </c>
      <c r="AU1292" s="262" t="s">
        <v>92</v>
      </c>
      <c r="AV1292" s="14" t="s">
        <v>92</v>
      </c>
      <c r="AW1292" s="14" t="s">
        <v>36</v>
      </c>
      <c r="AX1292" s="14" t="s">
        <v>83</v>
      </c>
      <c r="AY1292" s="262" t="s">
        <v>266</v>
      </c>
    </row>
    <row r="1293" s="14" customFormat="1">
      <c r="A1293" s="14"/>
      <c r="B1293" s="252"/>
      <c r="C1293" s="253"/>
      <c r="D1293" s="243" t="s">
        <v>176</v>
      </c>
      <c r="E1293" s="254" t="s">
        <v>1</v>
      </c>
      <c r="F1293" s="255" t="s">
        <v>1677</v>
      </c>
      <c r="G1293" s="253"/>
      <c r="H1293" s="256">
        <v>0.80000000000000004</v>
      </c>
      <c r="I1293" s="257"/>
      <c r="J1293" s="253"/>
      <c r="K1293" s="253"/>
      <c r="L1293" s="258"/>
      <c r="M1293" s="259"/>
      <c r="N1293" s="260"/>
      <c r="O1293" s="260"/>
      <c r="P1293" s="260"/>
      <c r="Q1293" s="260"/>
      <c r="R1293" s="260"/>
      <c r="S1293" s="260"/>
      <c r="T1293" s="261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62" t="s">
        <v>176</v>
      </c>
      <c r="AU1293" s="262" t="s">
        <v>92</v>
      </c>
      <c r="AV1293" s="14" t="s">
        <v>92</v>
      </c>
      <c r="AW1293" s="14" t="s">
        <v>36</v>
      </c>
      <c r="AX1293" s="14" t="s">
        <v>83</v>
      </c>
      <c r="AY1293" s="262" t="s">
        <v>266</v>
      </c>
    </row>
    <row r="1294" s="14" customFormat="1">
      <c r="A1294" s="14"/>
      <c r="B1294" s="252"/>
      <c r="C1294" s="253"/>
      <c r="D1294" s="243" t="s">
        <v>176</v>
      </c>
      <c r="E1294" s="254" t="s">
        <v>1</v>
      </c>
      <c r="F1294" s="255" t="s">
        <v>1678</v>
      </c>
      <c r="G1294" s="253"/>
      <c r="H1294" s="256">
        <v>0.80000000000000004</v>
      </c>
      <c r="I1294" s="257"/>
      <c r="J1294" s="253"/>
      <c r="K1294" s="253"/>
      <c r="L1294" s="258"/>
      <c r="M1294" s="259"/>
      <c r="N1294" s="260"/>
      <c r="O1294" s="260"/>
      <c r="P1294" s="260"/>
      <c r="Q1294" s="260"/>
      <c r="R1294" s="260"/>
      <c r="S1294" s="260"/>
      <c r="T1294" s="261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62" t="s">
        <v>176</v>
      </c>
      <c r="AU1294" s="262" t="s">
        <v>92</v>
      </c>
      <c r="AV1294" s="14" t="s">
        <v>92</v>
      </c>
      <c r="AW1294" s="14" t="s">
        <v>36</v>
      </c>
      <c r="AX1294" s="14" t="s">
        <v>83</v>
      </c>
      <c r="AY1294" s="262" t="s">
        <v>266</v>
      </c>
    </row>
    <row r="1295" s="14" customFormat="1">
      <c r="A1295" s="14"/>
      <c r="B1295" s="252"/>
      <c r="C1295" s="253"/>
      <c r="D1295" s="243" t="s">
        <v>176</v>
      </c>
      <c r="E1295" s="254" t="s">
        <v>1</v>
      </c>
      <c r="F1295" s="255" t="s">
        <v>1679</v>
      </c>
      <c r="G1295" s="253"/>
      <c r="H1295" s="256">
        <v>0.90000000000000002</v>
      </c>
      <c r="I1295" s="257"/>
      <c r="J1295" s="253"/>
      <c r="K1295" s="253"/>
      <c r="L1295" s="258"/>
      <c r="M1295" s="259"/>
      <c r="N1295" s="260"/>
      <c r="O1295" s="260"/>
      <c r="P1295" s="260"/>
      <c r="Q1295" s="260"/>
      <c r="R1295" s="260"/>
      <c r="S1295" s="260"/>
      <c r="T1295" s="261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62" t="s">
        <v>176</v>
      </c>
      <c r="AU1295" s="262" t="s">
        <v>92</v>
      </c>
      <c r="AV1295" s="14" t="s">
        <v>92</v>
      </c>
      <c r="AW1295" s="14" t="s">
        <v>36</v>
      </c>
      <c r="AX1295" s="14" t="s">
        <v>83</v>
      </c>
      <c r="AY1295" s="262" t="s">
        <v>266</v>
      </c>
    </row>
    <row r="1296" s="16" customFormat="1">
      <c r="A1296" s="16"/>
      <c r="B1296" s="281"/>
      <c r="C1296" s="282"/>
      <c r="D1296" s="243" t="s">
        <v>176</v>
      </c>
      <c r="E1296" s="283" t="s">
        <v>1</v>
      </c>
      <c r="F1296" s="284" t="s">
        <v>448</v>
      </c>
      <c r="G1296" s="282"/>
      <c r="H1296" s="285">
        <v>7.6999999999999993</v>
      </c>
      <c r="I1296" s="286"/>
      <c r="J1296" s="282"/>
      <c r="K1296" s="282"/>
      <c r="L1296" s="287"/>
      <c r="M1296" s="288"/>
      <c r="N1296" s="289"/>
      <c r="O1296" s="289"/>
      <c r="P1296" s="289"/>
      <c r="Q1296" s="289"/>
      <c r="R1296" s="289"/>
      <c r="S1296" s="289"/>
      <c r="T1296" s="290"/>
      <c r="U1296" s="16"/>
      <c r="V1296" s="16"/>
      <c r="W1296" s="16"/>
      <c r="X1296" s="16"/>
      <c r="Y1296" s="16"/>
      <c r="Z1296" s="16"/>
      <c r="AA1296" s="16"/>
      <c r="AB1296" s="16"/>
      <c r="AC1296" s="16"/>
      <c r="AD1296" s="16"/>
      <c r="AE1296" s="16"/>
      <c r="AT1296" s="291" t="s">
        <v>176</v>
      </c>
      <c r="AU1296" s="291" t="s">
        <v>92</v>
      </c>
      <c r="AV1296" s="16" t="s">
        <v>103</v>
      </c>
      <c r="AW1296" s="16" t="s">
        <v>36</v>
      </c>
      <c r="AX1296" s="16" t="s">
        <v>83</v>
      </c>
      <c r="AY1296" s="291" t="s">
        <v>266</v>
      </c>
    </row>
    <row r="1297" s="15" customFormat="1">
      <c r="A1297" s="15"/>
      <c r="B1297" s="263"/>
      <c r="C1297" s="264"/>
      <c r="D1297" s="243" t="s">
        <v>176</v>
      </c>
      <c r="E1297" s="265" t="s">
        <v>1</v>
      </c>
      <c r="F1297" s="266" t="s">
        <v>276</v>
      </c>
      <c r="G1297" s="264"/>
      <c r="H1297" s="267">
        <v>14.800000000000006</v>
      </c>
      <c r="I1297" s="268"/>
      <c r="J1297" s="264"/>
      <c r="K1297" s="264"/>
      <c r="L1297" s="269"/>
      <c r="M1297" s="270"/>
      <c r="N1297" s="271"/>
      <c r="O1297" s="271"/>
      <c r="P1297" s="271"/>
      <c r="Q1297" s="271"/>
      <c r="R1297" s="271"/>
      <c r="S1297" s="271"/>
      <c r="T1297" s="272"/>
      <c r="U1297" s="15"/>
      <c r="V1297" s="15"/>
      <c r="W1297" s="15"/>
      <c r="X1297" s="15"/>
      <c r="Y1297" s="15"/>
      <c r="Z1297" s="15"/>
      <c r="AA1297" s="15"/>
      <c r="AB1297" s="15"/>
      <c r="AC1297" s="15"/>
      <c r="AD1297" s="15"/>
      <c r="AE1297" s="15"/>
      <c r="AT1297" s="273" t="s">
        <v>176</v>
      </c>
      <c r="AU1297" s="273" t="s">
        <v>92</v>
      </c>
      <c r="AV1297" s="15" t="s">
        <v>114</v>
      </c>
      <c r="AW1297" s="15" t="s">
        <v>36</v>
      </c>
      <c r="AX1297" s="15" t="s">
        <v>90</v>
      </c>
      <c r="AY1297" s="273" t="s">
        <v>266</v>
      </c>
    </row>
    <row r="1298" s="2" customFormat="1" ht="16.5" customHeight="1">
      <c r="A1298" s="39"/>
      <c r="B1298" s="40"/>
      <c r="C1298" s="292" t="s">
        <v>1680</v>
      </c>
      <c r="D1298" s="292" t="s">
        <v>580</v>
      </c>
      <c r="E1298" s="293" t="s">
        <v>1681</v>
      </c>
      <c r="F1298" s="294" t="s">
        <v>1682</v>
      </c>
      <c r="G1298" s="295" t="s">
        <v>353</v>
      </c>
      <c r="H1298" s="296">
        <v>16.280000000000001</v>
      </c>
      <c r="I1298" s="297"/>
      <c r="J1298" s="298">
        <f>ROUND(I1298*H1298,2)</f>
        <v>0</v>
      </c>
      <c r="K1298" s="294" t="s">
        <v>272</v>
      </c>
      <c r="L1298" s="299"/>
      <c r="M1298" s="300" t="s">
        <v>1</v>
      </c>
      <c r="N1298" s="301" t="s">
        <v>48</v>
      </c>
      <c r="O1298" s="92"/>
      <c r="P1298" s="237">
        <f>O1298*H1298</f>
        <v>0</v>
      </c>
      <c r="Q1298" s="237">
        <v>0</v>
      </c>
      <c r="R1298" s="237">
        <f>Q1298*H1298</f>
        <v>0</v>
      </c>
      <c r="S1298" s="237">
        <v>0</v>
      </c>
      <c r="T1298" s="238">
        <f>S1298*H1298</f>
        <v>0</v>
      </c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R1298" s="239" t="s">
        <v>335</v>
      </c>
      <c r="AT1298" s="239" t="s">
        <v>580</v>
      </c>
      <c r="AU1298" s="239" t="s">
        <v>92</v>
      </c>
      <c r="AY1298" s="18" t="s">
        <v>266</v>
      </c>
      <c r="BE1298" s="240">
        <f>IF(N1298="základní",J1298,0)</f>
        <v>0</v>
      </c>
      <c r="BF1298" s="240">
        <f>IF(N1298="snížená",J1298,0)</f>
        <v>0</v>
      </c>
      <c r="BG1298" s="240">
        <f>IF(N1298="zákl. přenesená",J1298,0)</f>
        <v>0</v>
      </c>
      <c r="BH1298" s="240">
        <f>IF(N1298="sníž. přenesená",J1298,0)</f>
        <v>0</v>
      </c>
      <c r="BI1298" s="240">
        <f>IF(N1298="nulová",J1298,0)</f>
        <v>0</v>
      </c>
      <c r="BJ1298" s="18" t="s">
        <v>90</v>
      </c>
      <c r="BK1298" s="240">
        <f>ROUND(I1298*H1298,2)</f>
        <v>0</v>
      </c>
      <c r="BL1298" s="18" t="s">
        <v>303</v>
      </c>
      <c r="BM1298" s="239" t="s">
        <v>1683</v>
      </c>
    </row>
    <row r="1299" s="14" customFormat="1">
      <c r="A1299" s="14"/>
      <c r="B1299" s="252"/>
      <c r="C1299" s="253"/>
      <c r="D1299" s="243" t="s">
        <v>176</v>
      </c>
      <c r="E1299" s="254" t="s">
        <v>1</v>
      </c>
      <c r="F1299" s="255" t="s">
        <v>1684</v>
      </c>
      <c r="G1299" s="253"/>
      <c r="H1299" s="256">
        <v>16.280000000000001</v>
      </c>
      <c r="I1299" s="257"/>
      <c r="J1299" s="253"/>
      <c r="K1299" s="253"/>
      <c r="L1299" s="258"/>
      <c r="M1299" s="259"/>
      <c r="N1299" s="260"/>
      <c r="O1299" s="260"/>
      <c r="P1299" s="260"/>
      <c r="Q1299" s="260"/>
      <c r="R1299" s="260"/>
      <c r="S1299" s="260"/>
      <c r="T1299" s="261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62" t="s">
        <v>176</v>
      </c>
      <c r="AU1299" s="262" t="s">
        <v>92</v>
      </c>
      <c r="AV1299" s="14" t="s">
        <v>92</v>
      </c>
      <c r="AW1299" s="14" t="s">
        <v>36</v>
      </c>
      <c r="AX1299" s="14" t="s">
        <v>83</v>
      </c>
      <c r="AY1299" s="262" t="s">
        <v>266</v>
      </c>
    </row>
    <row r="1300" s="15" customFormat="1">
      <c r="A1300" s="15"/>
      <c r="B1300" s="263"/>
      <c r="C1300" s="264"/>
      <c r="D1300" s="243" t="s">
        <v>176</v>
      </c>
      <c r="E1300" s="265" t="s">
        <v>1</v>
      </c>
      <c r="F1300" s="266" t="s">
        <v>276</v>
      </c>
      <c r="G1300" s="264"/>
      <c r="H1300" s="267">
        <v>16.280000000000001</v>
      </c>
      <c r="I1300" s="268"/>
      <c r="J1300" s="264"/>
      <c r="K1300" s="264"/>
      <c r="L1300" s="269"/>
      <c r="M1300" s="270"/>
      <c r="N1300" s="271"/>
      <c r="O1300" s="271"/>
      <c r="P1300" s="271"/>
      <c r="Q1300" s="271"/>
      <c r="R1300" s="271"/>
      <c r="S1300" s="271"/>
      <c r="T1300" s="272"/>
      <c r="U1300" s="15"/>
      <c r="V1300" s="15"/>
      <c r="W1300" s="15"/>
      <c r="X1300" s="15"/>
      <c r="Y1300" s="15"/>
      <c r="Z1300" s="15"/>
      <c r="AA1300" s="15"/>
      <c r="AB1300" s="15"/>
      <c r="AC1300" s="15"/>
      <c r="AD1300" s="15"/>
      <c r="AE1300" s="15"/>
      <c r="AT1300" s="273" t="s">
        <v>176</v>
      </c>
      <c r="AU1300" s="273" t="s">
        <v>92</v>
      </c>
      <c r="AV1300" s="15" t="s">
        <v>114</v>
      </c>
      <c r="AW1300" s="15" t="s">
        <v>36</v>
      </c>
      <c r="AX1300" s="15" t="s">
        <v>90</v>
      </c>
      <c r="AY1300" s="273" t="s">
        <v>266</v>
      </c>
    </row>
    <row r="1301" s="2" customFormat="1" ht="24.15" customHeight="1">
      <c r="A1301" s="39"/>
      <c r="B1301" s="40"/>
      <c r="C1301" s="228" t="s">
        <v>1055</v>
      </c>
      <c r="D1301" s="228" t="s">
        <v>268</v>
      </c>
      <c r="E1301" s="229" t="s">
        <v>1685</v>
      </c>
      <c r="F1301" s="230" t="s">
        <v>1686</v>
      </c>
      <c r="G1301" s="231" t="s">
        <v>353</v>
      </c>
      <c r="H1301" s="232">
        <v>19.600000000000001</v>
      </c>
      <c r="I1301" s="233"/>
      <c r="J1301" s="234">
        <f>ROUND(I1301*H1301,2)</f>
        <v>0</v>
      </c>
      <c r="K1301" s="230" t="s">
        <v>272</v>
      </c>
      <c r="L1301" s="45"/>
      <c r="M1301" s="235" t="s">
        <v>1</v>
      </c>
      <c r="N1301" s="236" t="s">
        <v>48</v>
      </c>
      <c r="O1301" s="92"/>
      <c r="P1301" s="237">
        <f>O1301*H1301</f>
        <v>0</v>
      </c>
      <c r="Q1301" s="237">
        <v>0</v>
      </c>
      <c r="R1301" s="237">
        <f>Q1301*H1301</f>
        <v>0</v>
      </c>
      <c r="S1301" s="237">
        <v>0</v>
      </c>
      <c r="T1301" s="238">
        <f>S1301*H1301</f>
        <v>0</v>
      </c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R1301" s="239" t="s">
        <v>303</v>
      </c>
      <c r="AT1301" s="239" t="s">
        <v>268</v>
      </c>
      <c r="AU1301" s="239" t="s">
        <v>92</v>
      </c>
      <c r="AY1301" s="18" t="s">
        <v>266</v>
      </c>
      <c r="BE1301" s="240">
        <f>IF(N1301="základní",J1301,0)</f>
        <v>0</v>
      </c>
      <c r="BF1301" s="240">
        <f>IF(N1301="snížená",J1301,0)</f>
        <v>0</v>
      </c>
      <c r="BG1301" s="240">
        <f>IF(N1301="zákl. přenesená",J1301,0)</f>
        <v>0</v>
      </c>
      <c r="BH1301" s="240">
        <f>IF(N1301="sníž. přenesená",J1301,0)</f>
        <v>0</v>
      </c>
      <c r="BI1301" s="240">
        <f>IF(N1301="nulová",J1301,0)</f>
        <v>0</v>
      </c>
      <c r="BJ1301" s="18" t="s">
        <v>90</v>
      </c>
      <c r="BK1301" s="240">
        <f>ROUND(I1301*H1301,2)</f>
        <v>0</v>
      </c>
      <c r="BL1301" s="18" t="s">
        <v>303</v>
      </c>
      <c r="BM1301" s="239" t="s">
        <v>1687</v>
      </c>
    </row>
    <row r="1302" s="13" customFormat="1">
      <c r="A1302" s="13"/>
      <c r="B1302" s="241"/>
      <c r="C1302" s="242"/>
      <c r="D1302" s="243" t="s">
        <v>176</v>
      </c>
      <c r="E1302" s="244" t="s">
        <v>1</v>
      </c>
      <c r="F1302" s="245" t="s">
        <v>517</v>
      </c>
      <c r="G1302" s="242"/>
      <c r="H1302" s="244" t="s">
        <v>1</v>
      </c>
      <c r="I1302" s="246"/>
      <c r="J1302" s="242"/>
      <c r="K1302" s="242"/>
      <c r="L1302" s="247"/>
      <c r="M1302" s="248"/>
      <c r="N1302" s="249"/>
      <c r="O1302" s="249"/>
      <c r="P1302" s="249"/>
      <c r="Q1302" s="249"/>
      <c r="R1302" s="249"/>
      <c r="S1302" s="249"/>
      <c r="T1302" s="250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1" t="s">
        <v>176</v>
      </c>
      <c r="AU1302" s="251" t="s">
        <v>92</v>
      </c>
      <c r="AV1302" s="13" t="s">
        <v>90</v>
      </c>
      <c r="AW1302" s="13" t="s">
        <v>36</v>
      </c>
      <c r="AX1302" s="13" t="s">
        <v>83</v>
      </c>
      <c r="AY1302" s="251" t="s">
        <v>266</v>
      </c>
    </row>
    <row r="1303" s="14" customFormat="1">
      <c r="A1303" s="14"/>
      <c r="B1303" s="252"/>
      <c r="C1303" s="253"/>
      <c r="D1303" s="243" t="s">
        <v>176</v>
      </c>
      <c r="E1303" s="254" t="s">
        <v>1</v>
      </c>
      <c r="F1303" s="255" t="s">
        <v>1688</v>
      </c>
      <c r="G1303" s="253"/>
      <c r="H1303" s="256">
        <v>7.75</v>
      </c>
      <c r="I1303" s="257"/>
      <c r="J1303" s="253"/>
      <c r="K1303" s="253"/>
      <c r="L1303" s="258"/>
      <c r="M1303" s="259"/>
      <c r="N1303" s="260"/>
      <c r="O1303" s="260"/>
      <c r="P1303" s="260"/>
      <c r="Q1303" s="260"/>
      <c r="R1303" s="260"/>
      <c r="S1303" s="260"/>
      <c r="T1303" s="261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62" t="s">
        <v>176</v>
      </c>
      <c r="AU1303" s="262" t="s">
        <v>92</v>
      </c>
      <c r="AV1303" s="14" t="s">
        <v>92</v>
      </c>
      <c r="AW1303" s="14" t="s">
        <v>36</v>
      </c>
      <c r="AX1303" s="14" t="s">
        <v>83</v>
      </c>
      <c r="AY1303" s="262" t="s">
        <v>266</v>
      </c>
    </row>
    <row r="1304" s="14" customFormat="1">
      <c r="A1304" s="14"/>
      <c r="B1304" s="252"/>
      <c r="C1304" s="253"/>
      <c r="D1304" s="243" t="s">
        <v>176</v>
      </c>
      <c r="E1304" s="254" t="s">
        <v>1</v>
      </c>
      <c r="F1304" s="255" t="s">
        <v>1689</v>
      </c>
      <c r="G1304" s="253"/>
      <c r="H1304" s="256">
        <v>6.5499999999999998</v>
      </c>
      <c r="I1304" s="257"/>
      <c r="J1304" s="253"/>
      <c r="K1304" s="253"/>
      <c r="L1304" s="258"/>
      <c r="M1304" s="259"/>
      <c r="N1304" s="260"/>
      <c r="O1304" s="260"/>
      <c r="P1304" s="260"/>
      <c r="Q1304" s="260"/>
      <c r="R1304" s="260"/>
      <c r="S1304" s="260"/>
      <c r="T1304" s="261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62" t="s">
        <v>176</v>
      </c>
      <c r="AU1304" s="262" t="s">
        <v>92</v>
      </c>
      <c r="AV1304" s="14" t="s">
        <v>92</v>
      </c>
      <c r="AW1304" s="14" t="s">
        <v>36</v>
      </c>
      <c r="AX1304" s="14" t="s">
        <v>83</v>
      </c>
      <c r="AY1304" s="262" t="s">
        <v>266</v>
      </c>
    </row>
    <row r="1305" s="14" customFormat="1">
      <c r="A1305" s="14"/>
      <c r="B1305" s="252"/>
      <c r="C1305" s="253"/>
      <c r="D1305" s="243" t="s">
        <v>176</v>
      </c>
      <c r="E1305" s="254" t="s">
        <v>1</v>
      </c>
      <c r="F1305" s="255" t="s">
        <v>1690</v>
      </c>
      <c r="G1305" s="253"/>
      <c r="H1305" s="256">
        <v>5.2999999999999998</v>
      </c>
      <c r="I1305" s="257"/>
      <c r="J1305" s="253"/>
      <c r="K1305" s="253"/>
      <c r="L1305" s="258"/>
      <c r="M1305" s="259"/>
      <c r="N1305" s="260"/>
      <c r="O1305" s="260"/>
      <c r="P1305" s="260"/>
      <c r="Q1305" s="260"/>
      <c r="R1305" s="260"/>
      <c r="S1305" s="260"/>
      <c r="T1305" s="261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62" t="s">
        <v>176</v>
      </c>
      <c r="AU1305" s="262" t="s">
        <v>92</v>
      </c>
      <c r="AV1305" s="14" t="s">
        <v>92</v>
      </c>
      <c r="AW1305" s="14" t="s">
        <v>36</v>
      </c>
      <c r="AX1305" s="14" t="s">
        <v>83</v>
      </c>
      <c r="AY1305" s="262" t="s">
        <v>266</v>
      </c>
    </row>
    <row r="1306" s="15" customFormat="1">
      <c r="A1306" s="15"/>
      <c r="B1306" s="263"/>
      <c r="C1306" s="264"/>
      <c r="D1306" s="243" t="s">
        <v>176</v>
      </c>
      <c r="E1306" s="265" t="s">
        <v>1</v>
      </c>
      <c r="F1306" s="266" t="s">
        <v>276</v>
      </c>
      <c r="G1306" s="264"/>
      <c r="H1306" s="267">
        <v>19.600000000000001</v>
      </c>
      <c r="I1306" s="268"/>
      <c r="J1306" s="264"/>
      <c r="K1306" s="264"/>
      <c r="L1306" s="269"/>
      <c r="M1306" s="270"/>
      <c r="N1306" s="271"/>
      <c r="O1306" s="271"/>
      <c r="P1306" s="271"/>
      <c r="Q1306" s="271"/>
      <c r="R1306" s="271"/>
      <c r="S1306" s="271"/>
      <c r="T1306" s="272"/>
      <c r="U1306" s="15"/>
      <c r="V1306" s="15"/>
      <c r="W1306" s="15"/>
      <c r="X1306" s="15"/>
      <c r="Y1306" s="15"/>
      <c r="Z1306" s="15"/>
      <c r="AA1306" s="15"/>
      <c r="AB1306" s="15"/>
      <c r="AC1306" s="15"/>
      <c r="AD1306" s="15"/>
      <c r="AE1306" s="15"/>
      <c r="AT1306" s="273" t="s">
        <v>176</v>
      </c>
      <c r="AU1306" s="273" t="s">
        <v>92</v>
      </c>
      <c r="AV1306" s="15" t="s">
        <v>114</v>
      </c>
      <c r="AW1306" s="15" t="s">
        <v>36</v>
      </c>
      <c r="AX1306" s="15" t="s">
        <v>90</v>
      </c>
      <c r="AY1306" s="273" t="s">
        <v>266</v>
      </c>
    </row>
    <row r="1307" s="2" customFormat="1" ht="16.5" customHeight="1">
      <c r="A1307" s="39"/>
      <c r="B1307" s="40"/>
      <c r="C1307" s="292" t="s">
        <v>1691</v>
      </c>
      <c r="D1307" s="292" t="s">
        <v>580</v>
      </c>
      <c r="E1307" s="293" t="s">
        <v>1692</v>
      </c>
      <c r="F1307" s="294" t="s">
        <v>1693</v>
      </c>
      <c r="G1307" s="295" t="s">
        <v>271</v>
      </c>
      <c r="H1307" s="296">
        <v>1.0780000000000001</v>
      </c>
      <c r="I1307" s="297"/>
      <c r="J1307" s="298">
        <f>ROUND(I1307*H1307,2)</f>
        <v>0</v>
      </c>
      <c r="K1307" s="294" t="s">
        <v>1</v>
      </c>
      <c r="L1307" s="299"/>
      <c r="M1307" s="300" t="s">
        <v>1</v>
      </c>
      <c r="N1307" s="301" t="s">
        <v>48</v>
      </c>
      <c r="O1307" s="92"/>
      <c r="P1307" s="237">
        <f>O1307*H1307</f>
        <v>0</v>
      </c>
      <c r="Q1307" s="237">
        <v>0</v>
      </c>
      <c r="R1307" s="237">
        <f>Q1307*H1307</f>
        <v>0</v>
      </c>
      <c r="S1307" s="237">
        <v>0</v>
      </c>
      <c r="T1307" s="238">
        <f>S1307*H1307</f>
        <v>0</v>
      </c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R1307" s="239" t="s">
        <v>335</v>
      </c>
      <c r="AT1307" s="239" t="s">
        <v>580</v>
      </c>
      <c r="AU1307" s="239" t="s">
        <v>92</v>
      </c>
      <c r="AY1307" s="18" t="s">
        <v>266</v>
      </c>
      <c r="BE1307" s="240">
        <f>IF(N1307="základní",J1307,0)</f>
        <v>0</v>
      </c>
      <c r="BF1307" s="240">
        <f>IF(N1307="snížená",J1307,0)</f>
        <v>0</v>
      </c>
      <c r="BG1307" s="240">
        <f>IF(N1307="zákl. přenesená",J1307,0)</f>
        <v>0</v>
      </c>
      <c r="BH1307" s="240">
        <f>IF(N1307="sníž. přenesená",J1307,0)</f>
        <v>0</v>
      </c>
      <c r="BI1307" s="240">
        <f>IF(N1307="nulová",J1307,0)</f>
        <v>0</v>
      </c>
      <c r="BJ1307" s="18" t="s">
        <v>90</v>
      </c>
      <c r="BK1307" s="240">
        <f>ROUND(I1307*H1307,2)</f>
        <v>0</v>
      </c>
      <c r="BL1307" s="18" t="s">
        <v>303</v>
      </c>
      <c r="BM1307" s="239" t="s">
        <v>1694</v>
      </c>
    </row>
    <row r="1308" s="13" customFormat="1">
      <c r="A1308" s="13"/>
      <c r="B1308" s="241"/>
      <c r="C1308" s="242"/>
      <c r="D1308" s="243" t="s">
        <v>176</v>
      </c>
      <c r="E1308" s="244" t="s">
        <v>1</v>
      </c>
      <c r="F1308" s="245" t="s">
        <v>517</v>
      </c>
      <c r="G1308" s="242"/>
      <c r="H1308" s="244" t="s">
        <v>1</v>
      </c>
      <c r="I1308" s="246"/>
      <c r="J1308" s="242"/>
      <c r="K1308" s="242"/>
      <c r="L1308" s="247"/>
      <c r="M1308" s="248"/>
      <c r="N1308" s="249"/>
      <c r="O1308" s="249"/>
      <c r="P1308" s="249"/>
      <c r="Q1308" s="249"/>
      <c r="R1308" s="249"/>
      <c r="S1308" s="249"/>
      <c r="T1308" s="250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51" t="s">
        <v>176</v>
      </c>
      <c r="AU1308" s="251" t="s">
        <v>92</v>
      </c>
      <c r="AV1308" s="13" t="s">
        <v>90</v>
      </c>
      <c r="AW1308" s="13" t="s">
        <v>36</v>
      </c>
      <c r="AX1308" s="13" t="s">
        <v>83</v>
      </c>
      <c r="AY1308" s="251" t="s">
        <v>266</v>
      </c>
    </row>
    <row r="1309" s="14" customFormat="1">
      <c r="A1309" s="14"/>
      <c r="B1309" s="252"/>
      <c r="C1309" s="253"/>
      <c r="D1309" s="243" t="s">
        <v>176</v>
      </c>
      <c r="E1309" s="254" t="s">
        <v>1</v>
      </c>
      <c r="F1309" s="255" t="s">
        <v>1695</v>
      </c>
      <c r="G1309" s="253"/>
      <c r="H1309" s="256">
        <v>0.97999999999999998</v>
      </c>
      <c r="I1309" s="257"/>
      <c r="J1309" s="253"/>
      <c r="K1309" s="253"/>
      <c r="L1309" s="258"/>
      <c r="M1309" s="259"/>
      <c r="N1309" s="260"/>
      <c r="O1309" s="260"/>
      <c r="P1309" s="260"/>
      <c r="Q1309" s="260"/>
      <c r="R1309" s="260"/>
      <c r="S1309" s="260"/>
      <c r="T1309" s="261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2" t="s">
        <v>176</v>
      </c>
      <c r="AU1309" s="262" t="s">
        <v>92</v>
      </c>
      <c r="AV1309" s="14" t="s">
        <v>92</v>
      </c>
      <c r="AW1309" s="14" t="s">
        <v>36</v>
      </c>
      <c r="AX1309" s="14" t="s">
        <v>83</v>
      </c>
      <c r="AY1309" s="262" t="s">
        <v>266</v>
      </c>
    </row>
    <row r="1310" s="15" customFormat="1">
      <c r="A1310" s="15"/>
      <c r="B1310" s="263"/>
      <c r="C1310" s="264"/>
      <c r="D1310" s="243" t="s">
        <v>176</v>
      </c>
      <c r="E1310" s="265" t="s">
        <v>1</v>
      </c>
      <c r="F1310" s="266" t="s">
        <v>276</v>
      </c>
      <c r="G1310" s="264"/>
      <c r="H1310" s="267">
        <v>0.97999999999999998</v>
      </c>
      <c r="I1310" s="268"/>
      <c r="J1310" s="264"/>
      <c r="K1310" s="264"/>
      <c r="L1310" s="269"/>
      <c r="M1310" s="270"/>
      <c r="N1310" s="271"/>
      <c r="O1310" s="271"/>
      <c r="P1310" s="271"/>
      <c r="Q1310" s="271"/>
      <c r="R1310" s="271"/>
      <c r="S1310" s="271"/>
      <c r="T1310" s="272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73" t="s">
        <v>176</v>
      </c>
      <c r="AU1310" s="273" t="s">
        <v>92</v>
      </c>
      <c r="AV1310" s="15" t="s">
        <v>114</v>
      </c>
      <c r="AW1310" s="15" t="s">
        <v>36</v>
      </c>
      <c r="AX1310" s="15" t="s">
        <v>83</v>
      </c>
      <c r="AY1310" s="273" t="s">
        <v>266</v>
      </c>
    </row>
    <row r="1311" s="14" customFormat="1">
      <c r="A1311" s="14"/>
      <c r="B1311" s="252"/>
      <c r="C1311" s="253"/>
      <c r="D1311" s="243" t="s">
        <v>176</v>
      </c>
      <c r="E1311" s="254" t="s">
        <v>1</v>
      </c>
      <c r="F1311" s="255" t="s">
        <v>1696</v>
      </c>
      <c r="G1311" s="253"/>
      <c r="H1311" s="256">
        <v>1.0780000000000001</v>
      </c>
      <c r="I1311" s="257"/>
      <c r="J1311" s="253"/>
      <c r="K1311" s="253"/>
      <c r="L1311" s="258"/>
      <c r="M1311" s="259"/>
      <c r="N1311" s="260"/>
      <c r="O1311" s="260"/>
      <c r="P1311" s="260"/>
      <c r="Q1311" s="260"/>
      <c r="R1311" s="260"/>
      <c r="S1311" s="260"/>
      <c r="T1311" s="261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62" t="s">
        <v>176</v>
      </c>
      <c r="AU1311" s="262" t="s">
        <v>92</v>
      </c>
      <c r="AV1311" s="14" t="s">
        <v>92</v>
      </c>
      <c r="AW1311" s="14" t="s">
        <v>36</v>
      </c>
      <c r="AX1311" s="14" t="s">
        <v>83</v>
      </c>
      <c r="AY1311" s="262" t="s">
        <v>266</v>
      </c>
    </row>
    <row r="1312" s="15" customFormat="1">
      <c r="A1312" s="15"/>
      <c r="B1312" s="263"/>
      <c r="C1312" s="264"/>
      <c r="D1312" s="243" t="s">
        <v>176</v>
      </c>
      <c r="E1312" s="265" t="s">
        <v>1</v>
      </c>
      <c r="F1312" s="266" t="s">
        <v>276</v>
      </c>
      <c r="G1312" s="264"/>
      <c r="H1312" s="267">
        <v>1.0780000000000001</v>
      </c>
      <c r="I1312" s="268"/>
      <c r="J1312" s="264"/>
      <c r="K1312" s="264"/>
      <c r="L1312" s="269"/>
      <c r="M1312" s="270"/>
      <c r="N1312" s="271"/>
      <c r="O1312" s="271"/>
      <c r="P1312" s="271"/>
      <c r="Q1312" s="271"/>
      <c r="R1312" s="271"/>
      <c r="S1312" s="271"/>
      <c r="T1312" s="272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73" t="s">
        <v>176</v>
      </c>
      <c r="AU1312" s="273" t="s">
        <v>92</v>
      </c>
      <c r="AV1312" s="15" t="s">
        <v>114</v>
      </c>
      <c r="AW1312" s="15" t="s">
        <v>36</v>
      </c>
      <c r="AX1312" s="15" t="s">
        <v>90</v>
      </c>
      <c r="AY1312" s="273" t="s">
        <v>266</v>
      </c>
    </row>
    <row r="1313" s="2" customFormat="1" ht="49.05" customHeight="1">
      <c r="A1313" s="39"/>
      <c r="B1313" s="40"/>
      <c r="C1313" s="228" t="s">
        <v>1060</v>
      </c>
      <c r="D1313" s="228" t="s">
        <v>268</v>
      </c>
      <c r="E1313" s="229" t="s">
        <v>1697</v>
      </c>
      <c r="F1313" s="230" t="s">
        <v>1698</v>
      </c>
      <c r="G1313" s="231" t="s">
        <v>271</v>
      </c>
      <c r="H1313" s="232">
        <v>39.75</v>
      </c>
      <c r="I1313" s="233"/>
      <c r="J1313" s="234">
        <f>ROUND(I1313*H1313,2)</f>
        <v>0</v>
      </c>
      <c r="K1313" s="230" t="s">
        <v>272</v>
      </c>
      <c r="L1313" s="45"/>
      <c r="M1313" s="235" t="s">
        <v>1</v>
      </c>
      <c r="N1313" s="236" t="s">
        <v>48</v>
      </c>
      <c r="O1313" s="92"/>
      <c r="P1313" s="237">
        <f>O1313*H1313</f>
        <v>0</v>
      </c>
      <c r="Q1313" s="237">
        <v>0</v>
      </c>
      <c r="R1313" s="237">
        <f>Q1313*H1313</f>
        <v>0</v>
      </c>
      <c r="S1313" s="237">
        <v>0</v>
      </c>
      <c r="T1313" s="238">
        <f>S1313*H1313</f>
        <v>0</v>
      </c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R1313" s="239" t="s">
        <v>303</v>
      </c>
      <c r="AT1313" s="239" t="s">
        <v>268</v>
      </c>
      <c r="AU1313" s="239" t="s">
        <v>92</v>
      </c>
      <c r="AY1313" s="18" t="s">
        <v>266</v>
      </c>
      <c r="BE1313" s="240">
        <f>IF(N1313="základní",J1313,0)</f>
        <v>0</v>
      </c>
      <c r="BF1313" s="240">
        <f>IF(N1313="snížená",J1313,0)</f>
        <v>0</v>
      </c>
      <c r="BG1313" s="240">
        <f>IF(N1313="zákl. přenesená",J1313,0)</f>
        <v>0</v>
      </c>
      <c r="BH1313" s="240">
        <f>IF(N1313="sníž. přenesená",J1313,0)</f>
        <v>0</v>
      </c>
      <c r="BI1313" s="240">
        <f>IF(N1313="nulová",J1313,0)</f>
        <v>0</v>
      </c>
      <c r="BJ1313" s="18" t="s">
        <v>90</v>
      </c>
      <c r="BK1313" s="240">
        <f>ROUND(I1313*H1313,2)</f>
        <v>0</v>
      </c>
      <c r="BL1313" s="18" t="s">
        <v>303</v>
      </c>
      <c r="BM1313" s="239" t="s">
        <v>1699</v>
      </c>
    </row>
    <row r="1314" s="2" customFormat="1" ht="16.5" customHeight="1">
      <c r="A1314" s="39"/>
      <c r="B1314" s="40"/>
      <c r="C1314" s="292" t="s">
        <v>1700</v>
      </c>
      <c r="D1314" s="292" t="s">
        <v>580</v>
      </c>
      <c r="E1314" s="293" t="s">
        <v>1692</v>
      </c>
      <c r="F1314" s="294" t="s">
        <v>1693</v>
      </c>
      <c r="G1314" s="295" t="s">
        <v>271</v>
      </c>
      <c r="H1314" s="296">
        <v>43.725000000000001</v>
      </c>
      <c r="I1314" s="297"/>
      <c r="J1314" s="298">
        <f>ROUND(I1314*H1314,2)</f>
        <v>0</v>
      </c>
      <c r="K1314" s="294" t="s">
        <v>1</v>
      </c>
      <c r="L1314" s="299"/>
      <c r="M1314" s="300" t="s">
        <v>1</v>
      </c>
      <c r="N1314" s="301" t="s">
        <v>48</v>
      </c>
      <c r="O1314" s="92"/>
      <c r="P1314" s="237">
        <f>O1314*H1314</f>
        <v>0</v>
      </c>
      <c r="Q1314" s="237">
        <v>0</v>
      </c>
      <c r="R1314" s="237">
        <f>Q1314*H1314</f>
        <v>0</v>
      </c>
      <c r="S1314" s="237">
        <v>0</v>
      </c>
      <c r="T1314" s="238">
        <f>S1314*H1314</f>
        <v>0</v>
      </c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R1314" s="239" t="s">
        <v>335</v>
      </c>
      <c r="AT1314" s="239" t="s">
        <v>580</v>
      </c>
      <c r="AU1314" s="239" t="s">
        <v>92</v>
      </c>
      <c r="AY1314" s="18" t="s">
        <v>266</v>
      </c>
      <c r="BE1314" s="240">
        <f>IF(N1314="základní",J1314,0)</f>
        <v>0</v>
      </c>
      <c r="BF1314" s="240">
        <f>IF(N1314="snížená",J1314,0)</f>
        <v>0</v>
      </c>
      <c r="BG1314" s="240">
        <f>IF(N1314="zákl. přenesená",J1314,0)</f>
        <v>0</v>
      </c>
      <c r="BH1314" s="240">
        <f>IF(N1314="sníž. přenesená",J1314,0)</f>
        <v>0</v>
      </c>
      <c r="BI1314" s="240">
        <f>IF(N1314="nulová",J1314,0)</f>
        <v>0</v>
      </c>
      <c r="BJ1314" s="18" t="s">
        <v>90</v>
      </c>
      <c r="BK1314" s="240">
        <f>ROUND(I1314*H1314,2)</f>
        <v>0</v>
      </c>
      <c r="BL1314" s="18" t="s">
        <v>303</v>
      </c>
      <c r="BM1314" s="239" t="s">
        <v>1701</v>
      </c>
    </row>
    <row r="1315" s="14" customFormat="1">
      <c r="A1315" s="14"/>
      <c r="B1315" s="252"/>
      <c r="C1315" s="253"/>
      <c r="D1315" s="243" t="s">
        <v>176</v>
      </c>
      <c r="E1315" s="254" t="s">
        <v>1</v>
      </c>
      <c r="F1315" s="255" t="s">
        <v>1702</v>
      </c>
      <c r="G1315" s="253"/>
      <c r="H1315" s="256">
        <v>43.725000000000001</v>
      </c>
      <c r="I1315" s="257"/>
      <c r="J1315" s="253"/>
      <c r="K1315" s="253"/>
      <c r="L1315" s="258"/>
      <c r="M1315" s="259"/>
      <c r="N1315" s="260"/>
      <c r="O1315" s="260"/>
      <c r="P1315" s="260"/>
      <c r="Q1315" s="260"/>
      <c r="R1315" s="260"/>
      <c r="S1315" s="260"/>
      <c r="T1315" s="261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62" t="s">
        <v>176</v>
      </c>
      <c r="AU1315" s="262" t="s">
        <v>92</v>
      </c>
      <c r="AV1315" s="14" t="s">
        <v>92</v>
      </c>
      <c r="AW1315" s="14" t="s">
        <v>36</v>
      </c>
      <c r="AX1315" s="14" t="s">
        <v>83</v>
      </c>
      <c r="AY1315" s="262" t="s">
        <v>266</v>
      </c>
    </row>
    <row r="1316" s="15" customFormat="1">
      <c r="A1316" s="15"/>
      <c r="B1316" s="263"/>
      <c r="C1316" s="264"/>
      <c r="D1316" s="243" t="s">
        <v>176</v>
      </c>
      <c r="E1316" s="265" t="s">
        <v>1</v>
      </c>
      <c r="F1316" s="266" t="s">
        <v>276</v>
      </c>
      <c r="G1316" s="264"/>
      <c r="H1316" s="267">
        <v>43.725000000000001</v>
      </c>
      <c r="I1316" s="268"/>
      <c r="J1316" s="264"/>
      <c r="K1316" s="264"/>
      <c r="L1316" s="269"/>
      <c r="M1316" s="270"/>
      <c r="N1316" s="271"/>
      <c r="O1316" s="271"/>
      <c r="P1316" s="271"/>
      <c r="Q1316" s="271"/>
      <c r="R1316" s="271"/>
      <c r="S1316" s="271"/>
      <c r="T1316" s="272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73" t="s">
        <v>176</v>
      </c>
      <c r="AU1316" s="273" t="s">
        <v>92</v>
      </c>
      <c r="AV1316" s="15" t="s">
        <v>114</v>
      </c>
      <c r="AW1316" s="15" t="s">
        <v>36</v>
      </c>
      <c r="AX1316" s="15" t="s">
        <v>90</v>
      </c>
      <c r="AY1316" s="273" t="s">
        <v>266</v>
      </c>
    </row>
    <row r="1317" s="2" customFormat="1" ht="24.15" customHeight="1">
      <c r="A1317" s="39"/>
      <c r="B1317" s="40"/>
      <c r="C1317" s="228" t="s">
        <v>1065</v>
      </c>
      <c r="D1317" s="228" t="s">
        <v>268</v>
      </c>
      <c r="E1317" s="229" t="s">
        <v>1703</v>
      </c>
      <c r="F1317" s="230" t="s">
        <v>1704</v>
      </c>
      <c r="G1317" s="231" t="s">
        <v>271</v>
      </c>
      <c r="H1317" s="232">
        <v>35.399999999999999</v>
      </c>
      <c r="I1317" s="233"/>
      <c r="J1317" s="234">
        <f>ROUND(I1317*H1317,2)</f>
        <v>0</v>
      </c>
      <c r="K1317" s="230" t="s">
        <v>272</v>
      </c>
      <c r="L1317" s="45"/>
      <c r="M1317" s="235" t="s">
        <v>1</v>
      </c>
      <c r="N1317" s="236" t="s">
        <v>48</v>
      </c>
      <c r="O1317" s="92"/>
      <c r="P1317" s="237">
        <f>O1317*H1317</f>
        <v>0</v>
      </c>
      <c r="Q1317" s="237">
        <v>0</v>
      </c>
      <c r="R1317" s="237">
        <f>Q1317*H1317</f>
        <v>0</v>
      </c>
      <c r="S1317" s="237">
        <v>0</v>
      </c>
      <c r="T1317" s="238">
        <f>S1317*H1317</f>
        <v>0</v>
      </c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R1317" s="239" t="s">
        <v>303</v>
      </c>
      <c r="AT1317" s="239" t="s">
        <v>268</v>
      </c>
      <c r="AU1317" s="239" t="s">
        <v>92</v>
      </c>
      <c r="AY1317" s="18" t="s">
        <v>266</v>
      </c>
      <c r="BE1317" s="240">
        <f>IF(N1317="základní",J1317,0)</f>
        <v>0</v>
      </c>
      <c r="BF1317" s="240">
        <f>IF(N1317="snížená",J1317,0)</f>
        <v>0</v>
      </c>
      <c r="BG1317" s="240">
        <f>IF(N1317="zákl. přenesená",J1317,0)</f>
        <v>0</v>
      </c>
      <c r="BH1317" s="240">
        <f>IF(N1317="sníž. přenesená",J1317,0)</f>
        <v>0</v>
      </c>
      <c r="BI1317" s="240">
        <f>IF(N1317="nulová",J1317,0)</f>
        <v>0</v>
      </c>
      <c r="BJ1317" s="18" t="s">
        <v>90</v>
      </c>
      <c r="BK1317" s="240">
        <f>ROUND(I1317*H1317,2)</f>
        <v>0</v>
      </c>
      <c r="BL1317" s="18" t="s">
        <v>303</v>
      </c>
      <c r="BM1317" s="239" t="s">
        <v>1705</v>
      </c>
    </row>
    <row r="1318" s="2" customFormat="1" ht="16.5" customHeight="1">
      <c r="A1318" s="39"/>
      <c r="B1318" s="40"/>
      <c r="C1318" s="228" t="s">
        <v>1706</v>
      </c>
      <c r="D1318" s="228" t="s">
        <v>268</v>
      </c>
      <c r="E1318" s="229" t="s">
        <v>1707</v>
      </c>
      <c r="F1318" s="230" t="s">
        <v>1708</v>
      </c>
      <c r="G1318" s="231" t="s">
        <v>353</v>
      </c>
      <c r="H1318" s="232">
        <v>80.5</v>
      </c>
      <c r="I1318" s="233"/>
      <c r="J1318" s="234">
        <f>ROUND(I1318*H1318,2)</f>
        <v>0</v>
      </c>
      <c r="K1318" s="230" t="s">
        <v>272</v>
      </c>
      <c r="L1318" s="45"/>
      <c r="M1318" s="235" t="s">
        <v>1</v>
      </c>
      <c r="N1318" s="236" t="s">
        <v>48</v>
      </c>
      <c r="O1318" s="92"/>
      <c r="P1318" s="237">
        <f>O1318*H1318</f>
        <v>0</v>
      </c>
      <c r="Q1318" s="237">
        <v>0</v>
      </c>
      <c r="R1318" s="237">
        <f>Q1318*H1318</f>
        <v>0</v>
      </c>
      <c r="S1318" s="237">
        <v>0</v>
      </c>
      <c r="T1318" s="238">
        <f>S1318*H1318</f>
        <v>0</v>
      </c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R1318" s="239" t="s">
        <v>303</v>
      </c>
      <c r="AT1318" s="239" t="s">
        <v>268</v>
      </c>
      <c r="AU1318" s="239" t="s">
        <v>92</v>
      </c>
      <c r="AY1318" s="18" t="s">
        <v>266</v>
      </c>
      <c r="BE1318" s="240">
        <f>IF(N1318="základní",J1318,0)</f>
        <v>0</v>
      </c>
      <c r="BF1318" s="240">
        <f>IF(N1318="snížená",J1318,0)</f>
        <v>0</v>
      </c>
      <c r="BG1318" s="240">
        <f>IF(N1318="zákl. přenesená",J1318,0)</f>
        <v>0</v>
      </c>
      <c r="BH1318" s="240">
        <f>IF(N1318="sníž. přenesená",J1318,0)</f>
        <v>0</v>
      </c>
      <c r="BI1318" s="240">
        <f>IF(N1318="nulová",J1318,0)</f>
        <v>0</v>
      </c>
      <c r="BJ1318" s="18" t="s">
        <v>90</v>
      </c>
      <c r="BK1318" s="240">
        <f>ROUND(I1318*H1318,2)</f>
        <v>0</v>
      </c>
      <c r="BL1318" s="18" t="s">
        <v>303</v>
      </c>
      <c r="BM1318" s="239" t="s">
        <v>1709</v>
      </c>
    </row>
    <row r="1319" s="13" customFormat="1">
      <c r="A1319" s="13"/>
      <c r="B1319" s="241"/>
      <c r="C1319" s="242"/>
      <c r="D1319" s="243" t="s">
        <v>176</v>
      </c>
      <c r="E1319" s="244" t="s">
        <v>1</v>
      </c>
      <c r="F1319" s="245" t="s">
        <v>525</v>
      </c>
      <c r="G1319" s="242"/>
      <c r="H1319" s="244" t="s">
        <v>1</v>
      </c>
      <c r="I1319" s="246"/>
      <c r="J1319" s="242"/>
      <c r="K1319" s="242"/>
      <c r="L1319" s="247"/>
      <c r="M1319" s="248"/>
      <c r="N1319" s="249"/>
      <c r="O1319" s="249"/>
      <c r="P1319" s="249"/>
      <c r="Q1319" s="249"/>
      <c r="R1319" s="249"/>
      <c r="S1319" s="249"/>
      <c r="T1319" s="250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51" t="s">
        <v>176</v>
      </c>
      <c r="AU1319" s="251" t="s">
        <v>92</v>
      </c>
      <c r="AV1319" s="13" t="s">
        <v>90</v>
      </c>
      <c r="AW1319" s="13" t="s">
        <v>36</v>
      </c>
      <c r="AX1319" s="13" t="s">
        <v>83</v>
      </c>
      <c r="AY1319" s="251" t="s">
        <v>266</v>
      </c>
    </row>
    <row r="1320" s="14" customFormat="1">
      <c r="A1320" s="14"/>
      <c r="B1320" s="252"/>
      <c r="C1320" s="253"/>
      <c r="D1320" s="243" t="s">
        <v>176</v>
      </c>
      <c r="E1320" s="254" t="s">
        <v>1</v>
      </c>
      <c r="F1320" s="255" t="s">
        <v>1688</v>
      </c>
      <c r="G1320" s="253"/>
      <c r="H1320" s="256">
        <v>7.75</v>
      </c>
      <c r="I1320" s="257"/>
      <c r="J1320" s="253"/>
      <c r="K1320" s="253"/>
      <c r="L1320" s="258"/>
      <c r="M1320" s="259"/>
      <c r="N1320" s="260"/>
      <c r="O1320" s="260"/>
      <c r="P1320" s="260"/>
      <c r="Q1320" s="260"/>
      <c r="R1320" s="260"/>
      <c r="S1320" s="260"/>
      <c r="T1320" s="261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62" t="s">
        <v>176</v>
      </c>
      <c r="AU1320" s="262" t="s">
        <v>92</v>
      </c>
      <c r="AV1320" s="14" t="s">
        <v>92</v>
      </c>
      <c r="AW1320" s="14" t="s">
        <v>36</v>
      </c>
      <c r="AX1320" s="14" t="s">
        <v>83</v>
      </c>
      <c r="AY1320" s="262" t="s">
        <v>266</v>
      </c>
    </row>
    <row r="1321" s="14" customFormat="1">
      <c r="A1321" s="14"/>
      <c r="B1321" s="252"/>
      <c r="C1321" s="253"/>
      <c r="D1321" s="243" t="s">
        <v>176</v>
      </c>
      <c r="E1321" s="254" t="s">
        <v>1</v>
      </c>
      <c r="F1321" s="255" t="s">
        <v>1710</v>
      </c>
      <c r="G1321" s="253"/>
      <c r="H1321" s="256">
        <v>8.25</v>
      </c>
      <c r="I1321" s="257"/>
      <c r="J1321" s="253"/>
      <c r="K1321" s="253"/>
      <c r="L1321" s="258"/>
      <c r="M1321" s="259"/>
      <c r="N1321" s="260"/>
      <c r="O1321" s="260"/>
      <c r="P1321" s="260"/>
      <c r="Q1321" s="260"/>
      <c r="R1321" s="260"/>
      <c r="S1321" s="260"/>
      <c r="T1321" s="261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62" t="s">
        <v>176</v>
      </c>
      <c r="AU1321" s="262" t="s">
        <v>92</v>
      </c>
      <c r="AV1321" s="14" t="s">
        <v>92</v>
      </c>
      <c r="AW1321" s="14" t="s">
        <v>36</v>
      </c>
      <c r="AX1321" s="14" t="s">
        <v>83</v>
      </c>
      <c r="AY1321" s="262" t="s">
        <v>266</v>
      </c>
    </row>
    <row r="1322" s="14" customFormat="1">
      <c r="A1322" s="14"/>
      <c r="B1322" s="252"/>
      <c r="C1322" s="253"/>
      <c r="D1322" s="243" t="s">
        <v>176</v>
      </c>
      <c r="E1322" s="254" t="s">
        <v>1</v>
      </c>
      <c r="F1322" s="255" t="s">
        <v>1711</v>
      </c>
      <c r="G1322" s="253"/>
      <c r="H1322" s="256">
        <v>7.7000000000000002</v>
      </c>
      <c r="I1322" s="257"/>
      <c r="J1322" s="253"/>
      <c r="K1322" s="253"/>
      <c r="L1322" s="258"/>
      <c r="M1322" s="259"/>
      <c r="N1322" s="260"/>
      <c r="O1322" s="260"/>
      <c r="P1322" s="260"/>
      <c r="Q1322" s="260"/>
      <c r="R1322" s="260"/>
      <c r="S1322" s="260"/>
      <c r="T1322" s="261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62" t="s">
        <v>176</v>
      </c>
      <c r="AU1322" s="262" t="s">
        <v>92</v>
      </c>
      <c r="AV1322" s="14" t="s">
        <v>92</v>
      </c>
      <c r="AW1322" s="14" t="s">
        <v>36</v>
      </c>
      <c r="AX1322" s="14" t="s">
        <v>83</v>
      </c>
      <c r="AY1322" s="262" t="s">
        <v>266</v>
      </c>
    </row>
    <row r="1323" s="14" customFormat="1">
      <c r="A1323" s="14"/>
      <c r="B1323" s="252"/>
      <c r="C1323" s="253"/>
      <c r="D1323" s="243" t="s">
        <v>176</v>
      </c>
      <c r="E1323" s="254" t="s">
        <v>1</v>
      </c>
      <c r="F1323" s="255" t="s">
        <v>1712</v>
      </c>
      <c r="G1323" s="253"/>
      <c r="H1323" s="256">
        <v>7.7000000000000002</v>
      </c>
      <c r="I1323" s="257"/>
      <c r="J1323" s="253"/>
      <c r="K1323" s="253"/>
      <c r="L1323" s="258"/>
      <c r="M1323" s="259"/>
      <c r="N1323" s="260"/>
      <c r="O1323" s="260"/>
      <c r="P1323" s="260"/>
      <c r="Q1323" s="260"/>
      <c r="R1323" s="260"/>
      <c r="S1323" s="260"/>
      <c r="T1323" s="261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2" t="s">
        <v>176</v>
      </c>
      <c r="AU1323" s="262" t="s">
        <v>92</v>
      </c>
      <c r="AV1323" s="14" t="s">
        <v>92</v>
      </c>
      <c r="AW1323" s="14" t="s">
        <v>36</v>
      </c>
      <c r="AX1323" s="14" t="s">
        <v>83</v>
      </c>
      <c r="AY1323" s="262" t="s">
        <v>266</v>
      </c>
    </row>
    <row r="1324" s="14" customFormat="1">
      <c r="A1324" s="14"/>
      <c r="B1324" s="252"/>
      <c r="C1324" s="253"/>
      <c r="D1324" s="243" t="s">
        <v>176</v>
      </c>
      <c r="E1324" s="254" t="s">
        <v>1</v>
      </c>
      <c r="F1324" s="255" t="s">
        <v>1713</v>
      </c>
      <c r="G1324" s="253"/>
      <c r="H1324" s="256">
        <v>7.7000000000000002</v>
      </c>
      <c r="I1324" s="257"/>
      <c r="J1324" s="253"/>
      <c r="K1324" s="253"/>
      <c r="L1324" s="258"/>
      <c r="M1324" s="259"/>
      <c r="N1324" s="260"/>
      <c r="O1324" s="260"/>
      <c r="P1324" s="260"/>
      <c r="Q1324" s="260"/>
      <c r="R1324" s="260"/>
      <c r="S1324" s="260"/>
      <c r="T1324" s="261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T1324" s="262" t="s">
        <v>176</v>
      </c>
      <c r="AU1324" s="262" t="s">
        <v>92</v>
      </c>
      <c r="AV1324" s="14" t="s">
        <v>92</v>
      </c>
      <c r="AW1324" s="14" t="s">
        <v>36</v>
      </c>
      <c r="AX1324" s="14" t="s">
        <v>83</v>
      </c>
      <c r="AY1324" s="262" t="s">
        <v>266</v>
      </c>
    </row>
    <row r="1325" s="14" customFormat="1">
      <c r="A1325" s="14"/>
      <c r="B1325" s="252"/>
      <c r="C1325" s="253"/>
      <c r="D1325" s="243" t="s">
        <v>176</v>
      </c>
      <c r="E1325" s="254" t="s">
        <v>1</v>
      </c>
      <c r="F1325" s="255" t="s">
        <v>1714</v>
      </c>
      <c r="G1325" s="253"/>
      <c r="H1325" s="256">
        <v>7.7000000000000002</v>
      </c>
      <c r="I1325" s="257"/>
      <c r="J1325" s="253"/>
      <c r="K1325" s="253"/>
      <c r="L1325" s="258"/>
      <c r="M1325" s="259"/>
      <c r="N1325" s="260"/>
      <c r="O1325" s="260"/>
      <c r="P1325" s="260"/>
      <c r="Q1325" s="260"/>
      <c r="R1325" s="260"/>
      <c r="S1325" s="260"/>
      <c r="T1325" s="261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62" t="s">
        <v>176</v>
      </c>
      <c r="AU1325" s="262" t="s">
        <v>92</v>
      </c>
      <c r="AV1325" s="14" t="s">
        <v>92</v>
      </c>
      <c r="AW1325" s="14" t="s">
        <v>36</v>
      </c>
      <c r="AX1325" s="14" t="s">
        <v>83</v>
      </c>
      <c r="AY1325" s="262" t="s">
        <v>266</v>
      </c>
    </row>
    <row r="1326" s="14" customFormat="1">
      <c r="A1326" s="14"/>
      <c r="B1326" s="252"/>
      <c r="C1326" s="253"/>
      <c r="D1326" s="243" t="s">
        <v>176</v>
      </c>
      <c r="E1326" s="254" t="s">
        <v>1</v>
      </c>
      <c r="F1326" s="255" t="s">
        <v>1715</v>
      </c>
      <c r="G1326" s="253"/>
      <c r="H1326" s="256">
        <v>6.5499999999999998</v>
      </c>
      <c r="I1326" s="257"/>
      <c r="J1326" s="253"/>
      <c r="K1326" s="253"/>
      <c r="L1326" s="258"/>
      <c r="M1326" s="259"/>
      <c r="N1326" s="260"/>
      <c r="O1326" s="260"/>
      <c r="P1326" s="260"/>
      <c r="Q1326" s="260"/>
      <c r="R1326" s="260"/>
      <c r="S1326" s="260"/>
      <c r="T1326" s="261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62" t="s">
        <v>176</v>
      </c>
      <c r="AU1326" s="262" t="s">
        <v>92</v>
      </c>
      <c r="AV1326" s="14" t="s">
        <v>92</v>
      </c>
      <c r="AW1326" s="14" t="s">
        <v>36</v>
      </c>
      <c r="AX1326" s="14" t="s">
        <v>83</v>
      </c>
      <c r="AY1326" s="262" t="s">
        <v>266</v>
      </c>
    </row>
    <row r="1327" s="14" customFormat="1">
      <c r="A1327" s="14"/>
      <c r="B1327" s="252"/>
      <c r="C1327" s="253"/>
      <c r="D1327" s="243" t="s">
        <v>176</v>
      </c>
      <c r="E1327" s="254" t="s">
        <v>1</v>
      </c>
      <c r="F1327" s="255" t="s">
        <v>1716</v>
      </c>
      <c r="G1327" s="253"/>
      <c r="H1327" s="256">
        <v>7.7000000000000002</v>
      </c>
      <c r="I1327" s="257"/>
      <c r="J1327" s="253"/>
      <c r="K1327" s="253"/>
      <c r="L1327" s="258"/>
      <c r="M1327" s="259"/>
      <c r="N1327" s="260"/>
      <c r="O1327" s="260"/>
      <c r="P1327" s="260"/>
      <c r="Q1327" s="260"/>
      <c r="R1327" s="260"/>
      <c r="S1327" s="260"/>
      <c r="T1327" s="261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62" t="s">
        <v>176</v>
      </c>
      <c r="AU1327" s="262" t="s">
        <v>92</v>
      </c>
      <c r="AV1327" s="14" t="s">
        <v>92</v>
      </c>
      <c r="AW1327" s="14" t="s">
        <v>36</v>
      </c>
      <c r="AX1327" s="14" t="s">
        <v>83</v>
      </c>
      <c r="AY1327" s="262" t="s">
        <v>266</v>
      </c>
    </row>
    <row r="1328" s="14" customFormat="1">
      <c r="A1328" s="14"/>
      <c r="B1328" s="252"/>
      <c r="C1328" s="253"/>
      <c r="D1328" s="243" t="s">
        <v>176</v>
      </c>
      <c r="E1328" s="254" t="s">
        <v>1</v>
      </c>
      <c r="F1328" s="255" t="s">
        <v>1717</v>
      </c>
      <c r="G1328" s="253"/>
      <c r="H1328" s="256">
        <v>7.5999999999999996</v>
      </c>
      <c r="I1328" s="257"/>
      <c r="J1328" s="253"/>
      <c r="K1328" s="253"/>
      <c r="L1328" s="258"/>
      <c r="M1328" s="259"/>
      <c r="N1328" s="260"/>
      <c r="O1328" s="260"/>
      <c r="P1328" s="260"/>
      <c r="Q1328" s="260"/>
      <c r="R1328" s="260"/>
      <c r="S1328" s="260"/>
      <c r="T1328" s="261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62" t="s">
        <v>176</v>
      </c>
      <c r="AU1328" s="262" t="s">
        <v>92</v>
      </c>
      <c r="AV1328" s="14" t="s">
        <v>92</v>
      </c>
      <c r="AW1328" s="14" t="s">
        <v>36</v>
      </c>
      <c r="AX1328" s="14" t="s">
        <v>83</v>
      </c>
      <c r="AY1328" s="262" t="s">
        <v>266</v>
      </c>
    </row>
    <row r="1329" s="14" customFormat="1">
      <c r="A1329" s="14"/>
      <c r="B1329" s="252"/>
      <c r="C1329" s="253"/>
      <c r="D1329" s="243" t="s">
        <v>176</v>
      </c>
      <c r="E1329" s="254" t="s">
        <v>1</v>
      </c>
      <c r="F1329" s="255" t="s">
        <v>1689</v>
      </c>
      <c r="G1329" s="253"/>
      <c r="H1329" s="256">
        <v>6.5499999999999998</v>
      </c>
      <c r="I1329" s="257"/>
      <c r="J1329" s="253"/>
      <c r="K1329" s="253"/>
      <c r="L1329" s="258"/>
      <c r="M1329" s="259"/>
      <c r="N1329" s="260"/>
      <c r="O1329" s="260"/>
      <c r="P1329" s="260"/>
      <c r="Q1329" s="260"/>
      <c r="R1329" s="260"/>
      <c r="S1329" s="260"/>
      <c r="T1329" s="261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62" t="s">
        <v>176</v>
      </c>
      <c r="AU1329" s="262" t="s">
        <v>92</v>
      </c>
      <c r="AV1329" s="14" t="s">
        <v>92</v>
      </c>
      <c r="AW1329" s="14" t="s">
        <v>36</v>
      </c>
      <c r="AX1329" s="14" t="s">
        <v>83</v>
      </c>
      <c r="AY1329" s="262" t="s">
        <v>266</v>
      </c>
    </row>
    <row r="1330" s="14" customFormat="1">
      <c r="A1330" s="14"/>
      <c r="B1330" s="252"/>
      <c r="C1330" s="253"/>
      <c r="D1330" s="243" t="s">
        <v>176</v>
      </c>
      <c r="E1330" s="254" t="s">
        <v>1</v>
      </c>
      <c r="F1330" s="255" t="s">
        <v>1718</v>
      </c>
      <c r="G1330" s="253"/>
      <c r="H1330" s="256">
        <v>5.2999999999999998</v>
      </c>
      <c r="I1330" s="257"/>
      <c r="J1330" s="253"/>
      <c r="K1330" s="253"/>
      <c r="L1330" s="258"/>
      <c r="M1330" s="259"/>
      <c r="N1330" s="260"/>
      <c r="O1330" s="260"/>
      <c r="P1330" s="260"/>
      <c r="Q1330" s="260"/>
      <c r="R1330" s="260"/>
      <c r="S1330" s="260"/>
      <c r="T1330" s="261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62" t="s">
        <v>176</v>
      </c>
      <c r="AU1330" s="262" t="s">
        <v>92</v>
      </c>
      <c r="AV1330" s="14" t="s">
        <v>92</v>
      </c>
      <c r="AW1330" s="14" t="s">
        <v>36</v>
      </c>
      <c r="AX1330" s="14" t="s">
        <v>83</v>
      </c>
      <c r="AY1330" s="262" t="s">
        <v>266</v>
      </c>
    </row>
    <row r="1331" s="15" customFormat="1">
      <c r="A1331" s="15"/>
      <c r="B1331" s="263"/>
      <c r="C1331" s="264"/>
      <c r="D1331" s="243" t="s">
        <v>176</v>
      </c>
      <c r="E1331" s="265" t="s">
        <v>1</v>
      </c>
      <c r="F1331" s="266" t="s">
        <v>276</v>
      </c>
      <c r="G1331" s="264"/>
      <c r="H1331" s="267">
        <v>80.5</v>
      </c>
      <c r="I1331" s="268"/>
      <c r="J1331" s="264"/>
      <c r="K1331" s="264"/>
      <c r="L1331" s="269"/>
      <c r="M1331" s="270"/>
      <c r="N1331" s="271"/>
      <c r="O1331" s="271"/>
      <c r="P1331" s="271"/>
      <c r="Q1331" s="271"/>
      <c r="R1331" s="271"/>
      <c r="S1331" s="271"/>
      <c r="T1331" s="272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T1331" s="273" t="s">
        <v>176</v>
      </c>
      <c r="AU1331" s="273" t="s">
        <v>92</v>
      </c>
      <c r="AV1331" s="15" t="s">
        <v>114</v>
      </c>
      <c r="AW1331" s="15" t="s">
        <v>36</v>
      </c>
      <c r="AX1331" s="15" t="s">
        <v>90</v>
      </c>
      <c r="AY1331" s="273" t="s">
        <v>266</v>
      </c>
    </row>
    <row r="1332" s="2" customFormat="1" ht="24.15" customHeight="1">
      <c r="A1332" s="39"/>
      <c r="B1332" s="40"/>
      <c r="C1332" s="228" t="s">
        <v>1070</v>
      </c>
      <c r="D1332" s="228" t="s">
        <v>268</v>
      </c>
      <c r="E1332" s="229" t="s">
        <v>1719</v>
      </c>
      <c r="F1332" s="230" t="s">
        <v>1720</v>
      </c>
      <c r="G1332" s="231" t="s">
        <v>353</v>
      </c>
      <c r="H1332" s="232">
        <v>19.600000000000001</v>
      </c>
      <c r="I1332" s="233"/>
      <c r="J1332" s="234">
        <f>ROUND(I1332*H1332,2)</f>
        <v>0</v>
      </c>
      <c r="K1332" s="230" t="s">
        <v>272</v>
      </c>
      <c r="L1332" s="45"/>
      <c r="M1332" s="235" t="s">
        <v>1</v>
      </c>
      <c r="N1332" s="236" t="s">
        <v>48</v>
      </c>
      <c r="O1332" s="92"/>
      <c r="P1332" s="237">
        <f>O1332*H1332</f>
        <v>0</v>
      </c>
      <c r="Q1332" s="237">
        <v>0</v>
      </c>
      <c r="R1332" s="237">
        <f>Q1332*H1332</f>
        <v>0</v>
      </c>
      <c r="S1332" s="237">
        <v>0</v>
      </c>
      <c r="T1332" s="238">
        <f>S1332*H1332</f>
        <v>0</v>
      </c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R1332" s="239" t="s">
        <v>303</v>
      </c>
      <c r="AT1332" s="239" t="s">
        <v>268</v>
      </c>
      <c r="AU1332" s="239" t="s">
        <v>92</v>
      </c>
      <c r="AY1332" s="18" t="s">
        <v>266</v>
      </c>
      <c r="BE1332" s="240">
        <f>IF(N1332="základní",J1332,0)</f>
        <v>0</v>
      </c>
      <c r="BF1332" s="240">
        <f>IF(N1332="snížená",J1332,0)</f>
        <v>0</v>
      </c>
      <c r="BG1332" s="240">
        <f>IF(N1332="zákl. přenesená",J1332,0)</f>
        <v>0</v>
      </c>
      <c r="BH1332" s="240">
        <f>IF(N1332="sníž. přenesená",J1332,0)</f>
        <v>0</v>
      </c>
      <c r="BI1332" s="240">
        <f>IF(N1332="nulová",J1332,0)</f>
        <v>0</v>
      </c>
      <c r="BJ1332" s="18" t="s">
        <v>90</v>
      </c>
      <c r="BK1332" s="240">
        <f>ROUND(I1332*H1332,2)</f>
        <v>0</v>
      </c>
      <c r="BL1332" s="18" t="s">
        <v>303</v>
      </c>
      <c r="BM1332" s="239" t="s">
        <v>1721</v>
      </c>
    </row>
    <row r="1333" s="2" customFormat="1" ht="24.15" customHeight="1">
      <c r="A1333" s="39"/>
      <c r="B1333" s="40"/>
      <c r="C1333" s="228" t="s">
        <v>1722</v>
      </c>
      <c r="D1333" s="228" t="s">
        <v>268</v>
      </c>
      <c r="E1333" s="229" t="s">
        <v>1723</v>
      </c>
      <c r="F1333" s="230" t="s">
        <v>1724</v>
      </c>
      <c r="G1333" s="231" t="s">
        <v>353</v>
      </c>
      <c r="H1333" s="232">
        <v>18.5</v>
      </c>
      <c r="I1333" s="233"/>
      <c r="J1333" s="234">
        <f>ROUND(I1333*H1333,2)</f>
        <v>0</v>
      </c>
      <c r="K1333" s="230" t="s">
        <v>272</v>
      </c>
      <c r="L1333" s="45"/>
      <c r="M1333" s="235" t="s">
        <v>1</v>
      </c>
      <c r="N1333" s="236" t="s">
        <v>48</v>
      </c>
      <c r="O1333" s="92"/>
      <c r="P1333" s="237">
        <f>O1333*H1333</f>
        <v>0</v>
      </c>
      <c r="Q1333" s="237">
        <v>0</v>
      </c>
      <c r="R1333" s="237">
        <f>Q1333*H1333</f>
        <v>0</v>
      </c>
      <c r="S1333" s="237">
        <v>0</v>
      </c>
      <c r="T1333" s="238">
        <f>S1333*H1333</f>
        <v>0</v>
      </c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R1333" s="239" t="s">
        <v>303</v>
      </c>
      <c r="AT1333" s="239" t="s">
        <v>268</v>
      </c>
      <c r="AU1333" s="239" t="s">
        <v>92</v>
      </c>
      <c r="AY1333" s="18" t="s">
        <v>266</v>
      </c>
      <c r="BE1333" s="240">
        <f>IF(N1333="základní",J1333,0)</f>
        <v>0</v>
      </c>
      <c r="BF1333" s="240">
        <f>IF(N1333="snížená",J1333,0)</f>
        <v>0</v>
      </c>
      <c r="BG1333" s="240">
        <f>IF(N1333="zákl. přenesená",J1333,0)</f>
        <v>0</v>
      </c>
      <c r="BH1333" s="240">
        <f>IF(N1333="sníž. přenesená",J1333,0)</f>
        <v>0</v>
      </c>
      <c r="BI1333" s="240">
        <f>IF(N1333="nulová",J1333,0)</f>
        <v>0</v>
      </c>
      <c r="BJ1333" s="18" t="s">
        <v>90</v>
      </c>
      <c r="BK1333" s="240">
        <f>ROUND(I1333*H1333,2)</f>
        <v>0</v>
      </c>
      <c r="BL1333" s="18" t="s">
        <v>303</v>
      </c>
      <c r="BM1333" s="239" t="s">
        <v>1725</v>
      </c>
    </row>
    <row r="1334" s="13" customFormat="1">
      <c r="A1334" s="13"/>
      <c r="B1334" s="241"/>
      <c r="C1334" s="242"/>
      <c r="D1334" s="243" t="s">
        <v>176</v>
      </c>
      <c r="E1334" s="244" t="s">
        <v>1</v>
      </c>
      <c r="F1334" s="245" t="s">
        <v>525</v>
      </c>
      <c r="G1334" s="242"/>
      <c r="H1334" s="244" t="s">
        <v>1</v>
      </c>
      <c r="I1334" s="246"/>
      <c r="J1334" s="242"/>
      <c r="K1334" s="242"/>
      <c r="L1334" s="247"/>
      <c r="M1334" s="248"/>
      <c r="N1334" s="249"/>
      <c r="O1334" s="249"/>
      <c r="P1334" s="249"/>
      <c r="Q1334" s="249"/>
      <c r="R1334" s="249"/>
      <c r="S1334" s="249"/>
      <c r="T1334" s="250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1" t="s">
        <v>176</v>
      </c>
      <c r="AU1334" s="251" t="s">
        <v>92</v>
      </c>
      <c r="AV1334" s="13" t="s">
        <v>90</v>
      </c>
      <c r="AW1334" s="13" t="s">
        <v>36</v>
      </c>
      <c r="AX1334" s="13" t="s">
        <v>83</v>
      </c>
      <c r="AY1334" s="251" t="s">
        <v>266</v>
      </c>
    </row>
    <row r="1335" s="14" customFormat="1">
      <c r="A1335" s="14"/>
      <c r="B1335" s="252"/>
      <c r="C1335" s="253"/>
      <c r="D1335" s="243" t="s">
        <v>176</v>
      </c>
      <c r="E1335" s="254" t="s">
        <v>1</v>
      </c>
      <c r="F1335" s="255" t="s">
        <v>1726</v>
      </c>
      <c r="G1335" s="253"/>
      <c r="H1335" s="256">
        <v>2.75</v>
      </c>
      <c r="I1335" s="257"/>
      <c r="J1335" s="253"/>
      <c r="K1335" s="253"/>
      <c r="L1335" s="258"/>
      <c r="M1335" s="259"/>
      <c r="N1335" s="260"/>
      <c r="O1335" s="260"/>
      <c r="P1335" s="260"/>
      <c r="Q1335" s="260"/>
      <c r="R1335" s="260"/>
      <c r="S1335" s="260"/>
      <c r="T1335" s="261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62" t="s">
        <v>176</v>
      </c>
      <c r="AU1335" s="262" t="s">
        <v>92</v>
      </c>
      <c r="AV1335" s="14" t="s">
        <v>92</v>
      </c>
      <c r="AW1335" s="14" t="s">
        <v>36</v>
      </c>
      <c r="AX1335" s="14" t="s">
        <v>83</v>
      </c>
      <c r="AY1335" s="262" t="s">
        <v>266</v>
      </c>
    </row>
    <row r="1336" s="14" customFormat="1">
      <c r="A1336" s="14"/>
      <c r="B1336" s="252"/>
      <c r="C1336" s="253"/>
      <c r="D1336" s="243" t="s">
        <v>176</v>
      </c>
      <c r="E1336" s="254" t="s">
        <v>1</v>
      </c>
      <c r="F1336" s="255" t="s">
        <v>1727</v>
      </c>
      <c r="G1336" s="253"/>
      <c r="H1336" s="256">
        <v>2.75</v>
      </c>
      <c r="I1336" s="257"/>
      <c r="J1336" s="253"/>
      <c r="K1336" s="253"/>
      <c r="L1336" s="258"/>
      <c r="M1336" s="259"/>
      <c r="N1336" s="260"/>
      <c r="O1336" s="260"/>
      <c r="P1336" s="260"/>
      <c r="Q1336" s="260"/>
      <c r="R1336" s="260"/>
      <c r="S1336" s="260"/>
      <c r="T1336" s="261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62" t="s">
        <v>176</v>
      </c>
      <c r="AU1336" s="262" t="s">
        <v>92</v>
      </c>
      <c r="AV1336" s="14" t="s">
        <v>92</v>
      </c>
      <c r="AW1336" s="14" t="s">
        <v>36</v>
      </c>
      <c r="AX1336" s="14" t="s">
        <v>83</v>
      </c>
      <c r="AY1336" s="262" t="s">
        <v>266</v>
      </c>
    </row>
    <row r="1337" s="14" customFormat="1">
      <c r="A1337" s="14"/>
      <c r="B1337" s="252"/>
      <c r="C1337" s="253"/>
      <c r="D1337" s="243" t="s">
        <v>176</v>
      </c>
      <c r="E1337" s="254" t="s">
        <v>1</v>
      </c>
      <c r="F1337" s="255" t="s">
        <v>1728</v>
      </c>
      <c r="G1337" s="253"/>
      <c r="H1337" s="256">
        <v>2.75</v>
      </c>
      <c r="I1337" s="257"/>
      <c r="J1337" s="253"/>
      <c r="K1337" s="253"/>
      <c r="L1337" s="258"/>
      <c r="M1337" s="259"/>
      <c r="N1337" s="260"/>
      <c r="O1337" s="260"/>
      <c r="P1337" s="260"/>
      <c r="Q1337" s="260"/>
      <c r="R1337" s="260"/>
      <c r="S1337" s="260"/>
      <c r="T1337" s="261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62" t="s">
        <v>176</v>
      </c>
      <c r="AU1337" s="262" t="s">
        <v>92</v>
      </c>
      <c r="AV1337" s="14" t="s">
        <v>92</v>
      </c>
      <c r="AW1337" s="14" t="s">
        <v>36</v>
      </c>
      <c r="AX1337" s="14" t="s">
        <v>83</v>
      </c>
      <c r="AY1337" s="262" t="s">
        <v>266</v>
      </c>
    </row>
    <row r="1338" s="14" customFormat="1">
      <c r="A1338" s="14"/>
      <c r="B1338" s="252"/>
      <c r="C1338" s="253"/>
      <c r="D1338" s="243" t="s">
        <v>176</v>
      </c>
      <c r="E1338" s="254" t="s">
        <v>1</v>
      </c>
      <c r="F1338" s="255" t="s">
        <v>1729</v>
      </c>
      <c r="G1338" s="253"/>
      <c r="H1338" s="256">
        <v>2.75</v>
      </c>
      <c r="I1338" s="257"/>
      <c r="J1338" s="253"/>
      <c r="K1338" s="253"/>
      <c r="L1338" s="258"/>
      <c r="M1338" s="259"/>
      <c r="N1338" s="260"/>
      <c r="O1338" s="260"/>
      <c r="P1338" s="260"/>
      <c r="Q1338" s="260"/>
      <c r="R1338" s="260"/>
      <c r="S1338" s="260"/>
      <c r="T1338" s="261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262" t="s">
        <v>176</v>
      </c>
      <c r="AU1338" s="262" t="s">
        <v>92</v>
      </c>
      <c r="AV1338" s="14" t="s">
        <v>92</v>
      </c>
      <c r="AW1338" s="14" t="s">
        <v>36</v>
      </c>
      <c r="AX1338" s="14" t="s">
        <v>83</v>
      </c>
      <c r="AY1338" s="262" t="s">
        <v>266</v>
      </c>
    </row>
    <row r="1339" s="14" customFormat="1">
      <c r="A1339" s="14"/>
      <c r="B1339" s="252"/>
      <c r="C1339" s="253"/>
      <c r="D1339" s="243" t="s">
        <v>176</v>
      </c>
      <c r="E1339" s="254" t="s">
        <v>1</v>
      </c>
      <c r="F1339" s="255" t="s">
        <v>1730</v>
      </c>
      <c r="G1339" s="253"/>
      <c r="H1339" s="256">
        <v>2</v>
      </c>
      <c r="I1339" s="257"/>
      <c r="J1339" s="253"/>
      <c r="K1339" s="253"/>
      <c r="L1339" s="258"/>
      <c r="M1339" s="259"/>
      <c r="N1339" s="260"/>
      <c r="O1339" s="260"/>
      <c r="P1339" s="260"/>
      <c r="Q1339" s="260"/>
      <c r="R1339" s="260"/>
      <c r="S1339" s="260"/>
      <c r="T1339" s="261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62" t="s">
        <v>176</v>
      </c>
      <c r="AU1339" s="262" t="s">
        <v>92</v>
      </c>
      <c r="AV1339" s="14" t="s">
        <v>92</v>
      </c>
      <c r="AW1339" s="14" t="s">
        <v>36</v>
      </c>
      <c r="AX1339" s="14" t="s">
        <v>83</v>
      </c>
      <c r="AY1339" s="262" t="s">
        <v>266</v>
      </c>
    </row>
    <row r="1340" s="14" customFormat="1">
      <c r="A1340" s="14"/>
      <c r="B1340" s="252"/>
      <c r="C1340" s="253"/>
      <c r="D1340" s="243" t="s">
        <v>176</v>
      </c>
      <c r="E1340" s="254" t="s">
        <v>1</v>
      </c>
      <c r="F1340" s="255" t="s">
        <v>1731</v>
      </c>
      <c r="G1340" s="253"/>
      <c r="H1340" s="256">
        <v>2.75</v>
      </c>
      <c r="I1340" s="257"/>
      <c r="J1340" s="253"/>
      <c r="K1340" s="253"/>
      <c r="L1340" s="258"/>
      <c r="M1340" s="259"/>
      <c r="N1340" s="260"/>
      <c r="O1340" s="260"/>
      <c r="P1340" s="260"/>
      <c r="Q1340" s="260"/>
      <c r="R1340" s="260"/>
      <c r="S1340" s="260"/>
      <c r="T1340" s="261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T1340" s="262" t="s">
        <v>176</v>
      </c>
      <c r="AU1340" s="262" t="s">
        <v>92</v>
      </c>
      <c r="AV1340" s="14" t="s">
        <v>92</v>
      </c>
      <c r="AW1340" s="14" t="s">
        <v>36</v>
      </c>
      <c r="AX1340" s="14" t="s">
        <v>83</v>
      </c>
      <c r="AY1340" s="262" t="s">
        <v>266</v>
      </c>
    </row>
    <row r="1341" s="14" customFormat="1">
      <c r="A1341" s="14"/>
      <c r="B1341" s="252"/>
      <c r="C1341" s="253"/>
      <c r="D1341" s="243" t="s">
        <v>176</v>
      </c>
      <c r="E1341" s="254" t="s">
        <v>1</v>
      </c>
      <c r="F1341" s="255" t="s">
        <v>1732</v>
      </c>
      <c r="G1341" s="253"/>
      <c r="H1341" s="256">
        <v>2.75</v>
      </c>
      <c r="I1341" s="257"/>
      <c r="J1341" s="253"/>
      <c r="K1341" s="253"/>
      <c r="L1341" s="258"/>
      <c r="M1341" s="259"/>
      <c r="N1341" s="260"/>
      <c r="O1341" s="260"/>
      <c r="P1341" s="260"/>
      <c r="Q1341" s="260"/>
      <c r="R1341" s="260"/>
      <c r="S1341" s="260"/>
      <c r="T1341" s="261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62" t="s">
        <v>176</v>
      </c>
      <c r="AU1341" s="262" t="s">
        <v>92</v>
      </c>
      <c r="AV1341" s="14" t="s">
        <v>92</v>
      </c>
      <c r="AW1341" s="14" t="s">
        <v>36</v>
      </c>
      <c r="AX1341" s="14" t="s">
        <v>83</v>
      </c>
      <c r="AY1341" s="262" t="s">
        <v>266</v>
      </c>
    </row>
    <row r="1342" s="15" customFormat="1">
      <c r="A1342" s="15"/>
      <c r="B1342" s="263"/>
      <c r="C1342" s="264"/>
      <c r="D1342" s="243" t="s">
        <v>176</v>
      </c>
      <c r="E1342" s="265" t="s">
        <v>1</v>
      </c>
      <c r="F1342" s="266" t="s">
        <v>276</v>
      </c>
      <c r="G1342" s="264"/>
      <c r="H1342" s="267">
        <v>18.5</v>
      </c>
      <c r="I1342" s="268"/>
      <c r="J1342" s="264"/>
      <c r="K1342" s="264"/>
      <c r="L1342" s="269"/>
      <c r="M1342" s="270"/>
      <c r="N1342" s="271"/>
      <c r="O1342" s="271"/>
      <c r="P1342" s="271"/>
      <c r="Q1342" s="271"/>
      <c r="R1342" s="271"/>
      <c r="S1342" s="271"/>
      <c r="T1342" s="272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T1342" s="273" t="s">
        <v>176</v>
      </c>
      <c r="AU1342" s="273" t="s">
        <v>92</v>
      </c>
      <c r="AV1342" s="15" t="s">
        <v>114</v>
      </c>
      <c r="AW1342" s="15" t="s">
        <v>36</v>
      </c>
      <c r="AX1342" s="15" t="s">
        <v>90</v>
      </c>
      <c r="AY1342" s="273" t="s">
        <v>266</v>
      </c>
    </row>
    <row r="1343" s="2" customFormat="1" ht="24.15" customHeight="1">
      <c r="A1343" s="39"/>
      <c r="B1343" s="40"/>
      <c r="C1343" s="228" t="s">
        <v>1075</v>
      </c>
      <c r="D1343" s="228" t="s">
        <v>268</v>
      </c>
      <c r="E1343" s="229" t="s">
        <v>1733</v>
      </c>
      <c r="F1343" s="230" t="s">
        <v>1734</v>
      </c>
      <c r="G1343" s="231" t="s">
        <v>271</v>
      </c>
      <c r="H1343" s="232">
        <v>39.75</v>
      </c>
      <c r="I1343" s="233"/>
      <c r="J1343" s="234">
        <f>ROUND(I1343*H1343,2)</f>
        <v>0</v>
      </c>
      <c r="K1343" s="230" t="s">
        <v>272</v>
      </c>
      <c r="L1343" s="45"/>
      <c r="M1343" s="235" t="s">
        <v>1</v>
      </c>
      <c r="N1343" s="236" t="s">
        <v>48</v>
      </c>
      <c r="O1343" s="92"/>
      <c r="P1343" s="237">
        <f>O1343*H1343</f>
        <v>0</v>
      </c>
      <c r="Q1343" s="237">
        <v>0</v>
      </c>
      <c r="R1343" s="237">
        <f>Q1343*H1343</f>
        <v>0</v>
      </c>
      <c r="S1343" s="237">
        <v>0</v>
      </c>
      <c r="T1343" s="238">
        <f>S1343*H1343</f>
        <v>0</v>
      </c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R1343" s="239" t="s">
        <v>303</v>
      </c>
      <c r="AT1343" s="239" t="s">
        <v>268</v>
      </c>
      <c r="AU1343" s="239" t="s">
        <v>92</v>
      </c>
      <c r="AY1343" s="18" t="s">
        <v>266</v>
      </c>
      <c r="BE1343" s="240">
        <f>IF(N1343="základní",J1343,0)</f>
        <v>0</v>
      </c>
      <c r="BF1343" s="240">
        <f>IF(N1343="snížená",J1343,0)</f>
        <v>0</v>
      </c>
      <c r="BG1343" s="240">
        <f>IF(N1343="zákl. přenesená",J1343,0)</f>
        <v>0</v>
      </c>
      <c r="BH1343" s="240">
        <f>IF(N1343="sníž. přenesená",J1343,0)</f>
        <v>0</v>
      </c>
      <c r="BI1343" s="240">
        <f>IF(N1343="nulová",J1343,0)</f>
        <v>0</v>
      </c>
      <c r="BJ1343" s="18" t="s">
        <v>90</v>
      </c>
      <c r="BK1343" s="240">
        <f>ROUND(I1343*H1343,2)</f>
        <v>0</v>
      </c>
      <c r="BL1343" s="18" t="s">
        <v>303</v>
      </c>
      <c r="BM1343" s="239" t="s">
        <v>1735</v>
      </c>
    </row>
    <row r="1344" s="2" customFormat="1" ht="37.8" customHeight="1">
      <c r="A1344" s="39"/>
      <c r="B1344" s="40"/>
      <c r="C1344" s="228" t="s">
        <v>1736</v>
      </c>
      <c r="D1344" s="228" t="s">
        <v>268</v>
      </c>
      <c r="E1344" s="229" t="s">
        <v>1737</v>
      </c>
      <c r="F1344" s="230" t="s">
        <v>1738</v>
      </c>
      <c r="G1344" s="231" t="s">
        <v>380</v>
      </c>
      <c r="H1344" s="274"/>
      <c r="I1344" s="233"/>
      <c r="J1344" s="234">
        <f>ROUND(I1344*H1344,2)</f>
        <v>0</v>
      </c>
      <c r="K1344" s="230" t="s">
        <v>272</v>
      </c>
      <c r="L1344" s="45"/>
      <c r="M1344" s="235" t="s">
        <v>1</v>
      </c>
      <c r="N1344" s="236" t="s">
        <v>48</v>
      </c>
      <c r="O1344" s="92"/>
      <c r="P1344" s="237">
        <f>O1344*H1344</f>
        <v>0</v>
      </c>
      <c r="Q1344" s="237">
        <v>0</v>
      </c>
      <c r="R1344" s="237">
        <f>Q1344*H1344</f>
        <v>0</v>
      </c>
      <c r="S1344" s="237">
        <v>0</v>
      </c>
      <c r="T1344" s="238">
        <f>S1344*H1344</f>
        <v>0</v>
      </c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R1344" s="239" t="s">
        <v>303</v>
      </c>
      <c r="AT1344" s="239" t="s">
        <v>268</v>
      </c>
      <c r="AU1344" s="239" t="s">
        <v>92</v>
      </c>
      <c r="AY1344" s="18" t="s">
        <v>266</v>
      </c>
      <c r="BE1344" s="240">
        <f>IF(N1344="základní",J1344,0)</f>
        <v>0</v>
      </c>
      <c r="BF1344" s="240">
        <f>IF(N1344="snížená",J1344,0)</f>
        <v>0</v>
      </c>
      <c r="BG1344" s="240">
        <f>IF(N1344="zákl. přenesená",J1344,0)</f>
        <v>0</v>
      </c>
      <c r="BH1344" s="240">
        <f>IF(N1344="sníž. přenesená",J1344,0)</f>
        <v>0</v>
      </c>
      <c r="BI1344" s="240">
        <f>IF(N1344="nulová",J1344,0)</f>
        <v>0</v>
      </c>
      <c r="BJ1344" s="18" t="s">
        <v>90</v>
      </c>
      <c r="BK1344" s="240">
        <f>ROUND(I1344*H1344,2)</f>
        <v>0</v>
      </c>
      <c r="BL1344" s="18" t="s">
        <v>303</v>
      </c>
      <c r="BM1344" s="239" t="s">
        <v>1739</v>
      </c>
    </row>
    <row r="1345" s="12" customFormat="1" ht="22.8" customHeight="1">
      <c r="A1345" s="12"/>
      <c r="B1345" s="212"/>
      <c r="C1345" s="213"/>
      <c r="D1345" s="214" t="s">
        <v>82</v>
      </c>
      <c r="E1345" s="226" t="s">
        <v>1740</v>
      </c>
      <c r="F1345" s="226" t="s">
        <v>1741</v>
      </c>
      <c r="G1345" s="213"/>
      <c r="H1345" s="213"/>
      <c r="I1345" s="216"/>
      <c r="J1345" s="227">
        <f>BK1345</f>
        <v>0</v>
      </c>
      <c r="K1345" s="213"/>
      <c r="L1345" s="218"/>
      <c r="M1345" s="219"/>
      <c r="N1345" s="220"/>
      <c r="O1345" s="220"/>
      <c r="P1345" s="221">
        <f>SUM(P1346:P1376)</f>
        <v>0</v>
      </c>
      <c r="Q1345" s="220"/>
      <c r="R1345" s="221">
        <f>SUM(R1346:R1376)</f>
        <v>0</v>
      </c>
      <c r="S1345" s="220"/>
      <c r="T1345" s="222">
        <f>SUM(T1346:T1376)</f>
        <v>0</v>
      </c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R1345" s="223" t="s">
        <v>92</v>
      </c>
      <c r="AT1345" s="224" t="s">
        <v>82</v>
      </c>
      <c r="AU1345" s="224" t="s">
        <v>90</v>
      </c>
      <c r="AY1345" s="223" t="s">
        <v>266</v>
      </c>
      <c r="BK1345" s="225">
        <f>SUM(BK1346:BK1376)</f>
        <v>0</v>
      </c>
    </row>
    <row r="1346" s="2" customFormat="1" ht="16.5" customHeight="1">
      <c r="A1346" s="39"/>
      <c r="B1346" s="40"/>
      <c r="C1346" s="228" t="s">
        <v>1079</v>
      </c>
      <c r="D1346" s="228" t="s">
        <v>268</v>
      </c>
      <c r="E1346" s="229" t="s">
        <v>1742</v>
      </c>
      <c r="F1346" s="230" t="s">
        <v>1743</v>
      </c>
      <c r="G1346" s="231" t="s">
        <v>271</v>
      </c>
      <c r="H1346" s="232">
        <v>205.28999999999999</v>
      </c>
      <c r="I1346" s="233"/>
      <c r="J1346" s="234">
        <f>ROUND(I1346*H1346,2)</f>
        <v>0</v>
      </c>
      <c r="K1346" s="230" t="s">
        <v>272</v>
      </c>
      <c r="L1346" s="45"/>
      <c r="M1346" s="235" t="s">
        <v>1</v>
      </c>
      <c r="N1346" s="236" t="s">
        <v>48</v>
      </c>
      <c r="O1346" s="92"/>
      <c r="P1346" s="237">
        <f>O1346*H1346</f>
        <v>0</v>
      </c>
      <c r="Q1346" s="237">
        <v>0</v>
      </c>
      <c r="R1346" s="237">
        <f>Q1346*H1346</f>
        <v>0</v>
      </c>
      <c r="S1346" s="237">
        <v>0</v>
      </c>
      <c r="T1346" s="238">
        <f>S1346*H1346</f>
        <v>0</v>
      </c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R1346" s="239" t="s">
        <v>303</v>
      </c>
      <c r="AT1346" s="239" t="s">
        <v>268</v>
      </c>
      <c r="AU1346" s="239" t="s">
        <v>92</v>
      </c>
      <c r="AY1346" s="18" t="s">
        <v>266</v>
      </c>
      <c r="BE1346" s="240">
        <f>IF(N1346="základní",J1346,0)</f>
        <v>0</v>
      </c>
      <c r="BF1346" s="240">
        <f>IF(N1346="snížená",J1346,0)</f>
        <v>0</v>
      </c>
      <c r="BG1346" s="240">
        <f>IF(N1346="zákl. přenesená",J1346,0)</f>
        <v>0</v>
      </c>
      <c r="BH1346" s="240">
        <f>IF(N1346="sníž. přenesená",J1346,0)</f>
        <v>0</v>
      </c>
      <c r="BI1346" s="240">
        <f>IF(N1346="nulová",J1346,0)</f>
        <v>0</v>
      </c>
      <c r="BJ1346" s="18" t="s">
        <v>90</v>
      </c>
      <c r="BK1346" s="240">
        <f>ROUND(I1346*H1346,2)</f>
        <v>0</v>
      </c>
      <c r="BL1346" s="18" t="s">
        <v>303</v>
      </c>
      <c r="BM1346" s="239" t="s">
        <v>1744</v>
      </c>
    </row>
    <row r="1347" s="2" customFormat="1" ht="21.75" customHeight="1">
      <c r="A1347" s="39"/>
      <c r="B1347" s="40"/>
      <c r="C1347" s="228" t="s">
        <v>1745</v>
      </c>
      <c r="D1347" s="228" t="s">
        <v>268</v>
      </c>
      <c r="E1347" s="229" t="s">
        <v>1746</v>
      </c>
      <c r="F1347" s="230" t="s">
        <v>1747</v>
      </c>
      <c r="G1347" s="231" t="s">
        <v>271</v>
      </c>
      <c r="H1347" s="232">
        <v>205.28999999999999</v>
      </c>
      <c r="I1347" s="233"/>
      <c r="J1347" s="234">
        <f>ROUND(I1347*H1347,2)</f>
        <v>0</v>
      </c>
      <c r="K1347" s="230" t="s">
        <v>272</v>
      </c>
      <c r="L1347" s="45"/>
      <c r="M1347" s="235" t="s">
        <v>1</v>
      </c>
      <c r="N1347" s="236" t="s">
        <v>48</v>
      </c>
      <c r="O1347" s="92"/>
      <c r="P1347" s="237">
        <f>O1347*H1347</f>
        <v>0</v>
      </c>
      <c r="Q1347" s="237">
        <v>0</v>
      </c>
      <c r="R1347" s="237">
        <f>Q1347*H1347</f>
        <v>0</v>
      </c>
      <c r="S1347" s="237">
        <v>0</v>
      </c>
      <c r="T1347" s="238">
        <f>S1347*H1347</f>
        <v>0</v>
      </c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R1347" s="239" t="s">
        <v>303</v>
      </c>
      <c r="AT1347" s="239" t="s">
        <v>268</v>
      </c>
      <c r="AU1347" s="239" t="s">
        <v>92</v>
      </c>
      <c r="AY1347" s="18" t="s">
        <v>266</v>
      </c>
      <c r="BE1347" s="240">
        <f>IF(N1347="základní",J1347,0)</f>
        <v>0</v>
      </c>
      <c r="BF1347" s="240">
        <f>IF(N1347="snížená",J1347,0)</f>
        <v>0</v>
      </c>
      <c r="BG1347" s="240">
        <f>IF(N1347="zákl. přenesená",J1347,0)</f>
        <v>0</v>
      </c>
      <c r="BH1347" s="240">
        <f>IF(N1347="sníž. přenesená",J1347,0)</f>
        <v>0</v>
      </c>
      <c r="BI1347" s="240">
        <f>IF(N1347="nulová",J1347,0)</f>
        <v>0</v>
      </c>
      <c r="BJ1347" s="18" t="s">
        <v>90</v>
      </c>
      <c r="BK1347" s="240">
        <f>ROUND(I1347*H1347,2)</f>
        <v>0</v>
      </c>
      <c r="BL1347" s="18" t="s">
        <v>303</v>
      </c>
      <c r="BM1347" s="239" t="s">
        <v>1748</v>
      </c>
    </row>
    <row r="1348" s="2" customFormat="1" ht="33" customHeight="1">
      <c r="A1348" s="39"/>
      <c r="B1348" s="40"/>
      <c r="C1348" s="228" t="s">
        <v>1084</v>
      </c>
      <c r="D1348" s="228" t="s">
        <v>268</v>
      </c>
      <c r="E1348" s="229" t="s">
        <v>1749</v>
      </c>
      <c r="F1348" s="230" t="s">
        <v>1750</v>
      </c>
      <c r="G1348" s="231" t="s">
        <v>271</v>
      </c>
      <c r="H1348" s="232">
        <v>205.28999999999999</v>
      </c>
      <c r="I1348" s="233"/>
      <c r="J1348" s="234">
        <f>ROUND(I1348*H1348,2)</f>
        <v>0</v>
      </c>
      <c r="K1348" s="230" t="s">
        <v>272</v>
      </c>
      <c r="L1348" s="45"/>
      <c r="M1348" s="235" t="s">
        <v>1</v>
      </c>
      <c r="N1348" s="236" t="s">
        <v>48</v>
      </c>
      <c r="O1348" s="92"/>
      <c r="P1348" s="237">
        <f>O1348*H1348</f>
        <v>0</v>
      </c>
      <c r="Q1348" s="237">
        <v>0</v>
      </c>
      <c r="R1348" s="237">
        <f>Q1348*H1348</f>
        <v>0</v>
      </c>
      <c r="S1348" s="237">
        <v>0</v>
      </c>
      <c r="T1348" s="238">
        <f>S1348*H1348</f>
        <v>0</v>
      </c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R1348" s="239" t="s">
        <v>303</v>
      </c>
      <c r="AT1348" s="239" t="s">
        <v>268</v>
      </c>
      <c r="AU1348" s="239" t="s">
        <v>92</v>
      </c>
      <c r="AY1348" s="18" t="s">
        <v>266</v>
      </c>
      <c r="BE1348" s="240">
        <f>IF(N1348="základní",J1348,0)</f>
        <v>0</v>
      </c>
      <c r="BF1348" s="240">
        <f>IF(N1348="snížená",J1348,0)</f>
        <v>0</v>
      </c>
      <c r="BG1348" s="240">
        <f>IF(N1348="zákl. přenesená",J1348,0)</f>
        <v>0</v>
      </c>
      <c r="BH1348" s="240">
        <f>IF(N1348="sníž. přenesená",J1348,0)</f>
        <v>0</v>
      </c>
      <c r="BI1348" s="240">
        <f>IF(N1348="nulová",J1348,0)</f>
        <v>0</v>
      </c>
      <c r="BJ1348" s="18" t="s">
        <v>90</v>
      </c>
      <c r="BK1348" s="240">
        <f>ROUND(I1348*H1348,2)</f>
        <v>0</v>
      </c>
      <c r="BL1348" s="18" t="s">
        <v>303</v>
      </c>
      <c r="BM1348" s="239" t="s">
        <v>1751</v>
      </c>
    </row>
    <row r="1349" s="2" customFormat="1" ht="24.15" customHeight="1">
      <c r="A1349" s="39"/>
      <c r="B1349" s="40"/>
      <c r="C1349" s="228" t="s">
        <v>1752</v>
      </c>
      <c r="D1349" s="228" t="s">
        <v>268</v>
      </c>
      <c r="E1349" s="229" t="s">
        <v>1753</v>
      </c>
      <c r="F1349" s="230" t="s">
        <v>1754</v>
      </c>
      <c r="G1349" s="231" t="s">
        <v>271</v>
      </c>
      <c r="H1349" s="232">
        <v>205.28999999999999</v>
      </c>
      <c r="I1349" s="233"/>
      <c r="J1349" s="234">
        <f>ROUND(I1349*H1349,2)</f>
        <v>0</v>
      </c>
      <c r="K1349" s="230" t="s">
        <v>272</v>
      </c>
      <c r="L1349" s="45"/>
      <c r="M1349" s="235" t="s">
        <v>1</v>
      </c>
      <c r="N1349" s="236" t="s">
        <v>48</v>
      </c>
      <c r="O1349" s="92"/>
      <c r="P1349" s="237">
        <f>O1349*H1349</f>
        <v>0</v>
      </c>
      <c r="Q1349" s="237">
        <v>0</v>
      </c>
      <c r="R1349" s="237">
        <f>Q1349*H1349</f>
        <v>0</v>
      </c>
      <c r="S1349" s="237">
        <v>0</v>
      </c>
      <c r="T1349" s="238">
        <f>S1349*H1349</f>
        <v>0</v>
      </c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R1349" s="239" t="s">
        <v>303</v>
      </c>
      <c r="AT1349" s="239" t="s">
        <v>268</v>
      </c>
      <c r="AU1349" s="239" t="s">
        <v>92</v>
      </c>
      <c r="AY1349" s="18" t="s">
        <v>266</v>
      </c>
      <c r="BE1349" s="240">
        <f>IF(N1349="základní",J1349,0)</f>
        <v>0</v>
      </c>
      <c r="BF1349" s="240">
        <f>IF(N1349="snížená",J1349,0)</f>
        <v>0</v>
      </c>
      <c r="BG1349" s="240">
        <f>IF(N1349="zákl. přenesená",J1349,0)</f>
        <v>0</v>
      </c>
      <c r="BH1349" s="240">
        <f>IF(N1349="sníž. přenesená",J1349,0)</f>
        <v>0</v>
      </c>
      <c r="BI1349" s="240">
        <f>IF(N1349="nulová",J1349,0)</f>
        <v>0</v>
      </c>
      <c r="BJ1349" s="18" t="s">
        <v>90</v>
      </c>
      <c r="BK1349" s="240">
        <f>ROUND(I1349*H1349,2)</f>
        <v>0</v>
      </c>
      <c r="BL1349" s="18" t="s">
        <v>303</v>
      </c>
      <c r="BM1349" s="239" t="s">
        <v>1755</v>
      </c>
    </row>
    <row r="1350" s="2" customFormat="1" ht="37.8" customHeight="1">
      <c r="A1350" s="39"/>
      <c r="B1350" s="40"/>
      <c r="C1350" s="292" t="s">
        <v>1096</v>
      </c>
      <c r="D1350" s="292" t="s">
        <v>580</v>
      </c>
      <c r="E1350" s="293" t="s">
        <v>1756</v>
      </c>
      <c r="F1350" s="294" t="s">
        <v>1757</v>
      </c>
      <c r="G1350" s="295" t="s">
        <v>271</v>
      </c>
      <c r="H1350" s="296">
        <v>225.81899999999999</v>
      </c>
      <c r="I1350" s="297"/>
      <c r="J1350" s="298">
        <f>ROUND(I1350*H1350,2)</f>
        <v>0</v>
      </c>
      <c r="K1350" s="294" t="s">
        <v>1</v>
      </c>
      <c r="L1350" s="299"/>
      <c r="M1350" s="300" t="s">
        <v>1</v>
      </c>
      <c r="N1350" s="301" t="s">
        <v>48</v>
      </c>
      <c r="O1350" s="92"/>
      <c r="P1350" s="237">
        <f>O1350*H1350</f>
        <v>0</v>
      </c>
      <c r="Q1350" s="237">
        <v>0</v>
      </c>
      <c r="R1350" s="237">
        <f>Q1350*H1350</f>
        <v>0</v>
      </c>
      <c r="S1350" s="237">
        <v>0</v>
      </c>
      <c r="T1350" s="238">
        <f>S1350*H1350</f>
        <v>0</v>
      </c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R1350" s="239" t="s">
        <v>335</v>
      </c>
      <c r="AT1350" s="239" t="s">
        <v>580</v>
      </c>
      <c r="AU1350" s="239" t="s">
        <v>92</v>
      </c>
      <c r="AY1350" s="18" t="s">
        <v>266</v>
      </c>
      <c r="BE1350" s="240">
        <f>IF(N1350="základní",J1350,0)</f>
        <v>0</v>
      </c>
      <c r="BF1350" s="240">
        <f>IF(N1350="snížená",J1350,0)</f>
        <v>0</v>
      </c>
      <c r="BG1350" s="240">
        <f>IF(N1350="zákl. přenesená",J1350,0)</f>
        <v>0</v>
      </c>
      <c r="BH1350" s="240">
        <f>IF(N1350="sníž. přenesená",J1350,0)</f>
        <v>0</v>
      </c>
      <c r="BI1350" s="240">
        <f>IF(N1350="nulová",J1350,0)</f>
        <v>0</v>
      </c>
      <c r="BJ1350" s="18" t="s">
        <v>90</v>
      </c>
      <c r="BK1350" s="240">
        <f>ROUND(I1350*H1350,2)</f>
        <v>0</v>
      </c>
      <c r="BL1350" s="18" t="s">
        <v>303</v>
      </c>
      <c r="BM1350" s="239" t="s">
        <v>1758</v>
      </c>
    </row>
    <row r="1351" s="14" customFormat="1">
      <c r="A1351" s="14"/>
      <c r="B1351" s="252"/>
      <c r="C1351" s="253"/>
      <c r="D1351" s="243" t="s">
        <v>176</v>
      </c>
      <c r="E1351" s="254" t="s">
        <v>1</v>
      </c>
      <c r="F1351" s="255" t="s">
        <v>1759</v>
      </c>
      <c r="G1351" s="253"/>
      <c r="H1351" s="256">
        <v>225.81899999999999</v>
      </c>
      <c r="I1351" s="257"/>
      <c r="J1351" s="253"/>
      <c r="K1351" s="253"/>
      <c r="L1351" s="258"/>
      <c r="M1351" s="259"/>
      <c r="N1351" s="260"/>
      <c r="O1351" s="260"/>
      <c r="P1351" s="260"/>
      <c r="Q1351" s="260"/>
      <c r="R1351" s="260"/>
      <c r="S1351" s="260"/>
      <c r="T1351" s="261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62" t="s">
        <v>176</v>
      </c>
      <c r="AU1351" s="262" t="s">
        <v>92</v>
      </c>
      <c r="AV1351" s="14" t="s">
        <v>92</v>
      </c>
      <c r="AW1351" s="14" t="s">
        <v>36</v>
      </c>
      <c r="AX1351" s="14" t="s">
        <v>83</v>
      </c>
      <c r="AY1351" s="262" t="s">
        <v>266</v>
      </c>
    </row>
    <row r="1352" s="15" customFormat="1">
      <c r="A1352" s="15"/>
      <c r="B1352" s="263"/>
      <c r="C1352" s="264"/>
      <c r="D1352" s="243" t="s">
        <v>176</v>
      </c>
      <c r="E1352" s="265" t="s">
        <v>1</v>
      </c>
      <c r="F1352" s="266" t="s">
        <v>276</v>
      </c>
      <c r="G1352" s="264"/>
      <c r="H1352" s="267">
        <v>225.81899999999999</v>
      </c>
      <c r="I1352" s="268"/>
      <c r="J1352" s="264"/>
      <c r="K1352" s="264"/>
      <c r="L1352" s="269"/>
      <c r="M1352" s="270"/>
      <c r="N1352" s="271"/>
      <c r="O1352" s="271"/>
      <c r="P1352" s="271"/>
      <c r="Q1352" s="271"/>
      <c r="R1352" s="271"/>
      <c r="S1352" s="271"/>
      <c r="T1352" s="272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73" t="s">
        <v>176</v>
      </c>
      <c r="AU1352" s="273" t="s">
        <v>92</v>
      </c>
      <c r="AV1352" s="15" t="s">
        <v>114</v>
      </c>
      <c r="AW1352" s="15" t="s">
        <v>36</v>
      </c>
      <c r="AX1352" s="15" t="s">
        <v>90</v>
      </c>
      <c r="AY1352" s="273" t="s">
        <v>266</v>
      </c>
    </row>
    <row r="1353" s="2" customFormat="1" ht="21.75" customHeight="1">
      <c r="A1353" s="39"/>
      <c r="B1353" s="40"/>
      <c r="C1353" s="228" t="s">
        <v>1760</v>
      </c>
      <c r="D1353" s="228" t="s">
        <v>268</v>
      </c>
      <c r="E1353" s="229" t="s">
        <v>1761</v>
      </c>
      <c r="F1353" s="230" t="s">
        <v>1762</v>
      </c>
      <c r="G1353" s="231" t="s">
        <v>353</v>
      </c>
      <c r="H1353" s="232">
        <v>180.05000000000001</v>
      </c>
      <c r="I1353" s="233"/>
      <c r="J1353" s="234">
        <f>ROUND(I1353*H1353,2)</f>
        <v>0</v>
      </c>
      <c r="K1353" s="230" t="s">
        <v>272</v>
      </c>
      <c r="L1353" s="45"/>
      <c r="M1353" s="235" t="s">
        <v>1</v>
      </c>
      <c r="N1353" s="236" t="s">
        <v>48</v>
      </c>
      <c r="O1353" s="92"/>
      <c r="P1353" s="237">
        <f>O1353*H1353</f>
        <v>0</v>
      </c>
      <c r="Q1353" s="237">
        <v>0</v>
      </c>
      <c r="R1353" s="237">
        <f>Q1353*H1353</f>
        <v>0</v>
      </c>
      <c r="S1353" s="237">
        <v>0</v>
      </c>
      <c r="T1353" s="238">
        <f>S1353*H1353</f>
        <v>0</v>
      </c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R1353" s="239" t="s">
        <v>303</v>
      </c>
      <c r="AT1353" s="239" t="s">
        <v>268</v>
      </c>
      <c r="AU1353" s="239" t="s">
        <v>92</v>
      </c>
      <c r="AY1353" s="18" t="s">
        <v>266</v>
      </c>
      <c r="BE1353" s="240">
        <f>IF(N1353="základní",J1353,0)</f>
        <v>0</v>
      </c>
      <c r="BF1353" s="240">
        <f>IF(N1353="snížená",J1353,0)</f>
        <v>0</v>
      </c>
      <c r="BG1353" s="240">
        <f>IF(N1353="zákl. přenesená",J1353,0)</f>
        <v>0</v>
      </c>
      <c r="BH1353" s="240">
        <f>IF(N1353="sníž. přenesená",J1353,0)</f>
        <v>0</v>
      </c>
      <c r="BI1353" s="240">
        <f>IF(N1353="nulová",J1353,0)</f>
        <v>0</v>
      </c>
      <c r="BJ1353" s="18" t="s">
        <v>90</v>
      </c>
      <c r="BK1353" s="240">
        <f>ROUND(I1353*H1353,2)</f>
        <v>0</v>
      </c>
      <c r="BL1353" s="18" t="s">
        <v>303</v>
      </c>
      <c r="BM1353" s="239" t="s">
        <v>1763</v>
      </c>
    </row>
    <row r="1354" s="13" customFormat="1">
      <c r="A1354" s="13"/>
      <c r="B1354" s="241"/>
      <c r="C1354" s="242"/>
      <c r="D1354" s="243" t="s">
        <v>176</v>
      </c>
      <c r="E1354" s="244" t="s">
        <v>1</v>
      </c>
      <c r="F1354" s="245" t="s">
        <v>525</v>
      </c>
      <c r="G1354" s="242"/>
      <c r="H1354" s="244" t="s">
        <v>1</v>
      </c>
      <c r="I1354" s="246"/>
      <c r="J1354" s="242"/>
      <c r="K1354" s="242"/>
      <c r="L1354" s="247"/>
      <c r="M1354" s="248"/>
      <c r="N1354" s="249"/>
      <c r="O1354" s="249"/>
      <c r="P1354" s="249"/>
      <c r="Q1354" s="249"/>
      <c r="R1354" s="249"/>
      <c r="S1354" s="249"/>
      <c r="T1354" s="250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51" t="s">
        <v>176</v>
      </c>
      <c r="AU1354" s="251" t="s">
        <v>92</v>
      </c>
      <c r="AV1354" s="13" t="s">
        <v>90</v>
      </c>
      <c r="AW1354" s="13" t="s">
        <v>36</v>
      </c>
      <c r="AX1354" s="13" t="s">
        <v>83</v>
      </c>
      <c r="AY1354" s="251" t="s">
        <v>266</v>
      </c>
    </row>
    <row r="1355" s="14" customFormat="1">
      <c r="A1355" s="14"/>
      <c r="B1355" s="252"/>
      <c r="C1355" s="253"/>
      <c r="D1355" s="243" t="s">
        <v>176</v>
      </c>
      <c r="E1355" s="254" t="s">
        <v>1</v>
      </c>
      <c r="F1355" s="255" t="s">
        <v>1764</v>
      </c>
      <c r="G1355" s="253"/>
      <c r="H1355" s="256">
        <v>14.675000000000001</v>
      </c>
      <c r="I1355" s="257"/>
      <c r="J1355" s="253"/>
      <c r="K1355" s="253"/>
      <c r="L1355" s="258"/>
      <c r="M1355" s="259"/>
      <c r="N1355" s="260"/>
      <c r="O1355" s="260"/>
      <c r="P1355" s="260"/>
      <c r="Q1355" s="260"/>
      <c r="R1355" s="260"/>
      <c r="S1355" s="260"/>
      <c r="T1355" s="261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62" t="s">
        <v>176</v>
      </c>
      <c r="AU1355" s="262" t="s">
        <v>92</v>
      </c>
      <c r="AV1355" s="14" t="s">
        <v>92</v>
      </c>
      <c r="AW1355" s="14" t="s">
        <v>36</v>
      </c>
      <c r="AX1355" s="14" t="s">
        <v>83</v>
      </c>
      <c r="AY1355" s="262" t="s">
        <v>266</v>
      </c>
    </row>
    <row r="1356" s="14" customFormat="1">
      <c r="A1356" s="14"/>
      <c r="B1356" s="252"/>
      <c r="C1356" s="253"/>
      <c r="D1356" s="243" t="s">
        <v>176</v>
      </c>
      <c r="E1356" s="254" t="s">
        <v>1</v>
      </c>
      <c r="F1356" s="255" t="s">
        <v>1765</v>
      </c>
      <c r="G1356" s="253"/>
      <c r="H1356" s="256">
        <v>18.379999999999999</v>
      </c>
      <c r="I1356" s="257"/>
      <c r="J1356" s="253"/>
      <c r="K1356" s="253"/>
      <c r="L1356" s="258"/>
      <c r="M1356" s="259"/>
      <c r="N1356" s="260"/>
      <c r="O1356" s="260"/>
      <c r="P1356" s="260"/>
      <c r="Q1356" s="260"/>
      <c r="R1356" s="260"/>
      <c r="S1356" s="260"/>
      <c r="T1356" s="261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62" t="s">
        <v>176</v>
      </c>
      <c r="AU1356" s="262" t="s">
        <v>92</v>
      </c>
      <c r="AV1356" s="14" t="s">
        <v>92</v>
      </c>
      <c r="AW1356" s="14" t="s">
        <v>36</v>
      </c>
      <c r="AX1356" s="14" t="s">
        <v>83</v>
      </c>
      <c r="AY1356" s="262" t="s">
        <v>266</v>
      </c>
    </row>
    <row r="1357" s="14" customFormat="1">
      <c r="A1357" s="14"/>
      <c r="B1357" s="252"/>
      <c r="C1357" s="253"/>
      <c r="D1357" s="243" t="s">
        <v>176</v>
      </c>
      <c r="E1357" s="254" t="s">
        <v>1</v>
      </c>
      <c r="F1357" s="255" t="s">
        <v>1766</v>
      </c>
      <c r="G1357" s="253"/>
      <c r="H1357" s="256">
        <v>5.5</v>
      </c>
      <c r="I1357" s="257"/>
      <c r="J1357" s="253"/>
      <c r="K1357" s="253"/>
      <c r="L1357" s="258"/>
      <c r="M1357" s="259"/>
      <c r="N1357" s="260"/>
      <c r="O1357" s="260"/>
      <c r="P1357" s="260"/>
      <c r="Q1357" s="260"/>
      <c r="R1357" s="260"/>
      <c r="S1357" s="260"/>
      <c r="T1357" s="261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T1357" s="262" t="s">
        <v>176</v>
      </c>
      <c r="AU1357" s="262" t="s">
        <v>92</v>
      </c>
      <c r="AV1357" s="14" t="s">
        <v>92</v>
      </c>
      <c r="AW1357" s="14" t="s">
        <v>36</v>
      </c>
      <c r="AX1357" s="14" t="s">
        <v>83</v>
      </c>
      <c r="AY1357" s="262" t="s">
        <v>266</v>
      </c>
    </row>
    <row r="1358" s="14" customFormat="1">
      <c r="A1358" s="14"/>
      <c r="B1358" s="252"/>
      <c r="C1358" s="253"/>
      <c r="D1358" s="243" t="s">
        <v>176</v>
      </c>
      <c r="E1358" s="254" t="s">
        <v>1</v>
      </c>
      <c r="F1358" s="255" t="s">
        <v>1767</v>
      </c>
      <c r="G1358" s="253"/>
      <c r="H1358" s="256">
        <v>16</v>
      </c>
      <c r="I1358" s="257"/>
      <c r="J1358" s="253"/>
      <c r="K1358" s="253"/>
      <c r="L1358" s="258"/>
      <c r="M1358" s="259"/>
      <c r="N1358" s="260"/>
      <c r="O1358" s="260"/>
      <c r="P1358" s="260"/>
      <c r="Q1358" s="260"/>
      <c r="R1358" s="260"/>
      <c r="S1358" s="260"/>
      <c r="T1358" s="261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T1358" s="262" t="s">
        <v>176</v>
      </c>
      <c r="AU1358" s="262" t="s">
        <v>92</v>
      </c>
      <c r="AV1358" s="14" t="s">
        <v>92</v>
      </c>
      <c r="AW1358" s="14" t="s">
        <v>36</v>
      </c>
      <c r="AX1358" s="14" t="s">
        <v>83</v>
      </c>
      <c r="AY1358" s="262" t="s">
        <v>266</v>
      </c>
    </row>
    <row r="1359" s="14" customFormat="1">
      <c r="A1359" s="14"/>
      <c r="B1359" s="252"/>
      <c r="C1359" s="253"/>
      <c r="D1359" s="243" t="s">
        <v>176</v>
      </c>
      <c r="E1359" s="254" t="s">
        <v>1</v>
      </c>
      <c r="F1359" s="255" t="s">
        <v>1768</v>
      </c>
      <c r="G1359" s="253"/>
      <c r="H1359" s="256">
        <v>5.5</v>
      </c>
      <c r="I1359" s="257"/>
      <c r="J1359" s="253"/>
      <c r="K1359" s="253"/>
      <c r="L1359" s="258"/>
      <c r="M1359" s="259"/>
      <c r="N1359" s="260"/>
      <c r="O1359" s="260"/>
      <c r="P1359" s="260"/>
      <c r="Q1359" s="260"/>
      <c r="R1359" s="260"/>
      <c r="S1359" s="260"/>
      <c r="T1359" s="261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62" t="s">
        <v>176</v>
      </c>
      <c r="AU1359" s="262" t="s">
        <v>92</v>
      </c>
      <c r="AV1359" s="14" t="s">
        <v>92</v>
      </c>
      <c r="AW1359" s="14" t="s">
        <v>36</v>
      </c>
      <c r="AX1359" s="14" t="s">
        <v>83</v>
      </c>
      <c r="AY1359" s="262" t="s">
        <v>266</v>
      </c>
    </row>
    <row r="1360" s="14" customFormat="1">
      <c r="A1360" s="14"/>
      <c r="B1360" s="252"/>
      <c r="C1360" s="253"/>
      <c r="D1360" s="243" t="s">
        <v>176</v>
      </c>
      <c r="E1360" s="254" t="s">
        <v>1</v>
      </c>
      <c r="F1360" s="255" t="s">
        <v>1769</v>
      </c>
      <c r="G1360" s="253"/>
      <c r="H1360" s="256">
        <v>13.43</v>
      </c>
      <c r="I1360" s="257"/>
      <c r="J1360" s="253"/>
      <c r="K1360" s="253"/>
      <c r="L1360" s="258"/>
      <c r="M1360" s="259"/>
      <c r="N1360" s="260"/>
      <c r="O1360" s="260"/>
      <c r="P1360" s="260"/>
      <c r="Q1360" s="260"/>
      <c r="R1360" s="260"/>
      <c r="S1360" s="260"/>
      <c r="T1360" s="261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62" t="s">
        <v>176</v>
      </c>
      <c r="AU1360" s="262" t="s">
        <v>92</v>
      </c>
      <c r="AV1360" s="14" t="s">
        <v>92</v>
      </c>
      <c r="AW1360" s="14" t="s">
        <v>36</v>
      </c>
      <c r="AX1360" s="14" t="s">
        <v>83</v>
      </c>
      <c r="AY1360" s="262" t="s">
        <v>266</v>
      </c>
    </row>
    <row r="1361" s="14" customFormat="1">
      <c r="A1361" s="14"/>
      <c r="B1361" s="252"/>
      <c r="C1361" s="253"/>
      <c r="D1361" s="243" t="s">
        <v>176</v>
      </c>
      <c r="E1361" s="254" t="s">
        <v>1</v>
      </c>
      <c r="F1361" s="255" t="s">
        <v>1770</v>
      </c>
      <c r="G1361" s="253"/>
      <c r="H1361" s="256">
        <v>5.5</v>
      </c>
      <c r="I1361" s="257"/>
      <c r="J1361" s="253"/>
      <c r="K1361" s="253"/>
      <c r="L1361" s="258"/>
      <c r="M1361" s="259"/>
      <c r="N1361" s="260"/>
      <c r="O1361" s="260"/>
      <c r="P1361" s="260"/>
      <c r="Q1361" s="260"/>
      <c r="R1361" s="260"/>
      <c r="S1361" s="260"/>
      <c r="T1361" s="261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62" t="s">
        <v>176</v>
      </c>
      <c r="AU1361" s="262" t="s">
        <v>92</v>
      </c>
      <c r="AV1361" s="14" t="s">
        <v>92</v>
      </c>
      <c r="AW1361" s="14" t="s">
        <v>36</v>
      </c>
      <c r="AX1361" s="14" t="s">
        <v>83</v>
      </c>
      <c r="AY1361" s="262" t="s">
        <v>266</v>
      </c>
    </row>
    <row r="1362" s="14" customFormat="1">
      <c r="A1362" s="14"/>
      <c r="B1362" s="252"/>
      <c r="C1362" s="253"/>
      <c r="D1362" s="243" t="s">
        <v>176</v>
      </c>
      <c r="E1362" s="254" t="s">
        <v>1</v>
      </c>
      <c r="F1362" s="255" t="s">
        <v>1771</v>
      </c>
      <c r="G1362" s="253"/>
      <c r="H1362" s="256">
        <v>13.43</v>
      </c>
      <c r="I1362" s="257"/>
      <c r="J1362" s="253"/>
      <c r="K1362" s="253"/>
      <c r="L1362" s="258"/>
      <c r="M1362" s="259"/>
      <c r="N1362" s="260"/>
      <c r="O1362" s="260"/>
      <c r="P1362" s="260"/>
      <c r="Q1362" s="260"/>
      <c r="R1362" s="260"/>
      <c r="S1362" s="260"/>
      <c r="T1362" s="261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262" t="s">
        <v>176</v>
      </c>
      <c r="AU1362" s="262" t="s">
        <v>92</v>
      </c>
      <c r="AV1362" s="14" t="s">
        <v>92</v>
      </c>
      <c r="AW1362" s="14" t="s">
        <v>36</v>
      </c>
      <c r="AX1362" s="14" t="s">
        <v>83</v>
      </c>
      <c r="AY1362" s="262" t="s">
        <v>266</v>
      </c>
    </row>
    <row r="1363" s="14" customFormat="1">
      <c r="A1363" s="14"/>
      <c r="B1363" s="252"/>
      <c r="C1363" s="253"/>
      <c r="D1363" s="243" t="s">
        <v>176</v>
      </c>
      <c r="E1363" s="254" t="s">
        <v>1</v>
      </c>
      <c r="F1363" s="255" t="s">
        <v>1772</v>
      </c>
      <c r="G1363" s="253"/>
      <c r="H1363" s="256">
        <v>5.5</v>
      </c>
      <c r="I1363" s="257"/>
      <c r="J1363" s="253"/>
      <c r="K1363" s="253"/>
      <c r="L1363" s="258"/>
      <c r="M1363" s="259"/>
      <c r="N1363" s="260"/>
      <c r="O1363" s="260"/>
      <c r="P1363" s="260"/>
      <c r="Q1363" s="260"/>
      <c r="R1363" s="260"/>
      <c r="S1363" s="260"/>
      <c r="T1363" s="261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62" t="s">
        <v>176</v>
      </c>
      <c r="AU1363" s="262" t="s">
        <v>92</v>
      </c>
      <c r="AV1363" s="14" t="s">
        <v>92</v>
      </c>
      <c r="AW1363" s="14" t="s">
        <v>36</v>
      </c>
      <c r="AX1363" s="14" t="s">
        <v>83</v>
      </c>
      <c r="AY1363" s="262" t="s">
        <v>266</v>
      </c>
    </row>
    <row r="1364" s="14" customFormat="1">
      <c r="A1364" s="14"/>
      <c r="B1364" s="252"/>
      <c r="C1364" s="253"/>
      <c r="D1364" s="243" t="s">
        <v>176</v>
      </c>
      <c r="E1364" s="254" t="s">
        <v>1</v>
      </c>
      <c r="F1364" s="255" t="s">
        <v>1773</v>
      </c>
      <c r="G1364" s="253"/>
      <c r="H1364" s="256">
        <v>13.43</v>
      </c>
      <c r="I1364" s="257"/>
      <c r="J1364" s="253"/>
      <c r="K1364" s="253"/>
      <c r="L1364" s="258"/>
      <c r="M1364" s="259"/>
      <c r="N1364" s="260"/>
      <c r="O1364" s="260"/>
      <c r="P1364" s="260"/>
      <c r="Q1364" s="260"/>
      <c r="R1364" s="260"/>
      <c r="S1364" s="260"/>
      <c r="T1364" s="261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62" t="s">
        <v>176</v>
      </c>
      <c r="AU1364" s="262" t="s">
        <v>92</v>
      </c>
      <c r="AV1364" s="14" t="s">
        <v>92</v>
      </c>
      <c r="AW1364" s="14" t="s">
        <v>36</v>
      </c>
      <c r="AX1364" s="14" t="s">
        <v>83</v>
      </c>
      <c r="AY1364" s="262" t="s">
        <v>266</v>
      </c>
    </row>
    <row r="1365" s="14" customFormat="1">
      <c r="A1365" s="14"/>
      <c r="B1365" s="252"/>
      <c r="C1365" s="253"/>
      <c r="D1365" s="243" t="s">
        <v>176</v>
      </c>
      <c r="E1365" s="254" t="s">
        <v>1</v>
      </c>
      <c r="F1365" s="255" t="s">
        <v>1774</v>
      </c>
      <c r="G1365" s="253"/>
      <c r="H1365" s="256">
        <v>9.7750000000000004</v>
      </c>
      <c r="I1365" s="257"/>
      <c r="J1365" s="253"/>
      <c r="K1365" s="253"/>
      <c r="L1365" s="258"/>
      <c r="M1365" s="259"/>
      <c r="N1365" s="260"/>
      <c r="O1365" s="260"/>
      <c r="P1365" s="260"/>
      <c r="Q1365" s="260"/>
      <c r="R1365" s="260"/>
      <c r="S1365" s="260"/>
      <c r="T1365" s="261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62" t="s">
        <v>176</v>
      </c>
      <c r="AU1365" s="262" t="s">
        <v>92</v>
      </c>
      <c r="AV1365" s="14" t="s">
        <v>92</v>
      </c>
      <c r="AW1365" s="14" t="s">
        <v>36</v>
      </c>
      <c r="AX1365" s="14" t="s">
        <v>83</v>
      </c>
      <c r="AY1365" s="262" t="s">
        <v>266</v>
      </c>
    </row>
    <row r="1366" s="14" customFormat="1">
      <c r="A1366" s="14"/>
      <c r="B1366" s="252"/>
      <c r="C1366" s="253"/>
      <c r="D1366" s="243" t="s">
        <v>176</v>
      </c>
      <c r="E1366" s="254" t="s">
        <v>1</v>
      </c>
      <c r="F1366" s="255" t="s">
        <v>1775</v>
      </c>
      <c r="G1366" s="253"/>
      <c r="H1366" s="256">
        <v>18.899999999999999</v>
      </c>
      <c r="I1366" s="257"/>
      <c r="J1366" s="253"/>
      <c r="K1366" s="253"/>
      <c r="L1366" s="258"/>
      <c r="M1366" s="259"/>
      <c r="N1366" s="260"/>
      <c r="O1366" s="260"/>
      <c r="P1366" s="260"/>
      <c r="Q1366" s="260"/>
      <c r="R1366" s="260"/>
      <c r="S1366" s="260"/>
      <c r="T1366" s="261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62" t="s">
        <v>176</v>
      </c>
      <c r="AU1366" s="262" t="s">
        <v>92</v>
      </c>
      <c r="AV1366" s="14" t="s">
        <v>92</v>
      </c>
      <c r="AW1366" s="14" t="s">
        <v>36</v>
      </c>
      <c r="AX1366" s="14" t="s">
        <v>83</v>
      </c>
      <c r="AY1366" s="262" t="s">
        <v>266</v>
      </c>
    </row>
    <row r="1367" s="14" customFormat="1">
      <c r="A1367" s="14"/>
      <c r="B1367" s="252"/>
      <c r="C1367" s="253"/>
      <c r="D1367" s="243" t="s">
        <v>176</v>
      </c>
      <c r="E1367" s="254" t="s">
        <v>1</v>
      </c>
      <c r="F1367" s="255" t="s">
        <v>1776</v>
      </c>
      <c r="G1367" s="253"/>
      <c r="H1367" s="256">
        <v>5.5</v>
      </c>
      <c r="I1367" s="257"/>
      <c r="J1367" s="253"/>
      <c r="K1367" s="253"/>
      <c r="L1367" s="258"/>
      <c r="M1367" s="259"/>
      <c r="N1367" s="260"/>
      <c r="O1367" s="260"/>
      <c r="P1367" s="260"/>
      <c r="Q1367" s="260"/>
      <c r="R1367" s="260"/>
      <c r="S1367" s="260"/>
      <c r="T1367" s="261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62" t="s">
        <v>176</v>
      </c>
      <c r="AU1367" s="262" t="s">
        <v>92</v>
      </c>
      <c r="AV1367" s="14" t="s">
        <v>92</v>
      </c>
      <c r="AW1367" s="14" t="s">
        <v>36</v>
      </c>
      <c r="AX1367" s="14" t="s">
        <v>83</v>
      </c>
      <c r="AY1367" s="262" t="s">
        <v>266</v>
      </c>
    </row>
    <row r="1368" s="14" customFormat="1">
      <c r="A1368" s="14"/>
      <c r="B1368" s="252"/>
      <c r="C1368" s="253"/>
      <c r="D1368" s="243" t="s">
        <v>176</v>
      </c>
      <c r="E1368" s="254" t="s">
        <v>1</v>
      </c>
      <c r="F1368" s="255" t="s">
        <v>1777</v>
      </c>
      <c r="G1368" s="253"/>
      <c r="H1368" s="256">
        <v>13.43</v>
      </c>
      <c r="I1368" s="257"/>
      <c r="J1368" s="253"/>
      <c r="K1368" s="253"/>
      <c r="L1368" s="258"/>
      <c r="M1368" s="259"/>
      <c r="N1368" s="260"/>
      <c r="O1368" s="260"/>
      <c r="P1368" s="260"/>
      <c r="Q1368" s="260"/>
      <c r="R1368" s="260"/>
      <c r="S1368" s="260"/>
      <c r="T1368" s="261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T1368" s="262" t="s">
        <v>176</v>
      </c>
      <c r="AU1368" s="262" t="s">
        <v>92</v>
      </c>
      <c r="AV1368" s="14" t="s">
        <v>92</v>
      </c>
      <c r="AW1368" s="14" t="s">
        <v>36</v>
      </c>
      <c r="AX1368" s="14" t="s">
        <v>83</v>
      </c>
      <c r="AY1368" s="262" t="s">
        <v>266</v>
      </c>
    </row>
    <row r="1369" s="14" customFormat="1">
      <c r="A1369" s="14"/>
      <c r="B1369" s="252"/>
      <c r="C1369" s="253"/>
      <c r="D1369" s="243" t="s">
        <v>176</v>
      </c>
      <c r="E1369" s="254" t="s">
        <v>1</v>
      </c>
      <c r="F1369" s="255" t="s">
        <v>1778</v>
      </c>
      <c r="G1369" s="253"/>
      <c r="H1369" s="256">
        <v>5.2000000000000002</v>
      </c>
      <c r="I1369" s="257"/>
      <c r="J1369" s="253"/>
      <c r="K1369" s="253"/>
      <c r="L1369" s="258"/>
      <c r="M1369" s="259"/>
      <c r="N1369" s="260"/>
      <c r="O1369" s="260"/>
      <c r="P1369" s="260"/>
      <c r="Q1369" s="260"/>
      <c r="R1369" s="260"/>
      <c r="S1369" s="260"/>
      <c r="T1369" s="261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62" t="s">
        <v>176</v>
      </c>
      <c r="AU1369" s="262" t="s">
        <v>92</v>
      </c>
      <c r="AV1369" s="14" t="s">
        <v>92</v>
      </c>
      <c r="AW1369" s="14" t="s">
        <v>36</v>
      </c>
      <c r="AX1369" s="14" t="s">
        <v>83</v>
      </c>
      <c r="AY1369" s="262" t="s">
        <v>266</v>
      </c>
    </row>
    <row r="1370" s="14" customFormat="1">
      <c r="A1370" s="14"/>
      <c r="B1370" s="252"/>
      <c r="C1370" s="253"/>
      <c r="D1370" s="243" t="s">
        <v>176</v>
      </c>
      <c r="E1370" s="254" t="s">
        <v>1</v>
      </c>
      <c r="F1370" s="255" t="s">
        <v>1779</v>
      </c>
      <c r="G1370" s="253"/>
      <c r="H1370" s="256">
        <v>15.9</v>
      </c>
      <c r="I1370" s="257"/>
      <c r="J1370" s="253"/>
      <c r="K1370" s="253"/>
      <c r="L1370" s="258"/>
      <c r="M1370" s="259"/>
      <c r="N1370" s="260"/>
      <c r="O1370" s="260"/>
      <c r="P1370" s="260"/>
      <c r="Q1370" s="260"/>
      <c r="R1370" s="260"/>
      <c r="S1370" s="260"/>
      <c r="T1370" s="261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62" t="s">
        <v>176</v>
      </c>
      <c r="AU1370" s="262" t="s">
        <v>92</v>
      </c>
      <c r="AV1370" s="14" t="s">
        <v>92</v>
      </c>
      <c r="AW1370" s="14" t="s">
        <v>36</v>
      </c>
      <c r="AX1370" s="14" t="s">
        <v>83</v>
      </c>
      <c r="AY1370" s="262" t="s">
        <v>266</v>
      </c>
    </row>
    <row r="1371" s="15" customFormat="1">
      <c r="A1371" s="15"/>
      <c r="B1371" s="263"/>
      <c r="C1371" s="264"/>
      <c r="D1371" s="243" t="s">
        <v>176</v>
      </c>
      <c r="E1371" s="265" t="s">
        <v>1</v>
      </c>
      <c r="F1371" s="266" t="s">
        <v>276</v>
      </c>
      <c r="G1371" s="264"/>
      <c r="H1371" s="267">
        <v>180.05000000000001</v>
      </c>
      <c r="I1371" s="268"/>
      <c r="J1371" s="264"/>
      <c r="K1371" s="264"/>
      <c r="L1371" s="269"/>
      <c r="M1371" s="270"/>
      <c r="N1371" s="271"/>
      <c r="O1371" s="271"/>
      <c r="P1371" s="271"/>
      <c r="Q1371" s="271"/>
      <c r="R1371" s="271"/>
      <c r="S1371" s="271"/>
      <c r="T1371" s="272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73" t="s">
        <v>176</v>
      </c>
      <c r="AU1371" s="273" t="s">
        <v>92</v>
      </c>
      <c r="AV1371" s="15" t="s">
        <v>114</v>
      </c>
      <c r="AW1371" s="15" t="s">
        <v>36</v>
      </c>
      <c r="AX1371" s="15" t="s">
        <v>90</v>
      </c>
      <c r="AY1371" s="273" t="s">
        <v>266</v>
      </c>
    </row>
    <row r="1372" s="2" customFormat="1" ht="16.5" customHeight="1">
      <c r="A1372" s="39"/>
      <c r="B1372" s="40"/>
      <c r="C1372" s="292" t="s">
        <v>1101</v>
      </c>
      <c r="D1372" s="292" t="s">
        <v>580</v>
      </c>
      <c r="E1372" s="293" t="s">
        <v>1780</v>
      </c>
      <c r="F1372" s="294" t="s">
        <v>1781</v>
      </c>
      <c r="G1372" s="295" t="s">
        <v>353</v>
      </c>
      <c r="H1372" s="296">
        <v>183.65100000000001</v>
      </c>
      <c r="I1372" s="297"/>
      <c r="J1372" s="298">
        <f>ROUND(I1372*H1372,2)</f>
        <v>0</v>
      </c>
      <c r="K1372" s="294" t="s">
        <v>1</v>
      </c>
      <c r="L1372" s="299"/>
      <c r="M1372" s="300" t="s">
        <v>1</v>
      </c>
      <c r="N1372" s="301" t="s">
        <v>48</v>
      </c>
      <c r="O1372" s="92"/>
      <c r="P1372" s="237">
        <f>O1372*H1372</f>
        <v>0</v>
      </c>
      <c r="Q1372" s="237">
        <v>0</v>
      </c>
      <c r="R1372" s="237">
        <f>Q1372*H1372</f>
        <v>0</v>
      </c>
      <c r="S1372" s="237">
        <v>0</v>
      </c>
      <c r="T1372" s="238">
        <f>S1372*H1372</f>
        <v>0</v>
      </c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R1372" s="239" t="s">
        <v>335</v>
      </c>
      <c r="AT1372" s="239" t="s">
        <v>580</v>
      </c>
      <c r="AU1372" s="239" t="s">
        <v>92</v>
      </c>
      <c r="AY1372" s="18" t="s">
        <v>266</v>
      </c>
      <c r="BE1372" s="240">
        <f>IF(N1372="základní",J1372,0)</f>
        <v>0</v>
      </c>
      <c r="BF1372" s="240">
        <f>IF(N1372="snížená",J1372,0)</f>
        <v>0</v>
      </c>
      <c r="BG1372" s="240">
        <f>IF(N1372="zákl. přenesená",J1372,0)</f>
        <v>0</v>
      </c>
      <c r="BH1372" s="240">
        <f>IF(N1372="sníž. přenesená",J1372,0)</f>
        <v>0</v>
      </c>
      <c r="BI1372" s="240">
        <f>IF(N1372="nulová",J1372,0)</f>
        <v>0</v>
      </c>
      <c r="BJ1372" s="18" t="s">
        <v>90</v>
      </c>
      <c r="BK1372" s="240">
        <f>ROUND(I1372*H1372,2)</f>
        <v>0</v>
      </c>
      <c r="BL1372" s="18" t="s">
        <v>303</v>
      </c>
      <c r="BM1372" s="239" t="s">
        <v>1782</v>
      </c>
    </row>
    <row r="1373" s="14" customFormat="1">
      <c r="A1373" s="14"/>
      <c r="B1373" s="252"/>
      <c r="C1373" s="253"/>
      <c r="D1373" s="243" t="s">
        <v>176</v>
      </c>
      <c r="E1373" s="254" t="s">
        <v>1</v>
      </c>
      <c r="F1373" s="255" t="s">
        <v>1783</v>
      </c>
      <c r="G1373" s="253"/>
      <c r="H1373" s="256">
        <v>183.65100000000001</v>
      </c>
      <c r="I1373" s="257"/>
      <c r="J1373" s="253"/>
      <c r="K1373" s="253"/>
      <c r="L1373" s="258"/>
      <c r="M1373" s="259"/>
      <c r="N1373" s="260"/>
      <c r="O1373" s="260"/>
      <c r="P1373" s="260"/>
      <c r="Q1373" s="260"/>
      <c r="R1373" s="260"/>
      <c r="S1373" s="260"/>
      <c r="T1373" s="261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62" t="s">
        <v>176</v>
      </c>
      <c r="AU1373" s="262" t="s">
        <v>92</v>
      </c>
      <c r="AV1373" s="14" t="s">
        <v>92</v>
      </c>
      <c r="AW1373" s="14" t="s">
        <v>36</v>
      </c>
      <c r="AX1373" s="14" t="s">
        <v>83</v>
      </c>
      <c r="AY1373" s="262" t="s">
        <v>266</v>
      </c>
    </row>
    <row r="1374" s="15" customFormat="1">
      <c r="A1374" s="15"/>
      <c r="B1374" s="263"/>
      <c r="C1374" s="264"/>
      <c r="D1374" s="243" t="s">
        <v>176</v>
      </c>
      <c r="E1374" s="265" t="s">
        <v>1</v>
      </c>
      <c r="F1374" s="266" t="s">
        <v>276</v>
      </c>
      <c r="G1374" s="264"/>
      <c r="H1374" s="267">
        <v>183.65100000000001</v>
      </c>
      <c r="I1374" s="268"/>
      <c r="J1374" s="264"/>
      <c r="K1374" s="264"/>
      <c r="L1374" s="269"/>
      <c r="M1374" s="270"/>
      <c r="N1374" s="271"/>
      <c r="O1374" s="271"/>
      <c r="P1374" s="271"/>
      <c r="Q1374" s="271"/>
      <c r="R1374" s="271"/>
      <c r="S1374" s="271"/>
      <c r="T1374" s="272"/>
      <c r="U1374" s="15"/>
      <c r="V1374" s="15"/>
      <c r="W1374" s="15"/>
      <c r="X1374" s="15"/>
      <c r="Y1374" s="15"/>
      <c r="Z1374" s="15"/>
      <c r="AA1374" s="15"/>
      <c r="AB1374" s="15"/>
      <c r="AC1374" s="15"/>
      <c r="AD1374" s="15"/>
      <c r="AE1374" s="15"/>
      <c r="AT1374" s="273" t="s">
        <v>176</v>
      </c>
      <c r="AU1374" s="273" t="s">
        <v>92</v>
      </c>
      <c r="AV1374" s="15" t="s">
        <v>114</v>
      </c>
      <c r="AW1374" s="15" t="s">
        <v>36</v>
      </c>
      <c r="AX1374" s="15" t="s">
        <v>90</v>
      </c>
      <c r="AY1374" s="273" t="s">
        <v>266</v>
      </c>
    </row>
    <row r="1375" s="2" customFormat="1" ht="24.15" customHeight="1">
      <c r="A1375" s="39"/>
      <c r="B1375" s="40"/>
      <c r="C1375" s="228" t="s">
        <v>1784</v>
      </c>
      <c r="D1375" s="228" t="s">
        <v>268</v>
      </c>
      <c r="E1375" s="229" t="s">
        <v>1785</v>
      </c>
      <c r="F1375" s="230" t="s">
        <v>1786</v>
      </c>
      <c r="G1375" s="231" t="s">
        <v>271</v>
      </c>
      <c r="H1375" s="232">
        <v>205.28999999999999</v>
      </c>
      <c r="I1375" s="233"/>
      <c r="J1375" s="234">
        <f>ROUND(I1375*H1375,2)</f>
        <v>0</v>
      </c>
      <c r="K1375" s="230" t="s">
        <v>272</v>
      </c>
      <c r="L1375" s="45"/>
      <c r="M1375" s="235" t="s">
        <v>1</v>
      </c>
      <c r="N1375" s="236" t="s">
        <v>48</v>
      </c>
      <c r="O1375" s="92"/>
      <c r="P1375" s="237">
        <f>O1375*H1375</f>
        <v>0</v>
      </c>
      <c r="Q1375" s="237">
        <v>0</v>
      </c>
      <c r="R1375" s="237">
        <f>Q1375*H1375</f>
        <v>0</v>
      </c>
      <c r="S1375" s="237">
        <v>0</v>
      </c>
      <c r="T1375" s="238">
        <f>S1375*H1375</f>
        <v>0</v>
      </c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R1375" s="239" t="s">
        <v>303</v>
      </c>
      <c r="AT1375" s="239" t="s">
        <v>268</v>
      </c>
      <c r="AU1375" s="239" t="s">
        <v>92</v>
      </c>
      <c r="AY1375" s="18" t="s">
        <v>266</v>
      </c>
      <c r="BE1375" s="240">
        <f>IF(N1375="základní",J1375,0)</f>
        <v>0</v>
      </c>
      <c r="BF1375" s="240">
        <f>IF(N1375="snížená",J1375,0)</f>
        <v>0</v>
      </c>
      <c r="BG1375" s="240">
        <f>IF(N1375="zákl. přenesená",J1375,0)</f>
        <v>0</v>
      </c>
      <c r="BH1375" s="240">
        <f>IF(N1375="sníž. přenesená",J1375,0)</f>
        <v>0</v>
      </c>
      <c r="BI1375" s="240">
        <f>IF(N1375="nulová",J1375,0)</f>
        <v>0</v>
      </c>
      <c r="BJ1375" s="18" t="s">
        <v>90</v>
      </c>
      <c r="BK1375" s="240">
        <f>ROUND(I1375*H1375,2)</f>
        <v>0</v>
      </c>
      <c r="BL1375" s="18" t="s">
        <v>303</v>
      </c>
      <c r="BM1375" s="239" t="s">
        <v>1787</v>
      </c>
    </row>
    <row r="1376" s="2" customFormat="1" ht="37.8" customHeight="1">
      <c r="A1376" s="39"/>
      <c r="B1376" s="40"/>
      <c r="C1376" s="228" t="s">
        <v>1105</v>
      </c>
      <c r="D1376" s="228" t="s">
        <v>268</v>
      </c>
      <c r="E1376" s="229" t="s">
        <v>1788</v>
      </c>
      <c r="F1376" s="230" t="s">
        <v>1789</v>
      </c>
      <c r="G1376" s="231" t="s">
        <v>380</v>
      </c>
      <c r="H1376" s="274"/>
      <c r="I1376" s="233"/>
      <c r="J1376" s="234">
        <f>ROUND(I1376*H1376,2)</f>
        <v>0</v>
      </c>
      <c r="K1376" s="230" t="s">
        <v>272</v>
      </c>
      <c r="L1376" s="45"/>
      <c r="M1376" s="235" t="s">
        <v>1</v>
      </c>
      <c r="N1376" s="236" t="s">
        <v>48</v>
      </c>
      <c r="O1376" s="92"/>
      <c r="P1376" s="237">
        <f>O1376*H1376</f>
        <v>0</v>
      </c>
      <c r="Q1376" s="237">
        <v>0</v>
      </c>
      <c r="R1376" s="237">
        <f>Q1376*H1376</f>
        <v>0</v>
      </c>
      <c r="S1376" s="237">
        <v>0</v>
      </c>
      <c r="T1376" s="238">
        <f>S1376*H1376</f>
        <v>0</v>
      </c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R1376" s="239" t="s">
        <v>303</v>
      </c>
      <c r="AT1376" s="239" t="s">
        <v>268</v>
      </c>
      <c r="AU1376" s="239" t="s">
        <v>92</v>
      </c>
      <c r="AY1376" s="18" t="s">
        <v>266</v>
      </c>
      <c r="BE1376" s="240">
        <f>IF(N1376="základní",J1376,0)</f>
        <v>0</v>
      </c>
      <c r="BF1376" s="240">
        <f>IF(N1376="snížená",J1376,0)</f>
        <v>0</v>
      </c>
      <c r="BG1376" s="240">
        <f>IF(N1376="zákl. přenesená",J1376,0)</f>
        <v>0</v>
      </c>
      <c r="BH1376" s="240">
        <f>IF(N1376="sníž. přenesená",J1376,0)</f>
        <v>0</v>
      </c>
      <c r="BI1376" s="240">
        <f>IF(N1376="nulová",J1376,0)</f>
        <v>0</v>
      </c>
      <c r="BJ1376" s="18" t="s">
        <v>90</v>
      </c>
      <c r="BK1376" s="240">
        <f>ROUND(I1376*H1376,2)</f>
        <v>0</v>
      </c>
      <c r="BL1376" s="18" t="s">
        <v>303</v>
      </c>
      <c r="BM1376" s="239" t="s">
        <v>1790</v>
      </c>
    </row>
    <row r="1377" s="12" customFormat="1" ht="22.8" customHeight="1">
      <c r="A1377" s="12"/>
      <c r="B1377" s="212"/>
      <c r="C1377" s="213"/>
      <c r="D1377" s="214" t="s">
        <v>82</v>
      </c>
      <c r="E1377" s="226" t="s">
        <v>1791</v>
      </c>
      <c r="F1377" s="226" t="s">
        <v>1792</v>
      </c>
      <c r="G1377" s="213"/>
      <c r="H1377" s="213"/>
      <c r="I1377" s="216"/>
      <c r="J1377" s="227">
        <f>BK1377</f>
        <v>0</v>
      </c>
      <c r="K1377" s="213"/>
      <c r="L1377" s="218"/>
      <c r="M1377" s="219"/>
      <c r="N1377" s="220"/>
      <c r="O1377" s="220"/>
      <c r="P1377" s="221">
        <f>SUM(P1378:P1392)</f>
        <v>0</v>
      </c>
      <c r="Q1377" s="220"/>
      <c r="R1377" s="221">
        <f>SUM(R1378:R1392)</f>
        <v>0</v>
      </c>
      <c r="S1377" s="220"/>
      <c r="T1377" s="222">
        <f>SUM(T1378:T1392)</f>
        <v>0</v>
      </c>
      <c r="U1377" s="12"/>
      <c r="V1377" s="12"/>
      <c r="W1377" s="12"/>
      <c r="X1377" s="12"/>
      <c r="Y1377" s="12"/>
      <c r="Z1377" s="12"/>
      <c r="AA1377" s="12"/>
      <c r="AB1377" s="12"/>
      <c r="AC1377" s="12"/>
      <c r="AD1377" s="12"/>
      <c r="AE1377" s="12"/>
      <c r="AR1377" s="223" t="s">
        <v>92</v>
      </c>
      <c r="AT1377" s="224" t="s">
        <v>82</v>
      </c>
      <c r="AU1377" s="224" t="s">
        <v>90</v>
      </c>
      <c r="AY1377" s="223" t="s">
        <v>266</v>
      </c>
      <c r="BK1377" s="225">
        <f>SUM(BK1378:BK1392)</f>
        <v>0</v>
      </c>
    </row>
    <row r="1378" s="2" customFormat="1" ht="21.75" customHeight="1">
      <c r="A1378" s="39"/>
      <c r="B1378" s="40"/>
      <c r="C1378" s="228" t="s">
        <v>1793</v>
      </c>
      <c r="D1378" s="228" t="s">
        <v>268</v>
      </c>
      <c r="E1378" s="229" t="s">
        <v>1794</v>
      </c>
      <c r="F1378" s="230" t="s">
        <v>1795</v>
      </c>
      <c r="G1378" s="231" t="s">
        <v>271</v>
      </c>
      <c r="H1378" s="232">
        <v>138.78999999999999</v>
      </c>
      <c r="I1378" s="233"/>
      <c r="J1378" s="234">
        <f>ROUND(I1378*H1378,2)</f>
        <v>0</v>
      </c>
      <c r="K1378" s="230" t="s">
        <v>272</v>
      </c>
      <c r="L1378" s="45"/>
      <c r="M1378" s="235" t="s">
        <v>1</v>
      </c>
      <c r="N1378" s="236" t="s">
        <v>48</v>
      </c>
      <c r="O1378" s="92"/>
      <c r="P1378" s="237">
        <f>O1378*H1378</f>
        <v>0</v>
      </c>
      <c r="Q1378" s="237">
        <v>0</v>
      </c>
      <c r="R1378" s="237">
        <f>Q1378*H1378</f>
        <v>0</v>
      </c>
      <c r="S1378" s="237">
        <v>0</v>
      </c>
      <c r="T1378" s="238">
        <f>S1378*H1378</f>
        <v>0</v>
      </c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R1378" s="239" t="s">
        <v>303</v>
      </c>
      <c r="AT1378" s="239" t="s">
        <v>268</v>
      </c>
      <c r="AU1378" s="239" t="s">
        <v>92</v>
      </c>
      <c r="AY1378" s="18" t="s">
        <v>266</v>
      </c>
      <c r="BE1378" s="240">
        <f>IF(N1378="základní",J1378,0)</f>
        <v>0</v>
      </c>
      <c r="BF1378" s="240">
        <f>IF(N1378="snížená",J1378,0)</f>
        <v>0</v>
      </c>
      <c r="BG1378" s="240">
        <f>IF(N1378="zákl. přenesená",J1378,0)</f>
        <v>0</v>
      </c>
      <c r="BH1378" s="240">
        <f>IF(N1378="sníž. přenesená",J1378,0)</f>
        <v>0</v>
      </c>
      <c r="BI1378" s="240">
        <f>IF(N1378="nulová",J1378,0)</f>
        <v>0</v>
      </c>
      <c r="BJ1378" s="18" t="s">
        <v>90</v>
      </c>
      <c r="BK1378" s="240">
        <f>ROUND(I1378*H1378,2)</f>
        <v>0</v>
      </c>
      <c r="BL1378" s="18" t="s">
        <v>303</v>
      </c>
      <c r="BM1378" s="239" t="s">
        <v>1796</v>
      </c>
    </row>
    <row r="1379" s="2" customFormat="1" ht="37.8" customHeight="1">
      <c r="A1379" s="39"/>
      <c r="B1379" s="40"/>
      <c r="C1379" s="228" t="s">
        <v>1110</v>
      </c>
      <c r="D1379" s="228" t="s">
        <v>268</v>
      </c>
      <c r="E1379" s="229" t="s">
        <v>1797</v>
      </c>
      <c r="F1379" s="230" t="s">
        <v>1798</v>
      </c>
      <c r="G1379" s="231" t="s">
        <v>353</v>
      </c>
      <c r="H1379" s="232">
        <v>105.59999999999999</v>
      </c>
      <c r="I1379" s="233"/>
      <c r="J1379" s="234">
        <f>ROUND(I1379*H1379,2)</f>
        <v>0</v>
      </c>
      <c r="K1379" s="230" t="s">
        <v>272</v>
      </c>
      <c r="L1379" s="45"/>
      <c r="M1379" s="235" t="s">
        <v>1</v>
      </c>
      <c r="N1379" s="236" t="s">
        <v>48</v>
      </c>
      <c r="O1379" s="92"/>
      <c r="P1379" s="237">
        <f>O1379*H1379</f>
        <v>0</v>
      </c>
      <c r="Q1379" s="237">
        <v>0</v>
      </c>
      <c r="R1379" s="237">
        <f>Q1379*H1379</f>
        <v>0</v>
      </c>
      <c r="S1379" s="237">
        <v>0</v>
      </c>
      <c r="T1379" s="238">
        <f>S1379*H1379</f>
        <v>0</v>
      </c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R1379" s="239" t="s">
        <v>303</v>
      </c>
      <c r="AT1379" s="239" t="s">
        <v>268</v>
      </c>
      <c r="AU1379" s="239" t="s">
        <v>92</v>
      </c>
      <c r="AY1379" s="18" t="s">
        <v>266</v>
      </c>
      <c r="BE1379" s="240">
        <f>IF(N1379="základní",J1379,0)</f>
        <v>0</v>
      </c>
      <c r="BF1379" s="240">
        <f>IF(N1379="snížená",J1379,0)</f>
        <v>0</v>
      </c>
      <c r="BG1379" s="240">
        <f>IF(N1379="zákl. přenesená",J1379,0)</f>
        <v>0</v>
      </c>
      <c r="BH1379" s="240">
        <f>IF(N1379="sníž. přenesená",J1379,0)</f>
        <v>0</v>
      </c>
      <c r="BI1379" s="240">
        <f>IF(N1379="nulová",J1379,0)</f>
        <v>0</v>
      </c>
      <c r="BJ1379" s="18" t="s">
        <v>90</v>
      </c>
      <c r="BK1379" s="240">
        <f>ROUND(I1379*H1379,2)</f>
        <v>0</v>
      </c>
      <c r="BL1379" s="18" t="s">
        <v>303</v>
      </c>
      <c r="BM1379" s="239" t="s">
        <v>1799</v>
      </c>
    </row>
    <row r="1380" s="13" customFormat="1">
      <c r="A1380" s="13"/>
      <c r="B1380" s="241"/>
      <c r="C1380" s="242"/>
      <c r="D1380" s="243" t="s">
        <v>176</v>
      </c>
      <c r="E1380" s="244" t="s">
        <v>1</v>
      </c>
      <c r="F1380" s="245" t="s">
        <v>709</v>
      </c>
      <c r="G1380" s="242"/>
      <c r="H1380" s="244" t="s">
        <v>1</v>
      </c>
      <c r="I1380" s="246"/>
      <c r="J1380" s="242"/>
      <c r="K1380" s="242"/>
      <c r="L1380" s="247"/>
      <c r="M1380" s="248"/>
      <c r="N1380" s="249"/>
      <c r="O1380" s="249"/>
      <c r="P1380" s="249"/>
      <c r="Q1380" s="249"/>
      <c r="R1380" s="249"/>
      <c r="S1380" s="249"/>
      <c r="T1380" s="250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51" t="s">
        <v>176</v>
      </c>
      <c r="AU1380" s="251" t="s">
        <v>92</v>
      </c>
      <c r="AV1380" s="13" t="s">
        <v>90</v>
      </c>
      <c r="AW1380" s="13" t="s">
        <v>36</v>
      </c>
      <c r="AX1380" s="13" t="s">
        <v>83</v>
      </c>
      <c r="AY1380" s="251" t="s">
        <v>266</v>
      </c>
    </row>
    <row r="1381" s="13" customFormat="1">
      <c r="A1381" s="13"/>
      <c r="B1381" s="241"/>
      <c r="C1381" s="242"/>
      <c r="D1381" s="243" t="s">
        <v>176</v>
      </c>
      <c r="E1381" s="244" t="s">
        <v>1</v>
      </c>
      <c r="F1381" s="245" t="s">
        <v>710</v>
      </c>
      <c r="G1381" s="242"/>
      <c r="H1381" s="244" t="s">
        <v>1</v>
      </c>
      <c r="I1381" s="246"/>
      <c r="J1381" s="242"/>
      <c r="K1381" s="242"/>
      <c r="L1381" s="247"/>
      <c r="M1381" s="248"/>
      <c r="N1381" s="249"/>
      <c r="O1381" s="249"/>
      <c r="P1381" s="249"/>
      <c r="Q1381" s="249"/>
      <c r="R1381" s="249"/>
      <c r="S1381" s="249"/>
      <c r="T1381" s="250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1" t="s">
        <v>176</v>
      </c>
      <c r="AU1381" s="251" t="s">
        <v>92</v>
      </c>
      <c r="AV1381" s="13" t="s">
        <v>90</v>
      </c>
      <c r="AW1381" s="13" t="s">
        <v>36</v>
      </c>
      <c r="AX1381" s="13" t="s">
        <v>83</v>
      </c>
      <c r="AY1381" s="251" t="s">
        <v>266</v>
      </c>
    </row>
    <row r="1382" s="14" customFormat="1">
      <c r="A1382" s="14"/>
      <c r="B1382" s="252"/>
      <c r="C1382" s="253"/>
      <c r="D1382" s="243" t="s">
        <v>176</v>
      </c>
      <c r="E1382" s="254" t="s">
        <v>1</v>
      </c>
      <c r="F1382" s="255" t="s">
        <v>711</v>
      </c>
      <c r="G1382" s="253"/>
      <c r="H1382" s="256">
        <v>140.59999999999999</v>
      </c>
      <c r="I1382" s="257"/>
      <c r="J1382" s="253"/>
      <c r="K1382" s="253"/>
      <c r="L1382" s="258"/>
      <c r="M1382" s="259"/>
      <c r="N1382" s="260"/>
      <c r="O1382" s="260"/>
      <c r="P1382" s="260"/>
      <c r="Q1382" s="260"/>
      <c r="R1382" s="260"/>
      <c r="S1382" s="260"/>
      <c r="T1382" s="261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62" t="s">
        <v>176</v>
      </c>
      <c r="AU1382" s="262" t="s">
        <v>92</v>
      </c>
      <c r="AV1382" s="14" t="s">
        <v>92</v>
      </c>
      <c r="AW1382" s="14" t="s">
        <v>36</v>
      </c>
      <c r="AX1382" s="14" t="s">
        <v>83</v>
      </c>
      <c r="AY1382" s="262" t="s">
        <v>266</v>
      </c>
    </row>
    <row r="1383" s="14" customFormat="1">
      <c r="A1383" s="14"/>
      <c r="B1383" s="252"/>
      <c r="C1383" s="253"/>
      <c r="D1383" s="243" t="s">
        <v>176</v>
      </c>
      <c r="E1383" s="254" t="s">
        <v>1</v>
      </c>
      <c r="F1383" s="255" t="s">
        <v>712</v>
      </c>
      <c r="G1383" s="253"/>
      <c r="H1383" s="256">
        <v>-35</v>
      </c>
      <c r="I1383" s="257"/>
      <c r="J1383" s="253"/>
      <c r="K1383" s="253"/>
      <c r="L1383" s="258"/>
      <c r="M1383" s="259"/>
      <c r="N1383" s="260"/>
      <c r="O1383" s="260"/>
      <c r="P1383" s="260"/>
      <c r="Q1383" s="260"/>
      <c r="R1383" s="260"/>
      <c r="S1383" s="260"/>
      <c r="T1383" s="261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T1383" s="262" t="s">
        <v>176</v>
      </c>
      <c r="AU1383" s="262" t="s">
        <v>92</v>
      </c>
      <c r="AV1383" s="14" t="s">
        <v>92</v>
      </c>
      <c r="AW1383" s="14" t="s">
        <v>36</v>
      </c>
      <c r="AX1383" s="14" t="s">
        <v>83</v>
      </c>
      <c r="AY1383" s="262" t="s">
        <v>266</v>
      </c>
    </row>
    <row r="1384" s="15" customFormat="1">
      <c r="A1384" s="15"/>
      <c r="B1384" s="263"/>
      <c r="C1384" s="264"/>
      <c r="D1384" s="243" t="s">
        <v>176</v>
      </c>
      <c r="E1384" s="265" t="s">
        <v>1</v>
      </c>
      <c r="F1384" s="266" t="s">
        <v>276</v>
      </c>
      <c r="G1384" s="264"/>
      <c r="H1384" s="267">
        <v>105.59999999999999</v>
      </c>
      <c r="I1384" s="268"/>
      <c r="J1384" s="264"/>
      <c r="K1384" s="264"/>
      <c r="L1384" s="269"/>
      <c r="M1384" s="270"/>
      <c r="N1384" s="271"/>
      <c r="O1384" s="271"/>
      <c r="P1384" s="271"/>
      <c r="Q1384" s="271"/>
      <c r="R1384" s="271"/>
      <c r="S1384" s="271"/>
      <c r="T1384" s="272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73" t="s">
        <v>176</v>
      </c>
      <c r="AU1384" s="273" t="s">
        <v>92</v>
      </c>
      <c r="AV1384" s="15" t="s">
        <v>114</v>
      </c>
      <c r="AW1384" s="15" t="s">
        <v>36</v>
      </c>
      <c r="AX1384" s="15" t="s">
        <v>90</v>
      </c>
      <c r="AY1384" s="273" t="s">
        <v>266</v>
      </c>
    </row>
    <row r="1385" s="2" customFormat="1" ht="24.15" customHeight="1">
      <c r="A1385" s="39"/>
      <c r="B1385" s="40"/>
      <c r="C1385" s="228" t="s">
        <v>1800</v>
      </c>
      <c r="D1385" s="228" t="s">
        <v>268</v>
      </c>
      <c r="E1385" s="229" t="s">
        <v>1801</v>
      </c>
      <c r="F1385" s="230" t="s">
        <v>1802</v>
      </c>
      <c r="G1385" s="231" t="s">
        <v>271</v>
      </c>
      <c r="H1385" s="232">
        <v>138.78999999999999</v>
      </c>
      <c r="I1385" s="233"/>
      <c r="J1385" s="234">
        <f>ROUND(I1385*H1385,2)</f>
        <v>0</v>
      </c>
      <c r="K1385" s="230" t="s">
        <v>272</v>
      </c>
      <c r="L1385" s="45"/>
      <c r="M1385" s="235" t="s">
        <v>1</v>
      </c>
      <c r="N1385" s="236" t="s">
        <v>48</v>
      </c>
      <c r="O1385" s="92"/>
      <c r="P1385" s="237">
        <f>O1385*H1385</f>
        <v>0</v>
      </c>
      <c r="Q1385" s="237">
        <v>0</v>
      </c>
      <c r="R1385" s="237">
        <f>Q1385*H1385</f>
        <v>0</v>
      </c>
      <c r="S1385" s="237">
        <v>0</v>
      </c>
      <c r="T1385" s="238">
        <f>S1385*H1385</f>
        <v>0</v>
      </c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R1385" s="239" t="s">
        <v>303</v>
      </c>
      <c r="AT1385" s="239" t="s">
        <v>268</v>
      </c>
      <c r="AU1385" s="239" t="s">
        <v>92</v>
      </c>
      <c r="AY1385" s="18" t="s">
        <v>266</v>
      </c>
      <c r="BE1385" s="240">
        <f>IF(N1385="základní",J1385,0)</f>
        <v>0</v>
      </c>
      <c r="BF1385" s="240">
        <f>IF(N1385="snížená",J1385,0)</f>
        <v>0</v>
      </c>
      <c r="BG1385" s="240">
        <f>IF(N1385="zákl. přenesená",J1385,0)</f>
        <v>0</v>
      </c>
      <c r="BH1385" s="240">
        <f>IF(N1385="sníž. přenesená",J1385,0)</f>
        <v>0</v>
      </c>
      <c r="BI1385" s="240">
        <f>IF(N1385="nulová",J1385,0)</f>
        <v>0</v>
      </c>
      <c r="BJ1385" s="18" t="s">
        <v>90</v>
      </c>
      <c r="BK1385" s="240">
        <f>ROUND(I1385*H1385,2)</f>
        <v>0</v>
      </c>
      <c r="BL1385" s="18" t="s">
        <v>303</v>
      </c>
      <c r="BM1385" s="239" t="s">
        <v>1803</v>
      </c>
    </row>
    <row r="1386" s="2" customFormat="1" ht="24.15" customHeight="1">
      <c r="A1386" s="39"/>
      <c r="B1386" s="40"/>
      <c r="C1386" s="228" t="s">
        <v>1113</v>
      </c>
      <c r="D1386" s="228" t="s">
        <v>268</v>
      </c>
      <c r="E1386" s="229" t="s">
        <v>1804</v>
      </c>
      <c r="F1386" s="230" t="s">
        <v>1805</v>
      </c>
      <c r="G1386" s="231" t="s">
        <v>271</v>
      </c>
      <c r="H1386" s="232">
        <v>149.34999999999999</v>
      </c>
      <c r="I1386" s="233"/>
      <c r="J1386" s="234">
        <f>ROUND(I1386*H1386,2)</f>
        <v>0</v>
      </c>
      <c r="K1386" s="230" t="s">
        <v>272</v>
      </c>
      <c r="L1386" s="45"/>
      <c r="M1386" s="235" t="s">
        <v>1</v>
      </c>
      <c r="N1386" s="236" t="s">
        <v>48</v>
      </c>
      <c r="O1386" s="92"/>
      <c r="P1386" s="237">
        <f>O1386*H1386</f>
        <v>0</v>
      </c>
      <c r="Q1386" s="237">
        <v>0</v>
      </c>
      <c r="R1386" s="237">
        <f>Q1386*H1386</f>
        <v>0</v>
      </c>
      <c r="S1386" s="237">
        <v>0</v>
      </c>
      <c r="T1386" s="238">
        <f>S1386*H1386</f>
        <v>0</v>
      </c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R1386" s="239" t="s">
        <v>303</v>
      </c>
      <c r="AT1386" s="239" t="s">
        <v>268</v>
      </c>
      <c r="AU1386" s="239" t="s">
        <v>92</v>
      </c>
      <c r="AY1386" s="18" t="s">
        <v>266</v>
      </c>
      <c r="BE1386" s="240">
        <f>IF(N1386="základní",J1386,0)</f>
        <v>0</v>
      </c>
      <c r="BF1386" s="240">
        <f>IF(N1386="snížená",J1386,0)</f>
        <v>0</v>
      </c>
      <c r="BG1386" s="240">
        <f>IF(N1386="zákl. přenesená",J1386,0)</f>
        <v>0</v>
      </c>
      <c r="BH1386" s="240">
        <f>IF(N1386="sníž. přenesená",J1386,0)</f>
        <v>0</v>
      </c>
      <c r="BI1386" s="240">
        <f>IF(N1386="nulová",J1386,0)</f>
        <v>0</v>
      </c>
      <c r="BJ1386" s="18" t="s">
        <v>90</v>
      </c>
      <c r="BK1386" s="240">
        <f>ROUND(I1386*H1386,2)</f>
        <v>0</v>
      </c>
      <c r="BL1386" s="18" t="s">
        <v>303</v>
      </c>
      <c r="BM1386" s="239" t="s">
        <v>1806</v>
      </c>
    </row>
    <row r="1387" s="2" customFormat="1" ht="24.15" customHeight="1">
      <c r="A1387" s="39"/>
      <c r="B1387" s="40"/>
      <c r="C1387" s="228" t="s">
        <v>1807</v>
      </c>
      <c r="D1387" s="228" t="s">
        <v>268</v>
      </c>
      <c r="E1387" s="229" t="s">
        <v>1808</v>
      </c>
      <c r="F1387" s="230" t="s">
        <v>1809</v>
      </c>
      <c r="G1387" s="231" t="s">
        <v>271</v>
      </c>
      <c r="H1387" s="232">
        <v>149.34999999999999</v>
      </c>
      <c r="I1387" s="233"/>
      <c r="J1387" s="234">
        <f>ROUND(I1387*H1387,2)</f>
        <v>0</v>
      </c>
      <c r="K1387" s="230" t="s">
        <v>272</v>
      </c>
      <c r="L1387" s="45"/>
      <c r="M1387" s="235" t="s">
        <v>1</v>
      </c>
      <c r="N1387" s="236" t="s">
        <v>48</v>
      </c>
      <c r="O1387" s="92"/>
      <c r="P1387" s="237">
        <f>O1387*H1387</f>
        <v>0</v>
      </c>
      <c r="Q1387" s="237">
        <v>0</v>
      </c>
      <c r="R1387" s="237">
        <f>Q1387*H1387</f>
        <v>0</v>
      </c>
      <c r="S1387" s="237">
        <v>0</v>
      </c>
      <c r="T1387" s="238">
        <f>S1387*H1387</f>
        <v>0</v>
      </c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R1387" s="239" t="s">
        <v>303</v>
      </c>
      <c r="AT1387" s="239" t="s">
        <v>268</v>
      </c>
      <c r="AU1387" s="239" t="s">
        <v>92</v>
      </c>
      <c r="AY1387" s="18" t="s">
        <v>266</v>
      </c>
      <c r="BE1387" s="240">
        <f>IF(N1387="základní",J1387,0)</f>
        <v>0</v>
      </c>
      <c r="BF1387" s="240">
        <f>IF(N1387="snížená",J1387,0)</f>
        <v>0</v>
      </c>
      <c r="BG1387" s="240">
        <f>IF(N1387="zákl. přenesená",J1387,0)</f>
        <v>0</v>
      </c>
      <c r="BH1387" s="240">
        <f>IF(N1387="sníž. přenesená",J1387,0)</f>
        <v>0</v>
      </c>
      <c r="BI1387" s="240">
        <f>IF(N1387="nulová",J1387,0)</f>
        <v>0</v>
      </c>
      <c r="BJ1387" s="18" t="s">
        <v>90</v>
      </c>
      <c r="BK1387" s="240">
        <f>ROUND(I1387*H1387,2)</f>
        <v>0</v>
      </c>
      <c r="BL1387" s="18" t="s">
        <v>303</v>
      </c>
      <c r="BM1387" s="239" t="s">
        <v>1810</v>
      </c>
    </row>
    <row r="1388" s="2" customFormat="1" ht="33" customHeight="1">
      <c r="A1388" s="39"/>
      <c r="B1388" s="40"/>
      <c r="C1388" s="228" t="s">
        <v>1117</v>
      </c>
      <c r="D1388" s="228" t="s">
        <v>268</v>
      </c>
      <c r="E1388" s="229" t="s">
        <v>1811</v>
      </c>
      <c r="F1388" s="230" t="s">
        <v>1812</v>
      </c>
      <c r="G1388" s="231" t="s">
        <v>271</v>
      </c>
      <c r="H1388" s="232">
        <v>10.560000000000001</v>
      </c>
      <c r="I1388" s="233"/>
      <c r="J1388" s="234">
        <f>ROUND(I1388*H1388,2)</f>
        <v>0</v>
      </c>
      <c r="K1388" s="230" t="s">
        <v>272</v>
      </c>
      <c r="L1388" s="45"/>
      <c r="M1388" s="235" t="s">
        <v>1</v>
      </c>
      <c r="N1388" s="236" t="s">
        <v>48</v>
      </c>
      <c r="O1388" s="92"/>
      <c r="P1388" s="237">
        <f>O1388*H1388</f>
        <v>0</v>
      </c>
      <c r="Q1388" s="237">
        <v>0</v>
      </c>
      <c r="R1388" s="237">
        <f>Q1388*H1388</f>
        <v>0</v>
      </c>
      <c r="S1388" s="237">
        <v>0</v>
      </c>
      <c r="T1388" s="238">
        <f>S1388*H1388</f>
        <v>0</v>
      </c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R1388" s="239" t="s">
        <v>303</v>
      </c>
      <c r="AT1388" s="239" t="s">
        <v>268</v>
      </c>
      <c r="AU1388" s="239" t="s">
        <v>92</v>
      </c>
      <c r="AY1388" s="18" t="s">
        <v>266</v>
      </c>
      <c r="BE1388" s="240">
        <f>IF(N1388="základní",J1388,0)</f>
        <v>0</v>
      </c>
      <c r="BF1388" s="240">
        <f>IF(N1388="snížená",J1388,0)</f>
        <v>0</v>
      </c>
      <c r="BG1388" s="240">
        <f>IF(N1388="zákl. přenesená",J1388,0)</f>
        <v>0</v>
      </c>
      <c r="BH1388" s="240">
        <f>IF(N1388="sníž. přenesená",J1388,0)</f>
        <v>0</v>
      </c>
      <c r="BI1388" s="240">
        <f>IF(N1388="nulová",J1388,0)</f>
        <v>0</v>
      </c>
      <c r="BJ1388" s="18" t="s">
        <v>90</v>
      </c>
      <c r="BK1388" s="240">
        <f>ROUND(I1388*H1388,2)</f>
        <v>0</v>
      </c>
      <c r="BL1388" s="18" t="s">
        <v>303</v>
      </c>
      <c r="BM1388" s="239" t="s">
        <v>1813</v>
      </c>
    </row>
    <row r="1389" s="14" customFormat="1">
      <c r="A1389" s="14"/>
      <c r="B1389" s="252"/>
      <c r="C1389" s="253"/>
      <c r="D1389" s="243" t="s">
        <v>176</v>
      </c>
      <c r="E1389" s="254" t="s">
        <v>1</v>
      </c>
      <c r="F1389" s="255" t="s">
        <v>1814</v>
      </c>
      <c r="G1389" s="253"/>
      <c r="H1389" s="256">
        <v>10.560000000000001</v>
      </c>
      <c r="I1389" s="257"/>
      <c r="J1389" s="253"/>
      <c r="K1389" s="253"/>
      <c r="L1389" s="258"/>
      <c r="M1389" s="259"/>
      <c r="N1389" s="260"/>
      <c r="O1389" s="260"/>
      <c r="P1389" s="260"/>
      <c r="Q1389" s="260"/>
      <c r="R1389" s="260"/>
      <c r="S1389" s="260"/>
      <c r="T1389" s="261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62" t="s">
        <v>176</v>
      </c>
      <c r="AU1389" s="262" t="s">
        <v>92</v>
      </c>
      <c r="AV1389" s="14" t="s">
        <v>92</v>
      </c>
      <c r="AW1389" s="14" t="s">
        <v>36</v>
      </c>
      <c r="AX1389" s="14" t="s">
        <v>83</v>
      </c>
      <c r="AY1389" s="262" t="s">
        <v>266</v>
      </c>
    </row>
    <row r="1390" s="15" customFormat="1">
      <c r="A1390" s="15"/>
      <c r="B1390" s="263"/>
      <c r="C1390" s="264"/>
      <c r="D1390" s="243" t="s">
        <v>176</v>
      </c>
      <c r="E1390" s="265" t="s">
        <v>1</v>
      </c>
      <c r="F1390" s="266" t="s">
        <v>276</v>
      </c>
      <c r="G1390" s="264"/>
      <c r="H1390" s="267">
        <v>10.560000000000001</v>
      </c>
      <c r="I1390" s="268"/>
      <c r="J1390" s="264"/>
      <c r="K1390" s="264"/>
      <c r="L1390" s="269"/>
      <c r="M1390" s="270"/>
      <c r="N1390" s="271"/>
      <c r="O1390" s="271"/>
      <c r="P1390" s="271"/>
      <c r="Q1390" s="271"/>
      <c r="R1390" s="271"/>
      <c r="S1390" s="271"/>
      <c r="T1390" s="272"/>
      <c r="U1390" s="15"/>
      <c r="V1390" s="15"/>
      <c r="W1390" s="15"/>
      <c r="X1390" s="15"/>
      <c r="Y1390" s="15"/>
      <c r="Z1390" s="15"/>
      <c r="AA1390" s="15"/>
      <c r="AB1390" s="15"/>
      <c r="AC1390" s="15"/>
      <c r="AD1390" s="15"/>
      <c r="AE1390" s="15"/>
      <c r="AT1390" s="273" t="s">
        <v>176</v>
      </c>
      <c r="AU1390" s="273" t="s">
        <v>92</v>
      </c>
      <c r="AV1390" s="15" t="s">
        <v>114</v>
      </c>
      <c r="AW1390" s="15" t="s">
        <v>36</v>
      </c>
      <c r="AX1390" s="15" t="s">
        <v>90</v>
      </c>
      <c r="AY1390" s="273" t="s">
        <v>266</v>
      </c>
    </row>
    <row r="1391" s="2" customFormat="1" ht="16.5" customHeight="1">
      <c r="A1391" s="39"/>
      <c r="B1391" s="40"/>
      <c r="C1391" s="228" t="s">
        <v>1815</v>
      </c>
      <c r="D1391" s="228" t="s">
        <v>268</v>
      </c>
      <c r="E1391" s="229" t="s">
        <v>1816</v>
      </c>
      <c r="F1391" s="230" t="s">
        <v>1817</v>
      </c>
      <c r="G1391" s="231" t="s">
        <v>271</v>
      </c>
      <c r="H1391" s="232">
        <v>149.34999999999999</v>
      </c>
      <c r="I1391" s="233"/>
      <c r="J1391" s="234">
        <f>ROUND(I1391*H1391,2)</f>
        <v>0</v>
      </c>
      <c r="K1391" s="230" t="s">
        <v>272</v>
      </c>
      <c r="L1391" s="45"/>
      <c r="M1391" s="235" t="s">
        <v>1</v>
      </c>
      <c r="N1391" s="236" t="s">
        <v>48</v>
      </c>
      <c r="O1391" s="92"/>
      <c r="P1391" s="237">
        <f>O1391*H1391</f>
        <v>0</v>
      </c>
      <c r="Q1391" s="237">
        <v>0</v>
      </c>
      <c r="R1391" s="237">
        <f>Q1391*H1391</f>
        <v>0</v>
      </c>
      <c r="S1391" s="237">
        <v>0</v>
      </c>
      <c r="T1391" s="238">
        <f>S1391*H1391</f>
        <v>0</v>
      </c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R1391" s="239" t="s">
        <v>303</v>
      </c>
      <c r="AT1391" s="239" t="s">
        <v>268</v>
      </c>
      <c r="AU1391" s="239" t="s">
        <v>92</v>
      </c>
      <c r="AY1391" s="18" t="s">
        <v>266</v>
      </c>
      <c r="BE1391" s="240">
        <f>IF(N1391="základní",J1391,0)</f>
        <v>0</v>
      </c>
      <c r="BF1391" s="240">
        <f>IF(N1391="snížená",J1391,0)</f>
        <v>0</v>
      </c>
      <c r="BG1391" s="240">
        <f>IF(N1391="zákl. přenesená",J1391,0)</f>
        <v>0</v>
      </c>
      <c r="BH1391" s="240">
        <f>IF(N1391="sníž. přenesená",J1391,0)</f>
        <v>0</v>
      </c>
      <c r="BI1391" s="240">
        <f>IF(N1391="nulová",J1391,0)</f>
        <v>0</v>
      </c>
      <c r="BJ1391" s="18" t="s">
        <v>90</v>
      </c>
      <c r="BK1391" s="240">
        <f>ROUND(I1391*H1391,2)</f>
        <v>0</v>
      </c>
      <c r="BL1391" s="18" t="s">
        <v>303</v>
      </c>
      <c r="BM1391" s="239" t="s">
        <v>1818</v>
      </c>
    </row>
    <row r="1392" s="2" customFormat="1" ht="37.8" customHeight="1">
      <c r="A1392" s="39"/>
      <c r="B1392" s="40"/>
      <c r="C1392" s="228" t="s">
        <v>1120</v>
      </c>
      <c r="D1392" s="228" t="s">
        <v>268</v>
      </c>
      <c r="E1392" s="229" t="s">
        <v>1819</v>
      </c>
      <c r="F1392" s="230" t="s">
        <v>1820</v>
      </c>
      <c r="G1392" s="231" t="s">
        <v>380</v>
      </c>
      <c r="H1392" s="274"/>
      <c r="I1392" s="233"/>
      <c r="J1392" s="234">
        <f>ROUND(I1392*H1392,2)</f>
        <v>0</v>
      </c>
      <c r="K1392" s="230" t="s">
        <v>272</v>
      </c>
      <c r="L1392" s="45"/>
      <c r="M1392" s="235" t="s">
        <v>1</v>
      </c>
      <c r="N1392" s="236" t="s">
        <v>48</v>
      </c>
      <c r="O1392" s="92"/>
      <c r="P1392" s="237">
        <f>O1392*H1392</f>
        <v>0</v>
      </c>
      <c r="Q1392" s="237">
        <v>0</v>
      </c>
      <c r="R1392" s="237">
        <f>Q1392*H1392</f>
        <v>0</v>
      </c>
      <c r="S1392" s="237">
        <v>0</v>
      </c>
      <c r="T1392" s="238">
        <f>S1392*H1392</f>
        <v>0</v>
      </c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R1392" s="239" t="s">
        <v>303</v>
      </c>
      <c r="AT1392" s="239" t="s">
        <v>268</v>
      </c>
      <c r="AU1392" s="239" t="s">
        <v>92</v>
      </c>
      <c r="AY1392" s="18" t="s">
        <v>266</v>
      </c>
      <c r="BE1392" s="240">
        <f>IF(N1392="základní",J1392,0)</f>
        <v>0</v>
      </c>
      <c r="BF1392" s="240">
        <f>IF(N1392="snížená",J1392,0)</f>
        <v>0</v>
      </c>
      <c r="BG1392" s="240">
        <f>IF(N1392="zákl. přenesená",J1392,0)</f>
        <v>0</v>
      </c>
      <c r="BH1392" s="240">
        <f>IF(N1392="sníž. přenesená",J1392,0)</f>
        <v>0</v>
      </c>
      <c r="BI1392" s="240">
        <f>IF(N1392="nulová",J1392,0)</f>
        <v>0</v>
      </c>
      <c r="BJ1392" s="18" t="s">
        <v>90</v>
      </c>
      <c r="BK1392" s="240">
        <f>ROUND(I1392*H1392,2)</f>
        <v>0</v>
      </c>
      <c r="BL1392" s="18" t="s">
        <v>303</v>
      </c>
      <c r="BM1392" s="239" t="s">
        <v>1821</v>
      </c>
    </row>
    <row r="1393" s="12" customFormat="1" ht="22.8" customHeight="1">
      <c r="A1393" s="12"/>
      <c r="B1393" s="212"/>
      <c r="C1393" s="213"/>
      <c r="D1393" s="214" t="s">
        <v>82</v>
      </c>
      <c r="E1393" s="226" t="s">
        <v>1822</v>
      </c>
      <c r="F1393" s="226" t="s">
        <v>1823</v>
      </c>
      <c r="G1393" s="213"/>
      <c r="H1393" s="213"/>
      <c r="I1393" s="216"/>
      <c r="J1393" s="227">
        <f>BK1393</f>
        <v>0</v>
      </c>
      <c r="K1393" s="213"/>
      <c r="L1393" s="218"/>
      <c r="M1393" s="219"/>
      <c r="N1393" s="220"/>
      <c r="O1393" s="220"/>
      <c r="P1393" s="221">
        <f>SUM(P1394:P1458)</f>
        <v>0</v>
      </c>
      <c r="Q1393" s="220"/>
      <c r="R1393" s="221">
        <f>SUM(R1394:R1458)</f>
        <v>0</v>
      </c>
      <c r="S1393" s="220"/>
      <c r="T1393" s="222">
        <f>SUM(T1394:T1458)</f>
        <v>0</v>
      </c>
      <c r="U1393" s="12"/>
      <c r="V1393" s="12"/>
      <c r="W1393" s="12"/>
      <c r="X1393" s="12"/>
      <c r="Y1393" s="12"/>
      <c r="Z1393" s="12"/>
      <c r="AA1393" s="12"/>
      <c r="AB1393" s="12"/>
      <c r="AC1393" s="12"/>
      <c r="AD1393" s="12"/>
      <c r="AE1393" s="12"/>
      <c r="AR1393" s="223" t="s">
        <v>92</v>
      </c>
      <c r="AT1393" s="224" t="s">
        <v>82</v>
      </c>
      <c r="AU1393" s="224" t="s">
        <v>90</v>
      </c>
      <c r="AY1393" s="223" t="s">
        <v>266</v>
      </c>
      <c r="BK1393" s="225">
        <f>SUM(BK1394:BK1458)</f>
        <v>0</v>
      </c>
    </row>
    <row r="1394" s="2" customFormat="1" ht="24.15" customHeight="1">
      <c r="A1394" s="39"/>
      <c r="B1394" s="40"/>
      <c r="C1394" s="228" t="s">
        <v>1824</v>
      </c>
      <c r="D1394" s="228" t="s">
        <v>268</v>
      </c>
      <c r="E1394" s="229" t="s">
        <v>1825</v>
      </c>
      <c r="F1394" s="230" t="s">
        <v>1826</v>
      </c>
      <c r="G1394" s="231" t="s">
        <v>271</v>
      </c>
      <c r="H1394" s="232">
        <v>159.81100000000001</v>
      </c>
      <c r="I1394" s="233"/>
      <c r="J1394" s="234">
        <f>ROUND(I1394*H1394,2)</f>
        <v>0</v>
      </c>
      <c r="K1394" s="230" t="s">
        <v>272</v>
      </c>
      <c r="L1394" s="45"/>
      <c r="M1394" s="235" t="s">
        <v>1</v>
      </c>
      <c r="N1394" s="236" t="s">
        <v>48</v>
      </c>
      <c r="O1394" s="92"/>
      <c r="P1394" s="237">
        <f>O1394*H1394</f>
        <v>0</v>
      </c>
      <c r="Q1394" s="237">
        <v>0</v>
      </c>
      <c r="R1394" s="237">
        <f>Q1394*H1394</f>
        <v>0</v>
      </c>
      <c r="S1394" s="237">
        <v>0</v>
      </c>
      <c r="T1394" s="238">
        <f>S1394*H1394</f>
        <v>0</v>
      </c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R1394" s="239" t="s">
        <v>303</v>
      </c>
      <c r="AT1394" s="239" t="s">
        <v>268</v>
      </c>
      <c r="AU1394" s="239" t="s">
        <v>92</v>
      </c>
      <c r="AY1394" s="18" t="s">
        <v>266</v>
      </c>
      <c r="BE1394" s="240">
        <f>IF(N1394="základní",J1394,0)</f>
        <v>0</v>
      </c>
      <c r="BF1394" s="240">
        <f>IF(N1394="snížená",J1394,0)</f>
        <v>0</v>
      </c>
      <c r="BG1394" s="240">
        <f>IF(N1394="zákl. přenesená",J1394,0)</f>
        <v>0</v>
      </c>
      <c r="BH1394" s="240">
        <f>IF(N1394="sníž. přenesená",J1394,0)</f>
        <v>0</v>
      </c>
      <c r="BI1394" s="240">
        <f>IF(N1394="nulová",J1394,0)</f>
        <v>0</v>
      </c>
      <c r="BJ1394" s="18" t="s">
        <v>90</v>
      </c>
      <c r="BK1394" s="240">
        <f>ROUND(I1394*H1394,2)</f>
        <v>0</v>
      </c>
      <c r="BL1394" s="18" t="s">
        <v>303</v>
      </c>
      <c r="BM1394" s="239" t="s">
        <v>1827</v>
      </c>
    </row>
    <row r="1395" s="2" customFormat="1" ht="24.15" customHeight="1">
      <c r="A1395" s="39"/>
      <c r="B1395" s="40"/>
      <c r="C1395" s="228" t="s">
        <v>1126</v>
      </c>
      <c r="D1395" s="228" t="s">
        <v>268</v>
      </c>
      <c r="E1395" s="229" t="s">
        <v>1828</v>
      </c>
      <c r="F1395" s="230" t="s">
        <v>1829</v>
      </c>
      <c r="G1395" s="231" t="s">
        <v>271</v>
      </c>
      <c r="H1395" s="232">
        <v>46.25</v>
      </c>
      <c r="I1395" s="233"/>
      <c r="J1395" s="234">
        <f>ROUND(I1395*H1395,2)</f>
        <v>0</v>
      </c>
      <c r="K1395" s="230" t="s">
        <v>272</v>
      </c>
      <c r="L1395" s="45"/>
      <c r="M1395" s="235" t="s">
        <v>1</v>
      </c>
      <c r="N1395" s="236" t="s">
        <v>48</v>
      </c>
      <c r="O1395" s="92"/>
      <c r="P1395" s="237">
        <f>O1395*H1395</f>
        <v>0</v>
      </c>
      <c r="Q1395" s="237">
        <v>0</v>
      </c>
      <c r="R1395" s="237">
        <f>Q1395*H1395</f>
        <v>0</v>
      </c>
      <c r="S1395" s="237">
        <v>0</v>
      </c>
      <c r="T1395" s="238">
        <f>S1395*H1395</f>
        <v>0</v>
      </c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R1395" s="239" t="s">
        <v>303</v>
      </c>
      <c r="AT1395" s="239" t="s">
        <v>268</v>
      </c>
      <c r="AU1395" s="239" t="s">
        <v>92</v>
      </c>
      <c r="AY1395" s="18" t="s">
        <v>266</v>
      </c>
      <c r="BE1395" s="240">
        <f>IF(N1395="základní",J1395,0)</f>
        <v>0</v>
      </c>
      <c r="BF1395" s="240">
        <f>IF(N1395="snížená",J1395,0)</f>
        <v>0</v>
      </c>
      <c r="BG1395" s="240">
        <f>IF(N1395="zákl. přenesená",J1395,0)</f>
        <v>0</v>
      </c>
      <c r="BH1395" s="240">
        <f>IF(N1395="sníž. přenesená",J1395,0)</f>
        <v>0</v>
      </c>
      <c r="BI1395" s="240">
        <f>IF(N1395="nulová",J1395,0)</f>
        <v>0</v>
      </c>
      <c r="BJ1395" s="18" t="s">
        <v>90</v>
      </c>
      <c r="BK1395" s="240">
        <f>ROUND(I1395*H1395,2)</f>
        <v>0</v>
      </c>
      <c r="BL1395" s="18" t="s">
        <v>303</v>
      </c>
      <c r="BM1395" s="239" t="s">
        <v>1830</v>
      </c>
    </row>
    <row r="1396" s="13" customFormat="1">
      <c r="A1396" s="13"/>
      <c r="B1396" s="241"/>
      <c r="C1396" s="242"/>
      <c r="D1396" s="243" t="s">
        <v>176</v>
      </c>
      <c r="E1396" s="244" t="s">
        <v>1</v>
      </c>
      <c r="F1396" s="245" t="s">
        <v>525</v>
      </c>
      <c r="G1396" s="242"/>
      <c r="H1396" s="244" t="s">
        <v>1</v>
      </c>
      <c r="I1396" s="246"/>
      <c r="J1396" s="242"/>
      <c r="K1396" s="242"/>
      <c r="L1396" s="247"/>
      <c r="M1396" s="248"/>
      <c r="N1396" s="249"/>
      <c r="O1396" s="249"/>
      <c r="P1396" s="249"/>
      <c r="Q1396" s="249"/>
      <c r="R1396" s="249"/>
      <c r="S1396" s="249"/>
      <c r="T1396" s="250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1" t="s">
        <v>176</v>
      </c>
      <c r="AU1396" s="251" t="s">
        <v>92</v>
      </c>
      <c r="AV1396" s="13" t="s">
        <v>90</v>
      </c>
      <c r="AW1396" s="13" t="s">
        <v>36</v>
      </c>
      <c r="AX1396" s="13" t="s">
        <v>83</v>
      </c>
      <c r="AY1396" s="251" t="s">
        <v>266</v>
      </c>
    </row>
    <row r="1397" s="14" customFormat="1">
      <c r="A1397" s="14"/>
      <c r="B1397" s="252"/>
      <c r="C1397" s="253"/>
      <c r="D1397" s="243" t="s">
        <v>176</v>
      </c>
      <c r="E1397" s="254" t="s">
        <v>1</v>
      </c>
      <c r="F1397" s="255" t="s">
        <v>1831</v>
      </c>
      <c r="G1397" s="253"/>
      <c r="H1397" s="256">
        <v>6.875</v>
      </c>
      <c r="I1397" s="257"/>
      <c r="J1397" s="253"/>
      <c r="K1397" s="253"/>
      <c r="L1397" s="258"/>
      <c r="M1397" s="259"/>
      <c r="N1397" s="260"/>
      <c r="O1397" s="260"/>
      <c r="P1397" s="260"/>
      <c r="Q1397" s="260"/>
      <c r="R1397" s="260"/>
      <c r="S1397" s="260"/>
      <c r="T1397" s="261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62" t="s">
        <v>176</v>
      </c>
      <c r="AU1397" s="262" t="s">
        <v>92</v>
      </c>
      <c r="AV1397" s="14" t="s">
        <v>92</v>
      </c>
      <c r="AW1397" s="14" t="s">
        <v>36</v>
      </c>
      <c r="AX1397" s="14" t="s">
        <v>83</v>
      </c>
      <c r="AY1397" s="262" t="s">
        <v>266</v>
      </c>
    </row>
    <row r="1398" s="14" customFormat="1">
      <c r="A1398" s="14"/>
      <c r="B1398" s="252"/>
      <c r="C1398" s="253"/>
      <c r="D1398" s="243" t="s">
        <v>176</v>
      </c>
      <c r="E1398" s="254" t="s">
        <v>1</v>
      </c>
      <c r="F1398" s="255" t="s">
        <v>1832</v>
      </c>
      <c r="G1398" s="253"/>
      <c r="H1398" s="256">
        <v>6.875</v>
      </c>
      <c r="I1398" s="257"/>
      <c r="J1398" s="253"/>
      <c r="K1398" s="253"/>
      <c r="L1398" s="258"/>
      <c r="M1398" s="259"/>
      <c r="N1398" s="260"/>
      <c r="O1398" s="260"/>
      <c r="P1398" s="260"/>
      <c r="Q1398" s="260"/>
      <c r="R1398" s="260"/>
      <c r="S1398" s="260"/>
      <c r="T1398" s="261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62" t="s">
        <v>176</v>
      </c>
      <c r="AU1398" s="262" t="s">
        <v>92</v>
      </c>
      <c r="AV1398" s="14" t="s">
        <v>92</v>
      </c>
      <c r="AW1398" s="14" t="s">
        <v>36</v>
      </c>
      <c r="AX1398" s="14" t="s">
        <v>83</v>
      </c>
      <c r="AY1398" s="262" t="s">
        <v>266</v>
      </c>
    </row>
    <row r="1399" s="14" customFormat="1">
      <c r="A1399" s="14"/>
      <c r="B1399" s="252"/>
      <c r="C1399" s="253"/>
      <c r="D1399" s="243" t="s">
        <v>176</v>
      </c>
      <c r="E1399" s="254" t="s">
        <v>1</v>
      </c>
      <c r="F1399" s="255" t="s">
        <v>1833</v>
      </c>
      <c r="G1399" s="253"/>
      <c r="H1399" s="256">
        <v>6.875</v>
      </c>
      <c r="I1399" s="257"/>
      <c r="J1399" s="253"/>
      <c r="K1399" s="253"/>
      <c r="L1399" s="258"/>
      <c r="M1399" s="259"/>
      <c r="N1399" s="260"/>
      <c r="O1399" s="260"/>
      <c r="P1399" s="260"/>
      <c r="Q1399" s="260"/>
      <c r="R1399" s="260"/>
      <c r="S1399" s="260"/>
      <c r="T1399" s="261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T1399" s="262" t="s">
        <v>176</v>
      </c>
      <c r="AU1399" s="262" t="s">
        <v>92</v>
      </c>
      <c r="AV1399" s="14" t="s">
        <v>92</v>
      </c>
      <c r="AW1399" s="14" t="s">
        <v>36</v>
      </c>
      <c r="AX1399" s="14" t="s">
        <v>83</v>
      </c>
      <c r="AY1399" s="262" t="s">
        <v>266</v>
      </c>
    </row>
    <row r="1400" s="14" customFormat="1">
      <c r="A1400" s="14"/>
      <c r="B1400" s="252"/>
      <c r="C1400" s="253"/>
      <c r="D1400" s="243" t="s">
        <v>176</v>
      </c>
      <c r="E1400" s="254" t="s">
        <v>1</v>
      </c>
      <c r="F1400" s="255" t="s">
        <v>1834</v>
      </c>
      <c r="G1400" s="253"/>
      <c r="H1400" s="256">
        <v>6.875</v>
      </c>
      <c r="I1400" s="257"/>
      <c r="J1400" s="253"/>
      <c r="K1400" s="253"/>
      <c r="L1400" s="258"/>
      <c r="M1400" s="259"/>
      <c r="N1400" s="260"/>
      <c r="O1400" s="260"/>
      <c r="P1400" s="260"/>
      <c r="Q1400" s="260"/>
      <c r="R1400" s="260"/>
      <c r="S1400" s="260"/>
      <c r="T1400" s="261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62" t="s">
        <v>176</v>
      </c>
      <c r="AU1400" s="262" t="s">
        <v>92</v>
      </c>
      <c r="AV1400" s="14" t="s">
        <v>92</v>
      </c>
      <c r="AW1400" s="14" t="s">
        <v>36</v>
      </c>
      <c r="AX1400" s="14" t="s">
        <v>83</v>
      </c>
      <c r="AY1400" s="262" t="s">
        <v>266</v>
      </c>
    </row>
    <row r="1401" s="14" customFormat="1">
      <c r="A1401" s="14"/>
      <c r="B1401" s="252"/>
      <c r="C1401" s="253"/>
      <c r="D1401" s="243" t="s">
        <v>176</v>
      </c>
      <c r="E1401" s="254" t="s">
        <v>1</v>
      </c>
      <c r="F1401" s="255" t="s">
        <v>1835</v>
      </c>
      <c r="G1401" s="253"/>
      <c r="H1401" s="256">
        <v>5</v>
      </c>
      <c r="I1401" s="257"/>
      <c r="J1401" s="253"/>
      <c r="K1401" s="253"/>
      <c r="L1401" s="258"/>
      <c r="M1401" s="259"/>
      <c r="N1401" s="260"/>
      <c r="O1401" s="260"/>
      <c r="P1401" s="260"/>
      <c r="Q1401" s="260"/>
      <c r="R1401" s="260"/>
      <c r="S1401" s="260"/>
      <c r="T1401" s="261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62" t="s">
        <v>176</v>
      </c>
      <c r="AU1401" s="262" t="s">
        <v>92</v>
      </c>
      <c r="AV1401" s="14" t="s">
        <v>92</v>
      </c>
      <c r="AW1401" s="14" t="s">
        <v>36</v>
      </c>
      <c r="AX1401" s="14" t="s">
        <v>83</v>
      </c>
      <c r="AY1401" s="262" t="s">
        <v>266</v>
      </c>
    </row>
    <row r="1402" s="14" customFormat="1">
      <c r="A1402" s="14"/>
      <c r="B1402" s="252"/>
      <c r="C1402" s="253"/>
      <c r="D1402" s="243" t="s">
        <v>176</v>
      </c>
      <c r="E1402" s="254" t="s">
        <v>1</v>
      </c>
      <c r="F1402" s="255" t="s">
        <v>1836</v>
      </c>
      <c r="G1402" s="253"/>
      <c r="H1402" s="256">
        <v>6.875</v>
      </c>
      <c r="I1402" s="257"/>
      <c r="J1402" s="253"/>
      <c r="K1402" s="253"/>
      <c r="L1402" s="258"/>
      <c r="M1402" s="259"/>
      <c r="N1402" s="260"/>
      <c r="O1402" s="260"/>
      <c r="P1402" s="260"/>
      <c r="Q1402" s="260"/>
      <c r="R1402" s="260"/>
      <c r="S1402" s="260"/>
      <c r="T1402" s="261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62" t="s">
        <v>176</v>
      </c>
      <c r="AU1402" s="262" t="s">
        <v>92</v>
      </c>
      <c r="AV1402" s="14" t="s">
        <v>92</v>
      </c>
      <c r="AW1402" s="14" t="s">
        <v>36</v>
      </c>
      <c r="AX1402" s="14" t="s">
        <v>83</v>
      </c>
      <c r="AY1402" s="262" t="s">
        <v>266</v>
      </c>
    </row>
    <row r="1403" s="14" customFormat="1">
      <c r="A1403" s="14"/>
      <c r="B1403" s="252"/>
      <c r="C1403" s="253"/>
      <c r="D1403" s="243" t="s">
        <v>176</v>
      </c>
      <c r="E1403" s="254" t="s">
        <v>1</v>
      </c>
      <c r="F1403" s="255" t="s">
        <v>1837</v>
      </c>
      <c r="G1403" s="253"/>
      <c r="H1403" s="256">
        <v>6.875</v>
      </c>
      <c r="I1403" s="257"/>
      <c r="J1403" s="253"/>
      <c r="K1403" s="253"/>
      <c r="L1403" s="258"/>
      <c r="M1403" s="259"/>
      <c r="N1403" s="260"/>
      <c r="O1403" s="260"/>
      <c r="P1403" s="260"/>
      <c r="Q1403" s="260"/>
      <c r="R1403" s="260"/>
      <c r="S1403" s="260"/>
      <c r="T1403" s="261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62" t="s">
        <v>176</v>
      </c>
      <c r="AU1403" s="262" t="s">
        <v>92</v>
      </c>
      <c r="AV1403" s="14" t="s">
        <v>92</v>
      </c>
      <c r="AW1403" s="14" t="s">
        <v>36</v>
      </c>
      <c r="AX1403" s="14" t="s">
        <v>83</v>
      </c>
      <c r="AY1403" s="262" t="s">
        <v>266</v>
      </c>
    </row>
    <row r="1404" s="15" customFormat="1">
      <c r="A1404" s="15"/>
      <c r="B1404" s="263"/>
      <c r="C1404" s="264"/>
      <c r="D1404" s="243" t="s">
        <v>176</v>
      </c>
      <c r="E1404" s="265" t="s">
        <v>1</v>
      </c>
      <c r="F1404" s="266" t="s">
        <v>276</v>
      </c>
      <c r="G1404" s="264"/>
      <c r="H1404" s="267">
        <v>46.25</v>
      </c>
      <c r="I1404" s="268"/>
      <c r="J1404" s="264"/>
      <c r="K1404" s="264"/>
      <c r="L1404" s="269"/>
      <c r="M1404" s="270"/>
      <c r="N1404" s="271"/>
      <c r="O1404" s="271"/>
      <c r="P1404" s="271"/>
      <c r="Q1404" s="271"/>
      <c r="R1404" s="271"/>
      <c r="S1404" s="271"/>
      <c r="T1404" s="272"/>
      <c r="U1404" s="15"/>
      <c r="V1404" s="15"/>
      <c r="W1404" s="15"/>
      <c r="X1404" s="15"/>
      <c r="Y1404" s="15"/>
      <c r="Z1404" s="15"/>
      <c r="AA1404" s="15"/>
      <c r="AB1404" s="15"/>
      <c r="AC1404" s="15"/>
      <c r="AD1404" s="15"/>
      <c r="AE1404" s="15"/>
      <c r="AT1404" s="273" t="s">
        <v>176</v>
      </c>
      <c r="AU1404" s="273" t="s">
        <v>92</v>
      </c>
      <c r="AV1404" s="15" t="s">
        <v>114</v>
      </c>
      <c r="AW1404" s="15" t="s">
        <v>36</v>
      </c>
      <c r="AX1404" s="15" t="s">
        <v>90</v>
      </c>
      <c r="AY1404" s="273" t="s">
        <v>266</v>
      </c>
    </row>
    <row r="1405" s="2" customFormat="1" ht="24.15" customHeight="1">
      <c r="A1405" s="39"/>
      <c r="B1405" s="40"/>
      <c r="C1405" s="228" t="s">
        <v>1838</v>
      </c>
      <c r="D1405" s="228" t="s">
        <v>268</v>
      </c>
      <c r="E1405" s="229" t="s">
        <v>1839</v>
      </c>
      <c r="F1405" s="230" t="s">
        <v>1840</v>
      </c>
      <c r="G1405" s="231" t="s">
        <v>353</v>
      </c>
      <c r="H1405" s="232">
        <v>17.5</v>
      </c>
      <c r="I1405" s="233"/>
      <c r="J1405" s="234">
        <f>ROUND(I1405*H1405,2)</f>
        <v>0</v>
      </c>
      <c r="K1405" s="230" t="s">
        <v>272</v>
      </c>
      <c r="L1405" s="45"/>
      <c r="M1405" s="235" t="s">
        <v>1</v>
      </c>
      <c r="N1405" s="236" t="s">
        <v>48</v>
      </c>
      <c r="O1405" s="92"/>
      <c r="P1405" s="237">
        <f>O1405*H1405</f>
        <v>0</v>
      </c>
      <c r="Q1405" s="237">
        <v>0</v>
      </c>
      <c r="R1405" s="237">
        <f>Q1405*H1405</f>
        <v>0</v>
      </c>
      <c r="S1405" s="237">
        <v>0</v>
      </c>
      <c r="T1405" s="238">
        <f>S1405*H1405</f>
        <v>0</v>
      </c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R1405" s="239" t="s">
        <v>303</v>
      </c>
      <c r="AT1405" s="239" t="s">
        <v>268</v>
      </c>
      <c r="AU1405" s="239" t="s">
        <v>92</v>
      </c>
      <c r="AY1405" s="18" t="s">
        <v>266</v>
      </c>
      <c r="BE1405" s="240">
        <f>IF(N1405="základní",J1405,0)</f>
        <v>0</v>
      </c>
      <c r="BF1405" s="240">
        <f>IF(N1405="snížená",J1405,0)</f>
        <v>0</v>
      </c>
      <c r="BG1405" s="240">
        <f>IF(N1405="zákl. přenesená",J1405,0)</f>
        <v>0</v>
      </c>
      <c r="BH1405" s="240">
        <f>IF(N1405="sníž. přenesená",J1405,0)</f>
        <v>0</v>
      </c>
      <c r="BI1405" s="240">
        <f>IF(N1405="nulová",J1405,0)</f>
        <v>0</v>
      </c>
      <c r="BJ1405" s="18" t="s">
        <v>90</v>
      </c>
      <c r="BK1405" s="240">
        <f>ROUND(I1405*H1405,2)</f>
        <v>0</v>
      </c>
      <c r="BL1405" s="18" t="s">
        <v>303</v>
      </c>
      <c r="BM1405" s="239" t="s">
        <v>1841</v>
      </c>
    </row>
    <row r="1406" s="13" customFormat="1">
      <c r="A1406" s="13"/>
      <c r="B1406" s="241"/>
      <c r="C1406" s="242"/>
      <c r="D1406" s="243" t="s">
        <v>176</v>
      </c>
      <c r="E1406" s="244" t="s">
        <v>1</v>
      </c>
      <c r="F1406" s="245" t="s">
        <v>525</v>
      </c>
      <c r="G1406" s="242"/>
      <c r="H1406" s="244" t="s">
        <v>1</v>
      </c>
      <c r="I1406" s="246"/>
      <c r="J1406" s="242"/>
      <c r="K1406" s="242"/>
      <c r="L1406" s="247"/>
      <c r="M1406" s="248"/>
      <c r="N1406" s="249"/>
      <c r="O1406" s="249"/>
      <c r="P1406" s="249"/>
      <c r="Q1406" s="249"/>
      <c r="R1406" s="249"/>
      <c r="S1406" s="249"/>
      <c r="T1406" s="250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1" t="s">
        <v>176</v>
      </c>
      <c r="AU1406" s="251" t="s">
        <v>92</v>
      </c>
      <c r="AV1406" s="13" t="s">
        <v>90</v>
      </c>
      <c r="AW1406" s="13" t="s">
        <v>36</v>
      </c>
      <c r="AX1406" s="13" t="s">
        <v>83</v>
      </c>
      <c r="AY1406" s="251" t="s">
        <v>266</v>
      </c>
    </row>
    <row r="1407" s="14" customFormat="1">
      <c r="A1407" s="14"/>
      <c r="B1407" s="252"/>
      <c r="C1407" s="253"/>
      <c r="D1407" s="243" t="s">
        <v>176</v>
      </c>
      <c r="E1407" s="254" t="s">
        <v>1</v>
      </c>
      <c r="F1407" s="255" t="s">
        <v>1842</v>
      </c>
      <c r="G1407" s="253"/>
      <c r="H1407" s="256">
        <v>17.5</v>
      </c>
      <c r="I1407" s="257"/>
      <c r="J1407" s="253"/>
      <c r="K1407" s="253"/>
      <c r="L1407" s="258"/>
      <c r="M1407" s="259"/>
      <c r="N1407" s="260"/>
      <c r="O1407" s="260"/>
      <c r="P1407" s="260"/>
      <c r="Q1407" s="260"/>
      <c r="R1407" s="260"/>
      <c r="S1407" s="260"/>
      <c r="T1407" s="261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62" t="s">
        <v>176</v>
      </c>
      <c r="AU1407" s="262" t="s">
        <v>92</v>
      </c>
      <c r="AV1407" s="14" t="s">
        <v>92</v>
      </c>
      <c r="AW1407" s="14" t="s">
        <v>36</v>
      </c>
      <c r="AX1407" s="14" t="s">
        <v>83</v>
      </c>
      <c r="AY1407" s="262" t="s">
        <v>266</v>
      </c>
    </row>
    <row r="1408" s="15" customFormat="1">
      <c r="A1408" s="15"/>
      <c r="B1408" s="263"/>
      <c r="C1408" s="264"/>
      <c r="D1408" s="243" t="s">
        <v>176</v>
      </c>
      <c r="E1408" s="265" t="s">
        <v>1</v>
      </c>
      <c r="F1408" s="266" t="s">
        <v>276</v>
      </c>
      <c r="G1408" s="264"/>
      <c r="H1408" s="267">
        <v>17.5</v>
      </c>
      <c r="I1408" s="268"/>
      <c r="J1408" s="264"/>
      <c r="K1408" s="264"/>
      <c r="L1408" s="269"/>
      <c r="M1408" s="270"/>
      <c r="N1408" s="271"/>
      <c r="O1408" s="271"/>
      <c r="P1408" s="271"/>
      <c r="Q1408" s="271"/>
      <c r="R1408" s="271"/>
      <c r="S1408" s="271"/>
      <c r="T1408" s="272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73" t="s">
        <v>176</v>
      </c>
      <c r="AU1408" s="273" t="s">
        <v>92</v>
      </c>
      <c r="AV1408" s="15" t="s">
        <v>114</v>
      </c>
      <c r="AW1408" s="15" t="s">
        <v>36</v>
      </c>
      <c r="AX1408" s="15" t="s">
        <v>90</v>
      </c>
      <c r="AY1408" s="273" t="s">
        <v>266</v>
      </c>
    </row>
    <row r="1409" s="2" customFormat="1" ht="44.25" customHeight="1">
      <c r="A1409" s="39"/>
      <c r="B1409" s="40"/>
      <c r="C1409" s="228" t="s">
        <v>1132</v>
      </c>
      <c r="D1409" s="228" t="s">
        <v>268</v>
      </c>
      <c r="E1409" s="229" t="s">
        <v>1843</v>
      </c>
      <c r="F1409" s="230" t="s">
        <v>1844</v>
      </c>
      <c r="G1409" s="231" t="s">
        <v>271</v>
      </c>
      <c r="H1409" s="232">
        <v>159.81100000000001</v>
      </c>
      <c r="I1409" s="233"/>
      <c r="J1409" s="234">
        <f>ROUND(I1409*H1409,2)</f>
        <v>0</v>
      </c>
      <c r="K1409" s="230" t="s">
        <v>272</v>
      </c>
      <c r="L1409" s="45"/>
      <c r="M1409" s="235" t="s">
        <v>1</v>
      </c>
      <c r="N1409" s="236" t="s">
        <v>48</v>
      </c>
      <c r="O1409" s="92"/>
      <c r="P1409" s="237">
        <f>O1409*H1409</f>
        <v>0</v>
      </c>
      <c r="Q1409" s="237">
        <v>0</v>
      </c>
      <c r="R1409" s="237">
        <f>Q1409*H1409</f>
        <v>0</v>
      </c>
      <c r="S1409" s="237">
        <v>0</v>
      </c>
      <c r="T1409" s="238">
        <f>S1409*H1409</f>
        <v>0</v>
      </c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R1409" s="239" t="s">
        <v>303</v>
      </c>
      <c r="AT1409" s="239" t="s">
        <v>268</v>
      </c>
      <c r="AU1409" s="239" t="s">
        <v>92</v>
      </c>
      <c r="AY1409" s="18" t="s">
        <v>266</v>
      </c>
      <c r="BE1409" s="240">
        <f>IF(N1409="základní",J1409,0)</f>
        <v>0</v>
      </c>
      <c r="BF1409" s="240">
        <f>IF(N1409="snížená",J1409,0)</f>
        <v>0</v>
      </c>
      <c r="BG1409" s="240">
        <f>IF(N1409="zákl. přenesená",J1409,0)</f>
        <v>0</v>
      </c>
      <c r="BH1409" s="240">
        <f>IF(N1409="sníž. přenesená",J1409,0)</f>
        <v>0</v>
      </c>
      <c r="BI1409" s="240">
        <f>IF(N1409="nulová",J1409,0)</f>
        <v>0</v>
      </c>
      <c r="BJ1409" s="18" t="s">
        <v>90</v>
      </c>
      <c r="BK1409" s="240">
        <f>ROUND(I1409*H1409,2)</f>
        <v>0</v>
      </c>
      <c r="BL1409" s="18" t="s">
        <v>303</v>
      </c>
      <c r="BM1409" s="239" t="s">
        <v>1845</v>
      </c>
    </row>
    <row r="1410" s="13" customFormat="1">
      <c r="A1410" s="13"/>
      <c r="B1410" s="241"/>
      <c r="C1410" s="242"/>
      <c r="D1410" s="243" t="s">
        <v>176</v>
      </c>
      <c r="E1410" s="244" t="s">
        <v>1</v>
      </c>
      <c r="F1410" s="245" t="s">
        <v>506</v>
      </c>
      <c r="G1410" s="242"/>
      <c r="H1410" s="244" t="s">
        <v>1</v>
      </c>
      <c r="I1410" s="246"/>
      <c r="J1410" s="242"/>
      <c r="K1410" s="242"/>
      <c r="L1410" s="247"/>
      <c r="M1410" s="248"/>
      <c r="N1410" s="249"/>
      <c r="O1410" s="249"/>
      <c r="P1410" s="249"/>
      <c r="Q1410" s="249"/>
      <c r="R1410" s="249"/>
      <c r="S1410" s="249"/>
      <c r="T1410" s="250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51" t="s">
        <v>176</v>
      </c>
      <c r="AU1410" s="251" t="s">
        <v>92</v>
      </c>
      <c r="AV1410" s="13" t="s">
        <v>90</v>
      </c>
      <c r="AW1410" s="13" t="s">
        <v>36</v>
      </c>
      <c r="AX1410" s="13" t="s">
        <v>83</v>
      </c>
      <c r="AY1410" s="251" t="s">
        <v>266</v>
      </c>
    </row>
    <row r="1411" s="14" customFormat="1">
      <c r="A1411" s="14"/>
      <c r="B1411" s="252"/>
      <c r="C1411" s="253"/>
      <c r="D1411" s="243" t="s">
        <v>176</v>
      </c>
      <c r="E1411" s="254" t="s">
        <v>1</v>
      </c>
      <c r="F1411" s="255" t="s">
        <v>1846</v>
      </c>
      <c r="G1411" s="253"/>
      <c r="H1411" s="256">
        <v>1.5</v>
      </c>
      <c r="I1411" s="257"/>
      <c r="J1411" s="253"/>
      <c r="K1411" s="253"/>
      <c r="L1411" s="258"/>
      <c r="M1411" s="259"/>
      <c r="N1411" s="260"/>
      <c r="O1411" s="260"/>
      <c r="P1411" s="260"/>
      <c r="Q1411" s="260"/>
      <c r="R1411" s="260"/>
      <c r="S1411" s="260"/>
      <c r="T1411" s="261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62" t="s">
        <v>176</v>
      </c>
      <c r="AU1411" s="262" t="s">
        <v>92</v>
      </c>
      <c r="AV1411" s="14" t="s">
        <v>92</v>
      </c>
      <c r="AW1411" s="14" t="s">
        <v>36</v>
      </c>
      <c r="AX1411" s="14" t="s">
        <v>83</v>
      </c>
      <c r="AY1411" s="262" t="s">
        <v>266</v>
      </c>
    </row>
    <row r="1412" s="14" customFormat="1">
      <c r="A1412" s="14"/>
      <c r="B1412" s="252"/>
      <c r="C1412" s="253"/>
      <c r="D1412" s="243" t="s">
        <v>176</v>
      </c>
      <c r="E1412" s="254" t="s">
        <v>1</v>
      </c>
      <c r="F1412" s="255" t="s">
        <v>1847</v>
      </c>
      <c r="G1412" s="253"/>
      <c r="H1412" s="256">
        <v>2.1749999999999998</v>
      </c>
      <c r="I1412" s="257"/>
      <c r="J1412" s="253"/>
      <c r="K1412" s="253"/>
      <c r="L1412" s="258"/>
      <c r="M1412" s="259"/>
      <c r="N1412" s="260"/>
      <c r="O1412" s="260"/>
      <c r="P1412" s="260"/>
      <c r="Q1412" s="260"/>
      <c r="R1412" s="260"/>
      <c r="S1412" s="260"/>
      <c r="T1412" s="261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62" t="s">
        <v>176</v>
      </c>
      <c r="AU1412" s="262" t="s">
        <v>92</v>
      </c>
      <c r="AV1412" s="14" t="s">
        <v>92</v>
      </c>
      <c r="AW1412" s="14" t="s">
        <v>36</v>
      </c>
      <c r="AX1412" s="14" t="s">
        <v>83</v>
      </c>
      <c r="AY1412" s="262" t="s">
        <v>266</v>
      </c>
    </row>
    <row r="1413" s="16" customFormat="1">
      <c r="A1413" s="16"/>
      <c r="B1413" s="281"/>
      <c r="C1413" s="282"/>
      <c r="D1413" s="243" t="s">
        <v>176</v>
      </c>
      <c r="E1413" s="283" t="s">
        <v>1</v>
      </c>
      <c r="F1413" s="284" t="s">
        <v>448</v>
      </c>
      <c r="G1413" s="282"/>
      <c r="H1413" s="285">
        <v>3.6749999999999998</v>
      </c>
      <c r="I1413" s="286"/>
      <c r="J1413" s="282"/>
      <c r="K1413" s="282"/>
      <c r="L1413" s="287"/>
      <c r="M1413" s="288"/>
      <c r="N1413" s="289"/>
      <c r="O1413" s="289"/>
      <c r="P1413" s="289"/>
      <c r="Q1413" s="289"/>
      <c r="R1413" s="289"/>
      <c r="S1413" s="289"/>
      <c r="T1413" s="290"/>
      <c r="U1413" s="16"/>
      <c r="V1413" s="16"/>
      <c r="W1413" s="16"/>
      <c r="X1413" s="16"/>
      <c r="Y1413" s="16"/>
      <c r="Z1413" s="16"/>
      <c r="AA1413" s="16"/>
      <c r="AB1413" s="16"/>
      <c r="AC1413" s="16"/>
      <c r="AD1413" s="16"/>
      <c r="AE1413" s="16"/>
      <c r="AT1413" s="291" t="s">
        <v>176</v>
      </c>
      <c r="AU1413" s="291" t="s">
        <v>92</v>
      </c>
      <c r="AV1413" s="16" t="s">
        <v>103</v>
      </c>
      <c r="AW1413" s="16" t="s">
        <v>36</v>
      </c>
      <c r="AX1413" s="16" t="s">
        <v>83</v>
      </c>
      <c r="AY1413" s="291" t="s">
        <v>266</v>
      </c>
    </row>
    <row r="1414" s="13" customFormat="1">
      <c r="A1414" s="13"/>
      <c r="B1414" s="241"/>
      <c r="C1414" s="242"/>
      <c r="D1414" s="243" t="s">
        <v>176</v>
      </c>
      <c r="E1414" s="244" t="s">
        <v>1</v>
      </c>
      <c r="F1414" s="245" t="s">
        <v>525</v>
      </c>
      <c r="G1414" s="242"/>
      <c r="H1414" s="244" t="s">
        <v>1</v>
      </c>
      <c r="I1414" s="246"/>
      <c r="J1414" s="242"/>
      <c r="K1414" s="242"/>
      <c r="L1414" s="247"/>
      <c r="M1414" s="248"/>
      <c r="N1414" s="249"/>
      <c r="O1414" s="249"/>
      <c r="P1414" s="249"/>
      <c r="Q1414" s="249"/>
      <c r="R1414" s="249"/>
      <c r="S1414" s="249"/>
      <c r="T1414" s="250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51" t="s">
        <v>176</v>
      </c>
      <c r="AU1414" s="251" t="s">
        <v>92</v>
      </c>
      <c r="AV1414" s="13" t="s">
        <v>90</v>
      </c>
      <c r="AW1414" s="13" t="s">
        <v>36</v>
      </c>
      <c r="AX1414" s="13" t="s">
        <v>83</v>
      </c>
      <c r="AY1414" s="251" t="s">
        <v>266</v>
      </c>
    </row>
    <row r="1415" s="14" customFormat="1">
      <c r="A1415" s="14"/>
      <c r="B1415" s="252"/>
      <c r="C1415" s="253"/>
      <c r="D1415" s="243" t="s">
        <v>176</v>
      </c>
      <c r="E1415" s="254" t="s">
        <v>1</v>
      </c>
      <c r="F1415" s="255" t="s">
        <v>1848</v>
      </c>
      <c r="G1415" s="253"/>
      <c r="H1415" s="256">
        <v>1.613</v>
      </c>
      <c r="I1415" s="257"/>
      <c r="J1415" s="253"/>
      <c r="K1415" s="253"/>
      <c r="L1415" s="258"/>
      <c r="M1415" s="259"/>
      <c r="N1415" s="260"/>
      <c r="O1415" s="260"/>
      <c r="P1415" s="260"/>
      <c r="Q1415" s="260"/>
      <c r="R1415" s="260"/>
      <c r="S1415" s="260"/>
      <c r="T1415" s="261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T1415" s="262" t="s">
        <v>176</v>
      </c>
      <c r="AU1415" s="262" t="s">
        <v>92</v>
      </c>
      <c r="AV1415" s="14" t="s">
        <v>92</v>
      </c>
      <c r="AW1415" s="14" t="s">
        <v>36</v>
      </c>
      <c r="AX1415" s="14" t="s">
        <v>83</v>
      </c>
      <c r="AY1415" s="262" t="s">
        <v>266</v>
      </c>
    </row>
    <row r="1416" s="14" customFormat="1">
      <c r="A1416" s="14"/>
      <c r="B1416" s="252"/>
      <c r="C1416" s="253"/>
      <c r="D1416" s="243" t="s">
        <v>176</v>
      </c>
      <c r="E1416" s="254" t="s">
        <v>1</v>
      </c>
      <c r="F1416" s="255" t="s">
        <v>1849</v>
      </c>
      <c r="G1416" s="253"/>
      <c r="H1416" s="256">
        <v>20.643000000000001</v>
      </c>
      <c r="I1416" s="257"/>
      <c r="J1416" s="253"/>
      <c r="K1416" s="253"/>
      <c r="L1416" s="258"/>
      <c r="M1416" s="259"/>
      <c r="N1416" s="260"/>
      <c r="O1416" s="260"/>
      <c r="P1416" s="260"/>
      <c r="Q1416" s="260"/>
      <c r="R1416" s="260"/>
      <c r="S1416" s="260"/>
      <c r="T1416" s="261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62" t="s">
        <v>176</v>
      </c>
      <c r="AU1416" s="262" t="s">
        <v>92</v>
      </c>
      <c r="AV1416" s="14" t="s">
        <v>92</v>
      </c>
      <c r="AW1416" s="14" t="s">
        <v>36</v>
      </c>
      <c r="AX1416" s="14" t="s">
        <v>83</v>
      </c>
      <c r="AY1416" s="262" t="s">
        <v>266</v>
      </c>
    </row>
    <row r="1417" s="14" customFormat="1">
      <c r="A1417" s="14"/>
      <c r="B1417" s="252"/>
      <c r="C1417" s="253"/>
      <c r="D1417" s="243" t="s">
        <v>176</v>
      </c>
      <c r="E1417" s="254" t="s">
        <v>1</v>
      </c>
      <c r="F1417" s="255" t="s">
        <v>1850</v>
      </c>
      <c r="G1417" s="253"/>
      <c r="H1417" s="256">
        <v>19.57</v>
      </c>
      <c r="I1417" s="257"/>
      <c r="J1417" s="253"/>
      <c r="K1417" s="253"/>
      <c r="L1417" s="258"/>
      <c r="M1417" s="259"/>
      <c r="N1417" s="260"/>
      <c r="O1417" s="260"/>
      <c r="P1417" s="260"/>
      <c r="Q1417" s="260"/>
      <c r="R1417" s="260"/>
      <c r="S1417" s="260"/>
      <c r="T1417" s="261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62" t="s">
        <v>176</v>
      </c>
      <c r="AU1417" s="262" t="s">
        <v>92</v>
      </c>
      <c r="AV1417" s="14" t="s">
        <v>92</v>
      </c>
      <c r="AW1417" s="14" t="s">
        <v>36</v>
      </c>
      <c r="AX1417" s="14" t="s">
        <v>83</v>
      </c>
      <c r="AY1417" s="262" t="s">
        <v>266</v>
      </c>
    </row>
    <row r="1418" s="14" customFormat="1">
      <c r="A1418" s="14"/>
      <c r="B1418" s="252"/>
      <c r="C1418" s="253"/>
      <c r="D1418" s="243" t="s">
        <v>176</v>
      </c>
      <c r="E1418" s="254" t="s">
        <v>1</v>
      </c>
      <c r="F1418" s="255" t="s">
        <v>1851</v>
      </c>
      <c r="G1418" s="253"/>
      <c r="H1418" s="256">
        <v>19.57</v>
      </c>
      <c r="I1418" s="257"/>
      <c r="J1418" s="253"/>
      <c r="K1418" s="253"/>
      <c r="L1418" s="258"/>
      <c r="M1418" s="259"/>
      <c r="N1418" s="260"/>
      <c r="O1418" s="260"/>
      <c r="P1418" s="260"/>
      <c r="Q1418" s="260"/>
      <c r="R1418" s="260"/>
      <c r="S1418" s="260"/>
      <c r="T1418" s="261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62" t="s">
        <v>176</v>
      </c>
      <c r="AU1418" s="262" t="s">
        <v>92</v>
      </c>
      <c r="AV1418" s="14" t="s">
        <v>92</v>
      </c>
      <c r="AW1418" s="14" t="s">
        <v>36</v>
      </c>
      <c r="AX1418" s="14" t="s">
        <v>83</v>
      </c>
      <c r="AY1418" s="262" t="s">
        <v>266</v>
      </c>
    </row>
    <row r="1419" s="14" customFormat="1">
      <c r="A1419" s="14"/>
      <c r="B1419" s="252"/>
      <c r="C1419" s="253"/>
      <c r="D1419" s="243" t="s">
        <v>176</v>
      </c>
      <c r="E1419" s="254" t="s">
        <v>1</v>
      </c>
      <c r="F1419" s="255" t="s">
        <v>1852</v>
      </c>
      <c r="G1419" s="253"/>
      <c r="H1419" s="256">
        <v>19.57</v>
      </c>
      <c r="I1419" s="257"/>
      <c r="J1419" s="253"/>
      <c r="K1419" s="253"/>
      <c r="L1419" s="258"/>
      <c r="M1419" s="259"/>
      <c r="N1419" s="260"/>
      <c r="O1419" s="260"/>
      <c r="P1419" s="260"/>
      <c r="Q1419" s="260"/>
      <c r="R1419" s="260"/>
      <c r="S1419" s="260"/>
      <c r="T1419" s="261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T1419" s="262" t="s">
        <v>176</v>
      </c>
      <c r="AU1419" s="262" t="s">
        <v>92</v>
      </c>
      <c r="AV1419" s="14" t="s">
        <v>92</v>
      </c>
      <c r="AW1419" s="14" t="s">
        <v>36</v>
      </c>
      <c r="AX1419" s="14" t="s">
        <v>83</v>
      </c>
      <c r="AY1419" s="262" t="s">
        <v>266</v>
      </c>
    </row>
    <row r="1420" s="14" customFormat="1">
      <c r="A1420" s="14"/>
      <c r="B1420" s="252"/>
      <c r="C1420" s="253"/>
      <c r="D1420" s="243" t="s">
        <v>176</v>
      </c>
      <c r="E1420" s="254" t="s">
        <v>1</v>
      </c>
      <c r="F1420" s="255" t="s">
        <v>1853</v>
      </c>
      <c r="G1420" s="253"/>
      <c r="H1420" s="256">
        <v>19.57</v>
      </c>
      <c r="I1420" s="257"/>
      <c r="J1420" s="253"/>
      <c r="K1420" s="253"/>
      <c r="L1420" s="258"/>
      <c r="M1420" s="259"/>
      <c r="N1420" s="260"/>
      <c r="O1420" s="260"/>
      <c r="P1420" s="260"/>
      <c r="Q1420" s="260"/>
      <c r="R1420" s="260"/>
      <c r="S1420" s="260"/>
      <c r="T1420" s="261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62" t="s">
        <v>176</v>
      </c>
      <c r="AU1420" s="262" t="s">
        <v>92</v>
      </c>
      <c r="AV1420" s="14" t="s">
        <v>92</v>
      </c>
      <c r="AW1420" s="14" t="s">
        <v>36</v>
      </c>
      <c r="AX1420" s="14" t="s">
        <v>83</v>
      </c>
      <c r="AY1420" s="262" t="s">
        <v>266</v>
      </c>
    </row>
    <row r="1421" s="14" customFormat="1">
      <c r="A1421" s="14"/>
      <c r="B1421" s="252"/>
      <c r="C1421" s="253"/>
      <c r="D1421" s="243" t="s">
        <v>176</v>
      </c>
      <c r="E1421" s="254" t="s">
        <v>1</v>
      </c>
      <c r="F1421" s="255" t="s">
        <v>1854</v>
      </c>
      <c r="G1421" s="253"/>
      <c r="H1421" s="256">
        <v>16.670000000000002</v>
      </c>
      <c r="I1421" s="257"/>
      <c r="J1421" s="253"/>
      <c r="K1421" s="253"/>
      <c r="L1421" s="258"/>
      <c r="M1421" s="259"/>
      <c r="N1421" s="260"/>
      <c r="O1421" s="260"/>
      <c r="P1421" s="260"/>
      <c r="Q1421" s="260"/>
      <c r="R1421" s="260"/>
      <c r="S1421" s="260"/>
      <c r="T1421" s="261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62" t="s">
        <v>176</v>
      </c>
      <c r="AU1421" s="262" t="s">
        <v>92</v>
      </c>
      <c r="AV1421" s="14" t="s">
        <v>92</v>
      </c>
      <c r="AW1421" s="14" t="s">
        <v>36</v>
      </c>
      <c r="AX1421" s="14" t="s">
        <v>83</v>
      </c>
      <c r="AY1421" s="262" t="s">
        <v>266</v>
      </c>
    </row>
    <row r="1422" s="14" customFormat="1">
      <c r="A1422" s="14"/>
      <c r="B1422" s="252"/>
      <c r="C1422" s="253"/>
      <c r="D1422" s="243" t="s">
        <v>176</v>
      </c>
      <c r="E1422" s="254" t="s">
        <v>1</v>
      </c>
      <c r="F1422" s="255" t="s">
        <v>1855</v>
      </c>
      <c r="G1422" s="253"/>
      <c r="H1422" s="256">
        <v>19.57</v>
      </c>
      <c r="I1422" s="257"/>
      <c r="J1422" s="253"/>
      <c r="K1422" s="253"/>
      <c r="L1422" s="258"/>
      <c r="M1422" s="259"/>
      <c r="N1422" s="260"/>
      <c r="O1422" s="260"/>
      <c r="P1422" s="260"/>
      <c r="Q1422" s="260"/>
      <c r="R1422" s="260"/>
      <c r="S1422" s="260"/>
      <c r="T1422" s="261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62" t="s">
        <v>176</v>
      </c>
      <c r="AU1422" s="262" t="s">
        <v>92</v>
      </c>
      <c r="AV1422" s="14" t="s">
        <v>92</v>
      </c>
      <c r="AW1422" s="14" t="s">
        <v>36</v>
      </c>
      <c r="AX1422" s="14" t="s">
        <v>83</v>
      </c>
      <c r="AY1422" s="262" t="s">
        <v>266</v>
      </c>
    </row>
    <row r="1423" s="14" customFormat="1">
      <c r="A1423" s="14"/>
      <c r="B1423" s="252"/>
      <c r="C1423" s="253"/>
      <c r="D1423" s="243" t="s">
        <v>176</v>
      </c>
      <c r="E1423" s="254" t="s">
        <v>1</v>
      </c>
      <c r="F1423" s="255" t="s">
        <v>1856</v>
      </c>
      <c r="G1423" s="253"/>
      <c r="H1423" s="256">
        <v>19.359999999999999</v>
      </c>
      <c r="I1423" s="257"/>
      <c r="J1423" s="253"/>
      <c r="K1423" s="253"/>
      <c r="L1423" s="258"/>
      <c r="M1423" s="259"/>
      <c r="N1423" s="260"/>
      <c r="O1423" s="260"/>
      <c r="P1423" s="260"/>
      <c r="Q1423" s="260"/>
      <c r="R1423" s="260"/>
      <c r="S1423" s="260"/>
      <c r="T1423" s="261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62" t="s">
        <v>176</v>
      </c>
      <c r="AU1423" s="262" t="s">
        <v>92</v>
      </c>
      <c r="AV1423" s="14" t="s">
        <v>92</v>
      </c>
      <c r="AW1423" s="14" t="s">
        <v>36</v>
      </c>
      <c r="AX1423" s="14" t="s">
        <v>83</v>
      </c>
      <c r="AY1423" s="262" t="s">
        <v>266</v>
      </c>
    </row>
    <row r="1424" s="16" customFormat="1">
      <c r="A1424" s="16"/>
      <c r="B1424" s="281"/>
      <c r="C1424" s="282"/>
      <c r="D1424" s="243" t="s">
        <v>176</v>
      </c>
      <c r="E1424" s="283" t="s">
        <v>1</v>
      </c>
      <c r="F1424" s="284" t="s">
        <v>448</v>
      </c>
      <c r="G1424" s="282"/>
      <c r="H1424" s="285">
        <v>156.13600000000002</v>
      </c>
      <c r="I1424" s="286"/>
      <c r="J1424" s="282"/>
      <c r="K1424" s="282"/>
      <c r="L1424" s="287"/>
      <c r="M1424" s="288"/>
      <c r="N1424" s="289"/>
      <c r="O1424" s="289"/>
      <c r="P1424" s="289"/>
      <c r="Q1424" s="289"/>
      <c r="R1424" s="289"/>
      <c r="S1424" s="289"/>
      <c r="T1424" s="290"/>
      <c r="U1424" s="16"/>
      <c r="V1424" s="16"/>
      <c r="W1424" s="16"/>
      <c r="X1424" s="16"/>
      <c r="Y1424" s="16"/>
      <c r="Z1424" s="16"/>
      <c r="AA1424" s="16"/>
      <c r="AB1424" s="16"/>
      <c r="AC1424" s="16"/>
      <c r="AD1424" s="16"/>
      <c r="AE1424" s="16"/>
      <c r="AT1424" s="291" t="s">
        <v>176</v>
      </c>
      <c r="AU1424" s="291" t="s">
        <v>92</v>
      </c>
      <c r="AV1424" s="16" t="s">
        <v>103</v>
      </c>
      <c r="AW1424" s="16" t="s">
        <v>36</v>
      </c>
      <c r="AX1424" s="16" t="s">
        <v>83</v>
      </c>
      <c r="AY1424" s="291" t="s">
        <v>266</v>
      </c>
    </row>
    <row r="1425" s="15" customFormat="1">
      <c r="A1425" s="15"/>
      <c r="B1425" s="263"/>
      <c r="C1425" s="264"/>
      <c r="D1425" s="243" t="s">
        <v>176</v>
      </c>
      <c r="E1425" s="265" t="s">
        <v>1</v>
      </c>
      <c r="F1425" s="266" t="s">
        <v>276</v>
      </c>
      <c r="G1425" s="264"/>
      <c r="H1425" s="267">
        <v>159.81099999999998</v>
      </c>
      <c r="I1425" s="268"/>
      <c r="J1425" s="264"/>
      <c r="K1425" s="264"/>
      <c r="L1425" s="269"/>
      <c r="M1425" s="270"/>
      <c r="N1425" s="271"/>
      <c r="O1425" s="271"/>
      <c r="P1425" s="271"/>
      <c r="Q1425" s="271"/>
      <c r="R1425" s="271"/>
      <c r="S1425" s="271"/>
      <c r="T1425" s="272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3" t="s">
        <v>176</v>
      </c>
      <c r="AU1425" s="273" t="s">
        <v>92</v>
      </c>
      <c r="AV1425" s="15" t="s">
        <v>114</v>
      </c>
      <c r="AW1425" s="15" t="s">
        <v>36</v>
      </c>
      <c r="AX1425" s="15" t="s">
        <v>90</v>
      </c>
      <c r="AY1425" s="273" t="s">
        <v>266</v>
      </c>
    </row>
    <row r="1426" s="2" customFormat="1" ht="16.5" customHeight="1">
      <c r="A1426" s="39"/>
      <c r="B1426" s="40"/>
      <c r="C1426" s="292" t="s">
        <v>1857</v>
      </c>
      <c r="D1426" s="292" t="s">
        <v>580</v>
      </c>
      <c r="E1426" s="293" t="s">
        <v>1858</v>
      </c>
      <c r="F1426" s="294" t="s">
        <v>1859</v>
      </c>
      <c r="G1426" s="295" t="s">
        <v>271</v>
      </c>
      <c r="H1426" s="296">
        <v>175.792</v>
      </c>
      <c r="I1426" s="297"/>
      <c r="J1426" s="298">
        <f>ROUND(I1426*H1426,2)</f>
        <v>0</v>
      </c>
      <c r="K1426" s="294" t="s">
        <v>272</v>
      </c>
      <c r="L1426" s="299"/>
      <c r="M1426" s="300" t="s">
        <v>1</v>
      </c>
      <c r="N1426" s="301" t="s">
        <v>48</v>
      </c>
      <c r="O1426" s="92"/>
      <c r="P1426" s="237">
        <f>O1426*H1426</f>
        <v>0</v>
      </c>
      <c r="Q1426" s="237">
        <v>0</v>
      </c>
      <c r="R1426" s="237">
        <f>Q1426*H1426</f>
        <v>0</v>
      </c>
      <c r="S1426" s="237">
        <v>0</v>
      </c>
      <c r="T1426" s="238">
        <f>S1426*H1426</f>
        <v>0</v>
      </c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R1426" s="239" t="s">
        <v>335</v>
      </c>
      <c r="AT1426" s="239" t="s">
        <v>580</v>
      </c>
      <c r="AU1426" s="239" t="s">
        <v>92</v>
      </c>
      <c r="AY1426" s="18" t="s">
        <v>266</v>
      </c>
      <c r="BE1426" s="240">
        <f>IF(N1426="základní",J1426,0)</f>
        <v>0</v>
      </c>
      <c r="BF1426" s="240">
        <f>IF(N1426="snížená",J1426,0)</f>
        <v>0</v>
      </c>
      <c r="BG1426" s="240">
        <f>IF(N1426="zákl. přenesená",J1426,0)</f>
        <v>0</v>
      </c>
      <c r="BH1426" s="240">
        <f>IF(N1426="sníž. přenesená",J1426,0)</f>
        <v>0</v>
      </c>
      <c r="BI1426" s="240">
        <f>IF(N1426="nulová",J1426,0)</f>
        <v>0</v>
      </c>
      <c r="BJ1426" s="18" t="s">
        <v>90</v>
      </c>
      <c r="BK1426" s="240">
        <f>ROUND(I1426*H1426,2)</f>
        <v>0</v>
      </c>
      <c r="BL1426" s="18" t="s">
        <v>303</v>
      </c>
      <c r="BM1426" s="239" t="s">
        <v>1860</v>
      </c>
    </row>
    <row r="1427" s="14" customFormat="1">
      <c r="A1427" s="14"/>
      <c r="B1427" s="252"/>
      <c r="C1427" s="253"/>
      <c r="D1427" s="243" t="s">
        <v>176</v>
      </c>
      <c r="E1427" s="254" t="s">
        <v>1</v>
      </c>
      <c r="F1427" s="255" t="s">
        <v>1861</v>
      </c>
      <c r="G1427" s="253"/>
      <c r="H1427" s="256">
        <v>175.792</v>
      </c>
      <c r="I1427" s="257"/>
      <c r="J1427" s="253"/>
      <c r="K1427" s="253"/>
      <c r="L1427" s="258"/>
      <c r="M1427" s="259"/>
      <c r="N1427" s="260"/>
      <c r="O1427" s="260"/>
      <c r="P1427" s="260"/>
      <c r="Q1427" s="260"/>
      <c r="R1427" s="260"/>
      <c r="S1427" s="260"/>
      <c r="T1427" s="261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62" t="s">
        <v>176</v>
      </c>
      <c r="AU1427" s="262" t="s">
        <v>92</v>
      </c>
      <c r="AV1427" s="14" t="s">
        <v>92</v>
      </c>
      <c r="AW1427" s="14" t="s">
        <v>36</v>
      </c>
      <c r="AX1427" s="14" t="s">
        <v>83</v>
      </c>
      <c r="AY1427" s="262" t="s">
        <v>266</v>
      </c>
    </row>
    <row r="1428" s="15" customFormat="1">
      <c r="A1428" s="15"/>
      <c r="B1428" s="263"/>
      <c r="C1428" s="264"/>
      <c r="D1428" s="243" t="s">
        <v>176</v>
      </c>
      <c r="E1428" s="265" t="s">
        <v>1</v>
      </c>
      <c r="F1428" s="266" t="s">
        <v>276</v>
      </c>
      <c r="G1428" s="264"/>
      <c r="H1428" s="267">
        <v>175.792</v>
      </c>
      <c r="I1428" s="268"/>
      <c r="J1428" s="264"/>
      <c r="K1428" s="264"/>
      <c r="L1428" s="269"/>
      <c r="M1428" s="270"/>
      <c r="N1428" s="271"/>
      <c r="O1428" s="271"/>
      <c r="P1428" s="271"/>
      <c r="Q1428" s="271"/>
      <c r="R1428" s="271"/>
      <c r="S1428" s="271"/>
      <c r="T1428" s="272"/>
      <c r="U1428" s="15"/>
      <c r="V1428" s="15"/>
      <c r="W1428" s="15"/>
      <c r="X1428" s="15"/>
      <c r="Y1428" s="15"/>
      <c r="Z1428" s="15"/>
      <c r="AA1428" s="15"/>
      <c r="AB1428" s="15"/>
      <c r="AC1428" s="15"/>
      <c r="AD1428" s="15"/>
      <c r="AE1428" s="15"/>
      <c r="AT1428" s="273" t="s">
        <v>176</v>
      </c>
      <c r="AU1428" s="273" t="s">
        <v>92</v>
      </c>
      <c r="AV1428" s="15" t="s">
        <v>114</v>
      </c>
      <c r="AW1428" s="15" t="s">
        <v>36</v>
      </c>
      <c r="AX1428" s="15" t="s">
        <v>90</v>
      </c>
      <c r="AY1428" s="273" t="s">
        <v>266</v>
      </c>
    </row>
    <row r="1429" s="2" customFormat="1" ht="24.15" customHeight="1">
      <c r="A1429" s="39"/>
      <c r="B1429" s="40"/>
      <c r="C1429" s="228" t="s">
        <v>1136</v>
      </c>
      <c r="D1429" s="228" t="s">
        <v>268</v>
      </c>
      <c r="E1429" s="229" t="s">
        <v>1862</v>
      </c>
      <c r="F1429" s="230" t="s">
        <v>1863</v>
      </c>
      <c r="G1429" s="231" t="s">
        <v>353</v>
      </c>
      <c r="H1429" s="232">
        <v>21</v>
      </c>
      <c r="I1429" s="233"/>
      <c r="J1429" s="234">
        <f>ROUND(I1429*H1429,2)</f>
        <v>0</v>
      </c>
      <c r="K1429" s="230" t="s">
        <v>272</v>
      </c>
      <c r="L1429" s="45"/>
      <c r="M1429" s="235" t="s">
        <v>1</v>
      </c>
      <c r="N1429" s="236" t="s">
        <v>48</v>
      </c>
      <c r="O1429" s="92"/>
      <c r="P1429" s="237">
        <f>O1429*H1429</f>
        <v>0</v>
      </c>
      <c r="Q1429" s="237">
        <v>0</v>
      </c>
      <c r="R1429" s="237">
        <f>Q1429*H1429</f>
        <v>0</v>
      </c>
      <c r="S1429" s="237">
        <v>0</v>
      </c>
      <c r="T1429" s="238">
        <f>S1429*H1429</f>
        <v>0</v>
      </c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R1429" s="239" t="s">
        <v>303</v>
      </c>
      <c r="AT1429" s="239" t="s">
        <v>268</v>
      </c>
      <c r="AU1429" s="239" t="s">
        <v>92</v>
      </c>
      <c r="AY1429" s="18" t="s">
        <v>266</v>
      </c>
      <c r="BE1429" s="240">
        <f>IF(N1429="základní",J1429,0)</f>
        <v>0</v>
      </c>
      <c r="BF1429" s="240">
        <f>IF(N1429="snížená",J1429,0)</f>
        <v>0</v>
      </c>
      <c r="BG1429" s="240">
        <f>IF(N1429="zákl. přenesená",J1429,0)</f>
        <v>0</v>
      </c>
      <c r="BH1429" s="240">
        <f>IF(N1429="sníž. přenesená",J1429,0)</f>
        <v>0</v>
      </c>
      <c r="BI1429" s="240">
        <f>IF(N1429="nulová",J1429,0)</f>
        <v>0</v>
      </c>
      <c r="BJ1429" s="18" t="s">
        <v>90</v>
      </c>
      <c r="BK1429" s="240">
        <f>ROUND(I1429*H1429,2)</f>
        <v>0</v>
      </c>
      <c r="BL1429" s="18" t="s">
        <v>303</v>
      </c>
      <c r="BM1429" s="239" t="s">
        <v>1864</v>
      </c>
    </row>
    <row r="1430" s="13" customFormat="1">
      <c r="A1430" s="13"/>
      <c r="B1430" s="241"/>
      <c r="C1430" s="242"/>
      <c r="D1430" s="243" t="s">
        <v>176</v>
      </c>
      <c r="E1430" s="244" t="s">
        <v>1</v>
      </c>
      <c r="F1430" s="245" t="s">
        <v>506</v>
      </c>
      <c r="G1430" s="242"/>
      <c r="H1430" s="244" t="s">
        <v>1</v>
      </c>
      <c r="I1430" s="246"/>
      <c r="J1430" s="242"/>
      <c r="K1430" s="242"/>
      <c r="L1430" s="247"/>
      <c r="M1430" s="248"/>
      <c r="N1430" s="249"/>
      <c r="O1430" s="249"/>
      <c r="P1430" s="249"/>
      <c r="Q1430" s="249"/>
      <c r="R1430" s="249"/>
      <c r="S1430" s="249"/>
      <c r="T1430" s="250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51" t="s">
        <v>176</v>
      </c>
      <c r="AU1430" s="251" t="s">
        <v>92</v>
      </c>
      <c r="AV1430" s="13" t="s">
        <v>90</v>
      </c>
      <c r="AW1430" s="13" t="s">
        <v>36</v>
      </c>
      <c r="AX1430" s="13" t="s">
        <v>83</v>
      </c>
      <c r="AY1430" s="251" t="s">
        <v>266</v>
      </c>
    </row>
    <row r="1431" s="14" customFormat="1">
      <c r="A1431" s="14"/>
      <c r="B1431" s="252"/>
      <c r="C1431" s="253"/>
      <c r="D1431" s="243" t="s">
        <v>176</v>
      </c>
      <c r="E1431" s="254" t="s">
        <v>1</v>
      </c>
      <c r="F1431" s="255" t="s">
        <v>1865</v>
      </c>
      <c r="G1431" s="253"/>
      <c r="H1431" s="256">
        <v>3</v>
      </c>
      <c r="I1431" s="257"/>
      <c r="J1431" s="253"/>
      <c r="K1431" s="253"/>
      <c r="L1431" s="258"/>
      <c r="M1431" s="259"/>
      <c r="N1431" s="260"/>
      <c r="O1431" s="260"/>
      <c r="P1431" s="260"/>
      <c r="Q1431" s="260"/>
      <c r="R1431" s="260"/>
      <c r="S1431" s="260"/>
      <c r="T1431" s="261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62" t="s">
        <v>176</v>
      </c>
      <c r="AU1431" s="262" t="s">
        <v>92</v>
      </c>
      <c r="AV1431" s="14" t="s">
        <v>92</v>
      </c>
      <c r="AW1431" s="14" t="s">
        <v>36</v>
      </c>
      <c r="AX1431" s="14" t="s">
        <v>83</v>
      </c>
      <c r="AY1431" s="262" t="s">
        <v>266</v>
      </c>
    </row>
    <row r="1432" s="14" customFormat="1">
      <c r="A1432" s="14"/>
      <c r="B1432" s="252"/>
      <c r="C1432" s="253"/>
      <c r="D1432" s="243" t="s">
        <v>176</v>
      </c>
      <c r="E1432" s="254" t="s">
        <v>1</v>
      </c>
      <c r="F1432" s="255" t="s">
        <v>1866</v>
      </c>
      <c r="G1432" s="253"/>
      <c r="H1432" s="256">
        <v>3</v>
      </c>
      <c r="I1432" s="257"/>
      <c r="J1432" s="253"/>
      <c r="K1432" s="253"/>
      <c r="L1432" s="258"/>
      <c r="M1432" s="259"/>
      <c r="N1432" s="260"/>
      <c r="O1432" s="260"/>
      <c r="P1432" s="260"/>
      <c r="Q1432" s="260"/>
      <c r="R1432" s="260"/>
      <c r="S1432" s="260"/>
      <c r="T1432" s="261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62" t="s">
        <v>176</v>
      </c>
      <c r="AU1432" s="262" t="s">
        <v>92</v>
      </c>
      <c r="AV1432" s="14" t="s">
        <v>92</v>
      </c>
      <c r="AW1432" s="14" t="s">
        <v>36</v>
      </c>
      <c r="AX1432" s="14" t="s">
        <v>83</v>
      </c>
      <c r="AY1432" s="262" t="s">
        <v>266</v>
      </c>
    </row>
    <row r="1433" s="16" customFormat="1">
      <c r="A1433" s="16"/>
      <c r="B1433" s="281"/>
      <c r="C1433" s="282"/>
      <c r="D1433" s="243" t="s">
        <v>176</v>
      </c>
      <c r="E1433" s="283" t="s">
        <v>1</v>
      </c>
      <c r="F1433" s="284" t="s">
        <v>448</v>
      </c>
      <c r="G1433" s="282"/>
      <c r="H1433" s="285">
        <v>6</v>
      </c>
      <c r="I1433" s="286"/>
      <c r="J1433" s="282"/>
      <c r="K1433" s="282"/>
      <c r="L1433" s="287"/>
      <c r="M1433" s="288"/>
      <c r="N1433" s="289"/>
      <c r="O1433" s="289"/>
      <c r="P1433" s="289"/>
      <c r="Q1433" s="289"/>
      <c r="R1433" s="289"/>
      <c r="S1433" s="289"/>
      <c r="T1433" s="290"/>
      <c r="U1433" s="16"/>
      <c r="V1433" s="16"/>
      <c r="W1433" s="16"/>
      <c r="X1433" s="16"/>
      <c r="Y1433" s="16"/>
      <c r="Z1433" s="16"/>
      <c r="AA1433" s="16"/>
      <c r="AB1433" s="16"/>
      <c r="AC1433" s="16"/>
      <c r="AD1433" s="16"/>
      <c r="AE1433" s="16"/>
      <c r="AT1433" s="291" t="s">
        <v>176</v>
      </c>
      <c r="AU1433" s="291" t="s">
        <v>92</v>
      </c>
      <c r="AV1433" s="16" t="s">
        <v>103</v>
      </c>
      <c r="AW1433" s="16" t="s">
        <v>36</v>
      </c>
      <c r="AX1433" s="16" t="s">
        <v>83</v>
      </c>
      <c r="AY1433" s="291" t="s">
        <v>266</v>
      </c>
    </row>
    <row r="1434" s="13" customFormat="1">
      <c r="A1434" s="13"/>
      <c r="B1434" s="241"/>
      <c r="C1434" s="242"/>
      <c r="D1434" s="243" t="s">
        <v>176</v>
      </c>
      <c r="E1434" s="244" t="s">
        <v>1</v>
      </c>
      <c r="F1434" s="245" t="s">
        <v>525</v>
      </c>
      <c r="G1434" s="242"/>
      <c r="H1434" s="244" t="s">
        <v>1</v>
      </c>
      <c r="I1434" s="246"/>
      <c r="J1434" s="242"/>
      <c r="K1434" s="242"/>
      <c r="L1434" s="247"/>
      <c r="M1434" s="248"/>
      <c r="N1434" s="249"/>
      <c r="O1434" s="249"/>
      <c r="P1434" s="249"/>
      <c r="Q1434" s="249"/>
      <c r="R1434" s="249"/>
      <c r="S1434" s="249"/>
      <c r="T1434" s="250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51" t="s">
        <v>176</v>
      </c>
      <c r="AU1434" s="251" t="s">
        <v>92</v>
      </c>
      <c r="AV1434" s="13" t="s">
        <v>90</v>
      </c>
      <c r="AW1434" s="13" t="s">
        <v>36</v>
      </c>
      <c r="AX1434" s="13" t="s">
        <v>83</v>
      </c>
      <c r="AY1434" s="251" t="s">
        <v>266</v>
      </c>
    </row>
    <row r="1435" s="14" customFormat="1">
      <c r="A1435" s="14"/>
      <c r="B1435" s="252"/>
      <c r="C1435" s="253"/>
      <c r="D1435" s="243" t="s">
        <v>176</v>
      </c>
      <c r="E1435" s="254" t="s">
        <v>1</v>
      </c>
      <c r="F1435" s="255" t="s">
        <v>1867</v>
      </c>
      <c r="G1435" s="253"/>
      <c r="H1435" s="256">
        <v>15</v>
      </c>
      <c r="I1435" s="257"/>
      <c r="J1435" s="253"/>
      <c r="K1435" s="253"/>
      <c r="L1435" s="258"/>
      <c r="M1435" s="259"/>
      <c r="N1435" s="260"/>
      <c r="O1435" s="260"/>
      <c r="P1435" s="260"/>
      <c r="Q1435" s="260"/>
      <c r="R1435" s="260"/>
      <c r="S1435" s="260"/>
      <c r="T1435" s="261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62" t="s">
        <v>176</v>
      </c>
      <c r="AU1435" s="262" t="s">
        <v>92</v>
      </c>
      <c r="AV1435" s="14" t="s">
        <v>92</v>
      </c>
      <c r="AW1435" s="14" t="s">
        <v>36</v>
      </c>
      <c r="AX1435" s="14" t="s">
        <v>83</v>
      </c>
      <c r="AY1435" s="262" t="s">
        <v>266</v>
      </c>
    </row>
    <row r="1436" s="16" customFormat="1">
      <c r="A1436" s="16"/>
      <c r="B1436" s="281"/>
      <c r="C1436" s="282"/>
      <c r="D1436" s="243" t="s">
        <v>176</v>
      </c>
      <c r="E1436" s="283" t="s">
        <v>1</v>
      </c>
      <c r="F1436" s="284" t="s">
        <v>448</v>
      </c>
      <c r="G1436" s="282"/>
      <c r="H1436" s="285">
        <v>15</v>
      </c>
      <c r="I1436" s="286"/>
      <c r="J1436" s="282"/>
      <c r="K1436" s="282"/>
      <c r="L1436" s="287"/>
      <c r="M1436" s="288"/>
      <c r="N1436" s="289"/>
      <c r="O1436" s="289"/>
      <c r="P1436" s="289"/>
      <c r="Q1436" s="289"/>
      <c r="R1436" s="289"/>
      <c r="S1436" s="289"/>
      <c r="T1436" s="290"/>
      <c r="U1436" s="16"/>
      <c r="V1436" s="16"/>
      <c r="W1436" s="16"/>
      <c r="X1436" s="16"/>
      <c r="Y1436" s="16"/>
      <c r="Z1436" s="16"/>
      <c r="AA1436" s="16"/>
      <c r="AB1436" s="16"/>
      <c r="AC1436" s="16"/>
      <c r="AD1436" s="16"/>
      <c r="AE1436" s="16"/>
      <c r="AT1436" s="291" t="s">
        <v>176</v>
      </c>
      <c r="AU1436" s="291" t="s">
        <v>92</v>
      </c>
      <c r="AV1436" s="16" t="s">
        <v>103</v>
      </c>
      <c r="AW1436" s="16" t="s">
        <v>36</v>
      </c>
      <c r="AX1436" s="16" t="s">
        <v>83</v>
      </c>
      <c r="AY1436" s="291" t="s">
        <v>266</v>
      </c>
    </row>
    <row r="1437" s="15" customFormat="1">
      <c r="A1437" s="15"/>
      <c r="B1437" s="263"/>
      <c r="C1437" s="264"/>
      <c r="D1437" s="243" t="s">
        <v>176</v>
      </c>
      <c r="E1437" s="265" t="s">
        <v>1</v>
      </c>
      <c r="F1437" s="266" t="s">
        <v>276</v>
      </c>
      <c r="G1437" s="264"/>
      <c r="H1437" s="267">
        <v>21</v>
      </c>
      <c r="I1437" s="268"/>
      <c r="J1437" s="264"/>
      <c r="K1437" s="264"/>
      <c r="L1437" s="269"/>
      <c r="M1437" s="270"/>
      <c r="N1437" s="271"/>
      <c r="O1437" s="271"/>
      <c r="P1437" s="271"/>
      <c r="Q1437" s="271"/>
      <c r="R1437" s="271"/>
      <c r="S1437" s="271"/>
      <c r="T1437" s="272"/>
      <c r="U1437" s="15"/>
      <c r="V1437" s="15"/>
      <c r="W1437" s="15"/>
      <c r="X1437" s="15"/>
      <c r="Y1437" s="15"/>
      <c r="Z1437" s="15"/>
      <c r="AA1437" s="15"/>
      <c r="AB1437" s="15"/>
      <c r="AC1437" s="15"/>
      <c r="AD1437" s="15"/>
      <c r="AE1437" s="15"/>
      <c r="AT1437" s="273" t="s">
        <v>176</v>
      </c>
      <c r="AU1437" s="273" t="s">
        <v>92</v>
      </c>
      <c r="AV1437" s="15" t="s">
        <v>114</v>
      </c>
      <c r="AW1437" s="15" t="s">
        <v>36</v>
      </c>
      <c r="AX1437" s="15" t="s">
        <v>90</v>
      </c>
      <c r="AY1437" s="273" t="s">
        <v>266</v>
      </c>
    </row>
    <row r="1438" s="2" customFormat="1" ht="24.15" customHeight="1">
      <c r="A1438" s="39"/>
      <c r="B1438" s="40"/>
      <c r="C1438" s="228" t="s">
        <v>1868</v>
      </c>
      <c r="D1438" s="228" t="s">
        <v>268</v>
      </c>
      <c r="E1438" s="229" t="s">
        <v>1869</v>
      </c>
      <c r="F1438" s="230" t="s">
        <v>1870</v>
      </c>
      <c r="G1438" s="231" t="s">
        <v>353</v>
      </c>
      <c r="H1438" s="232">
        <v>89</v>
      </c>
      <c r="I1438" s="233"/>
      <c r="J1438" s="234">
        <f>ROUND(I1438*H1438,2)</f>
        <v>0</v>
      </c>
      <c r="K1438" s="230" t="s">
        <v>272</v>
      </c>
      <c r="L1438" s="45"/>
      <c r="M1438" s="235" t="s">
        <v>1</v>
      </c>
      <c r="N1438" s="236" t="s">
        <v>48</v>
      </c>
      <c r="O1438" s="92"/>
      <c r="P1438" s="237">
        <f>O1438*H1438</f>
        <v>0</v>
      </c>
      <c r="Q1438" s="237">
        <v>0</v>
      </c>
      <c r="R1438" s="237">
        <f>Q1438*H1438</f>
        <v>0</v>
      </c>
      <c r="S1438" s="237">
        <v>0</v>
      </c>
      <c r="T1438" s="238">
        <f>S1438*H1438</f>
        <v>0</v>
      </c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R1438" s="239" t="s">
        <v>303</v>
      </c>
      <c r="AT1438" s="239" t="s">
        <v>268</v>
      </c>
      <c r="AU1438" s="239" t="s">
        <v>92</v>
      </c>
      <c r="AY1438" s="18" t="s">
        <v>266</v>
      </c>
      <c r="BE1438" s="240">
        <f>IF(N1438="základní",J1438,0)</f>
        <v>0</v>
      </c>
      <c r="BF1438" s="240">
        <f>IF(N1438="snížená",J1438,0)</f>
        <v>0</v>
      </c>
      <c r="BG1438" s="240">
        <f>IF(N1438="zákl. přenesená",J1438,0)</f>
        <v>0</v>
      </c>
      <c r="BH1438" s="240">
        <f>IF(N1438="sníž. přenesená",J1438,0)</f>
        <v>0</v>
      </c>
      <c r="BI1438" s="240">
        <f>IF(N1438="nulová",J1438,0)</f>
        <v>0</v>
      </c>
      <c r="BJ1438" s="18" t="s">
        <v>90</v>
      </c>
      <c r="BK1438" s="240">
        <f>ROUND(I1438*H1438,2)</f>
        <v>0</v>
      </c>
      <c r="BL1438" s="18" t="s">
        <v>303</v>
      </c>
      <c r="BM1438" s="239" t="s">
        <v>1871</v>
      </c>
    </row>
    <row r="1439" s="14" customFormat="1">
      <c r="A1439" s="14"/>
      <c r="B1439" s="252"/>
      <c r="C1439" s="253"/>
      <c r="D1439" s="243" t="s">
        <v>176</v>
      </c>
      <c r="E1439" s="254" t="s">
        <v>1</v>
      </c>
      <c r="F1439" s="255" t="s">
        <v>1872</v>
      </c>
      <c r="G1439" s="253"/>
      <c r="H1439" s="256">
        <v>89</v>
      </c>
      <c r="I1439" s="257"/>
      <c r="J1439" s="253"/>
      <c r="K1439" s="253"/>
      <c r="L1439" s="258"/>
      <c r="M1439" s="259"/>
      <c r="N1439" s="260"/>
      <c r="O1439" s="260"/>
      <c r="P1439" s="260"/>
      <c r="Q1439" s="260"/>
      <c r="R1439" s="260"/>
      <c r="S1439" s="260"/>
      <c r="T1439" s="261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62" t="s">
        <v>176</v>
      </c>
      <c r="AU1439" s="262" t="s">
        <v>92</v>
      </c>
      <c r="AV1439" s="14" t="s">
        <v>92</v>
      </c>
      <c r="AW1439" s="14" t="s">
        <v>36</v>
      </c>
      <c r="AX1439" s="14" t="s">
        <v>83</v>
      </c>
      <c r="AY1439" s="262" t="s">
        <v>266</v>
      </c>
    </row>
    <row r="1440" s="15" customFormat="1">
      <c r="A1440" s="15"/>
      <c r="B1440" s="263"/>
      <c r="C1440" s="264"/>
      <c r="D1440" s="243" t="s">
        <v>176</v>
      </c>
      <c r="E1440" s="265" t="s">
        <v>1</v>
      </c>
      <c r="F1440" s="266" t="s">
        <v>276</v>
      </c>
      <c r="G1440" s="264"/>
      <c r="H1440" s="267">
        <v>89</v>
      </c>
      <c r="I1440" s="268"/>
      <c r="J1440" s="264"/>
      <c r="K1440" s="264"/>
      <c r="L1440" s="269"/>
      <c r="M1440" s="270"/>
      <c r="N1440" s="271"/>
      <c r="O1440" s="271"/>
      <c r="P1440" s="271"/>
      <c r="Q1440" s="271"/>
      <c r="R1440" s="271"/>
      <c r="S1440" s="271"/>
      <c r="T1440" s="272"/>
      <c r="U1440" s="15"/>
      <c r="V1440" s="15"/>
      <c r="W1440" s="15"/>
      <c r="X1440" s="15"/>
      <c r="Y1440" s="15"/>
      <c r="Z1440" s="15"/>
      <c r="AA1440" s="15"/>
      <c r="AB1440" s="15"/>
      <c r="AC1440" s="15"/>
      <c r="AD1440" s="15"/>
      <c r="AE1440" s="15"/>
      <c r="AT1440" s="273" t="s">
        <v>176</v>
      </c>
      <c r="AU1440" s="273" t="s">
        <v>92</v>
      </c>
      <c r="AV1440" s="15" t="s">
        <v>114</v>
      </c>
      <c r="AW1440" s="15" t="s">
        <v>36</v>
      </c>
      <c r="AX1440" s="15" t="s">
        <v>90</v>
      </c>
      <c r="AY1440" s="273" t="s">
        <v>266</v>
      </c>
    </row>
    <row r="1441" s="2" customFormat="1" ht="24.15" customHeight="1">
      <c r="A1441" s="39"/>
      <c r="B1441" s="40"/>
      <c r="C1441" s="228" t="s">
        <v>1141</v>
      </c>
      <c r="D1441" s="228" t="s">
        <v>268</v>
      </c>
      <c r="E1441" s="229" t="s">
        <v>1873</v>
      </c>
      <c r="F1441" s="230" t="s">
        <v>1874</v>
      </c>
      <c r="G1441" s="231" t="s">
        <v>271</v>
      </c>
      <c r="H1441" s="232">
        <v>159.81100000000001</v>
      </c>
      <c r="I1441" s="233"/>
      <c r="J1441" s="234">
        <f>ROUND(I1441*H1441,2)</f>
        <v>0</v>
      </c>
      <c r="K1441" s="230" t="s">
        <v>272</v>
      </c>
      <c r="L1441" s="45"/>
      <c r="M1441" s="235" t="s">
        <v>1</v>
      </c>
      <c r="N1441" s="236" t="s">
        <v>48</v>
      </c>
      <c r="O1441" s="92"/>
      <c r="P1441" s="237">
        <f>O1441*H1441</f>
        <v>0</v>
      </c>
      <c r="Q1441" s="237">
        <v>0</v>
      </c>
      <c r="R1441" s="237">
        <f>Q1441*H1441</f>
        <v>0</v>
      </c>
      <c r="S1441" s="237">
        <v>0</v>
      </c>
      <c r="T1441" s="238">
        <f>S1441*H1441</f>
        <v>0</v>
      </c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R1441" s="239" t="s">
        <v>303</v>
      </c>
      <c r="AT1441" s="239" t="s">
        <v>268</v>
      </c>
      <c r="AU1441" s="239" t="s">
        <v>92</v>
      </c>
      <c r="AY1441" s="18" t="s">
        <v>266</v>
      </c>
      <c r="BE1441" s="240">
        <f>IF(N1441="základní",J1441,0)</f>
        <v>0</v>
      </c>
      <c r="BF1441" s="240">
        <f>IF(N1441="snížená",J1441,0)</f>
        <v>0</v>
      </c>
      <c r="BG1441" s="240">
        <f>IF(N1441="zákl. přenesená",J1441,0)</f>
        <v>0</v>
      </c>
      <c r="BH1441" s="240">
        <f>IF(N1441="sníž. přenesená",J1441,0)</f>
        <v>0</v>
      </c>
      <c r="BI1441" s="240">
        <f>IF(N1441="nulová",J1441,0)</f>
        <v>0</v>
      </c>
      <c r="BJ1441" s="18" t="s">
        <v>90</v>
      </c>
      <c r="BK1441" s="240">
        <f>ROUND(I1441*H1441,2)</f>
        <v>0</v>
      </c>
      <c r="BL1441" s="18" t="s">
        <v>303</v>
      </c>
      <c r="BM1441" s="239" t="s">
        <v>1875</v>
      </c>
    </row>
    <row r="1442" s="2" customFormat="1" ht="37.8" customHeight="1">
      <c r="A1442" s="39"/>
      <c r="B1442" s="40"/>
      <c r="C1442" s="228" t="s">
        <v>1876</v>
      </c>
      <c r="D1442" s="228" t="s">
        <v>268</v>
      </c>
      <c r="E1442" s="229" t="s">
        <v>1877</v>
      </c>
      <c r="F1442" s="230" t="s">
        <v>1878</v>
      </c>
      <c r="G1442" s="231" t="s">
        <v>353</v>
      </c>
      <c r="H1442" s="232">
        <v>1.2</v>
      </c>
      <c r="I1442" s="233"/>
      <c r="J1442" s="234">
        <f>ROUND(I1442*H1442,2)</f>
        <v>0</v>
      </c>
      <c r="K1442" s="230" t="s">
        <v>272</v>
      </c>
      <c r="L1442" s="45"/>
      <c r="M1442" s="235" t="s">
        <v>1</v>
      </c>
      <c r="N1442" s="236" t="s">
        <v>48</v>
      </c>
      <c r="O1442" s="92"/>
      <c r="P1442" s="237">
        <f>O1442*H1442</f>
        <v>0</v>
      </c>
      <c r="Q1442" s="237">
        <v>0</v>
      </c>
      <c r="R1442" s="237">
        <f>Q1442*H1442</f>
        <v>0</v>
      </c>
      <c r="S1442" s="237">
        <v>0</v>
      </c>
      <c r="T1442" s="238">
        <f>S1442*H1442</f>
        <v>0</v>
      </c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R1442" s="239" t="s">
        <v>303</v>
      </c>
      <c r="AT1442" s="239" t="s">
        <v>268</v>
      </c>
      <c r="AU1442" s="239" t="s">
        <v>92</v>
      </c>
      <c r="AY1442" s="18" t="s">
        <v>266</v>
      </c>
      <c r="BE1442" s="240">
        <f>IF(N1442="základní",J1442,0)</f>
        <v>0</v>
      </c>
      <c r="BF1442" s="240">
        <f>IF(N1442="snížená",J1442,0)</f>
        <v>0</v>
      </c>
      <c r="BG1442" s="240">
        <f>IF(N1442="zákl. přenesená",J1442,0)</f>
        <v>0</v>
      </c>
      <c r="BH1442" s="240">
        <f>IF(N1442="sníž. přenesená",J1442,0)</f>
        <v>0</v>
      </c>
      <c r="BI1442" s="240">
        <f>IF(N1442="nulová",J1442,0)</f>
        <v>0</v>
      </c>
      <c r="BJ1442" s="18" t="s">
        <v>90</v>
      </c>
      <c r="BK1442" s="240">
        <f>ROUND(I1442*H1442,2)</f>
        <v>0</v>
      </c>
      <c r="BL1442" s="18" t="s">
        <v>303</v>
      </c>
      <c r="BM1442" s="239" t="s">
        <v>1879</v>
      </c>
    </row>
    <row r="1443" s="14" customFormat="1">
      <c r="A1443" s="14"/>
      <c r="B1443" s="252"/>
      <c r="C1443" s="253"/>
      <c r="D1443" s="243" t="s">
        <v>176</v>
      </c>
      <c r="E1443" s="254" t="s">
        <v>1</v>
      </c>
      <c r="F1443" s="255" t="s">
        <v>1880</v>
      </c>
      <c r="G1443" s="253"/>
      <c r="H1443" s="256">
        <v>1.2</v>
      </c>
      <c r="I1443" s="257"/>
      <c r="J1443" s="253"/>
      <c r="K1443" s="253"/>
      <c r="L1443" s="258"/>
      <c r="M1443" s="259"/>
      <c r="N1443" s="260"/>
      <c r="O1443" s="260"/>
      <c r="P1443" s="260"/>
      <c r="Q1443" s="260"/>
      <c r="R1443" s="260"/>
      <c r="S1443" s="260"/>
      <c r="T1443" s="261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62" t="s">
        <v>176</v>
      </c>
      <c r="AU1443" s="262" t="s">
        <v>92</v>
      </c>
      <c r="AV1443" s="14" t="s">
        <v>92</v>
      </c>
      <c r="AW1443" s="14" t="s">
        <v>36</v>
      </c>
      <c r="AX1443" s="14" t="s">
        <v>83</v>
      </c>
      <c r="AY1443" s="262" t="s">
        <v>266</v>
      </c>
    </row>
    <row r="1444" s="15" customFormat="1">
      <c r="A1444" s="15"/>
      <c r="B1444" s="263"/>
      <c r="C1444" s="264"/>
      <c r="D1444" s="243" t="s">
        <v>176</v>
      </c>
      <c r="E1444" s="265" t="s">
        <v>1</v>
      </c>
      <c r="F1444" s="266" t="s">
        <v>276</v>
      </c>
      <c r="G1444" s="264"/>
      <c r="H1444" s="267">
        <v>1.2</v>
      </c>
      <c r="I1444" s="268"/>
      <c r="J1444" s="264"/>
      <c r="K1444" s="264"/>
      <c r="L1444" s="269"/>
      <c r="M1444" s="270"/>
      <c r="N1444" s="271"/>
      <c r="O1444" s="271"/>
      <c r="P1444" s="271"/>
      <c r="Q1444" s="271"/>
      <c r="R1444" s="271"/>
      <c r="S1444" s="271"/>
      <c r="T1444" s="272"/>
      <c r="U1444" s="15"/>
      <c r="V1444" s="15"/>
      <c r="W1444" s="15"/>
      <c r="X1444" s="15"/>
      <c r="Y1444" s="15"/>
      <c r="Z1444" s="15"/>
      <c r="AA1444" s="15"/>
      <c r="AB1444" s="15"/>
      <c r="AC1444" s="15"/>
      <c r="AD1444" s="15"/>
      <c r="AE1444" s="15"/>
      <c r="AT1444" s="273" t="s">
        <v>176</v>
      </c>
      <c r="AU1444" s="273" t="s">
        <v>92</v>
      </c>
      <c r="AV1444" s="15" t="s">
        <v>114</v>
      </c>
      <c r="AW1444" s="15" t="s">
        <v>36</v>
      </c>
      <c r="AX1444" s="15" t="s">
        <v>90</v>
      </c>
      <c r="AY1444" s="273" t="s">
        <v>266</v>
      </c>
    </row>
    <row r="1445" s="2" customFormat="1" ht="16.5" customHeight="1">
      <c r="A1445" s="39"/>
      <c r="B1445" s="40"/>
      <c r="C1445" s="292" t="s">
        <v>1145</v>
      </c>
      <c r="D1445" s="292" t="s">
        <v>580</v>
      </c>
      <c r="E1445" s="293" t="s">
        <v>1858</v>
      </c>
      <c r="F1445" s="294" t="s">
        <v>1859</v>
      </c>
      <c r="G1445" s="295" t="s">
        <v>271</v>
      </c>
      <c r="H1445" s="296">
        <v>0.52800000000000002</v>
      </c>
      <c r="I1445" s="297"/>
      <c r="J1445" s="298">
        <f>ROUND(I1445*H1445,2)</f>
        <v>0</v>
      </c>
      <c r="K1445" s="294" t="s">
        <v>272</v>
      </c>
      <c r="L1445" s="299"/>
      <c r="M1445" s="300" t="s">
        <v>1</v>
      </c>
      <c r="N1445" s="301" t="s">
        <v>48</v>
      </c>
      <c r="O1445" s="92"/>
      <c r="P1445" s="237">
        <f>O1445*H1445</f>
        <v>0</v>
      </c>
      <c r="Q1445" s="237">
        <v>0</v>
      </c>
      <c r="R1445" s="237">
        <f>Q1445*H1445</f>
        <v>0</v>
      </c>
      <c r="S1445" s="237">
        <v>0</v>
      </c>
      <c r="T1445" s="238">
        <f>S1445*H1445</f>
        <v>0</v>
      </c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R1445" s="239" t="s">
        <v>335</v>
      </c>
      <c r="AT1445" s="239" t="s">
        <v>580</v>
      </c>
      <c r="AU1445" s="239" t="s">
        <v>92</v>
      </c>
      <c r="AY1445" s="18" t="s">
        <v>266</v>
      </c>
      <c r="BE1445" s="240">
        <f>IF(N1445="základní",J1445,0)</f>
        <v>0</v>
      </c>
      <c r="BF1445" s="240">
        <f>IF(N1445="snížená",J1445,0)</f>
        <v>0</v>
      </c>
      <c r="BG1445" s="240">
        <f>IF(N1445="zákl. přenesená",J1445,0)</f>
        <v>0</v>
      </c>
      <c r="BH1445" s="240">
        <f>IF(N1445="sníž. přenesená",J1445,0)</f>
        <v>0</v>
      </c>
      <c r="BI1445" s="240">
        <f>IF(N1445="nulová",J1445,0)</f>
        <v>0</v>
      </c>
      <c r="BJ1445" s="18" t="s">
        <v>90</v>
      </c>
      <c r="BK1445" s="240">
        <f>ROUND(I1445*H1445,2)</f>
        <v>0</v>
      </c>
      <c r="BL1445" s="18" t="s">
        <v>303</v>
      </c>
      <c r="BM1445" s="239" t="s">
        <v>1881</v>
      </c>
    </row>
    <row r="1446" s="14" customFormat="1">
      <c r="A1446" s="14"/>
      <c r="B1446" s="252"/>
      <c r="C1446" s="253"/>
      <c r="D1446" s="243" t="s">
        <v>176</v>
      </c>
      <c r="E1446" s="254" t="s">
        <v>1</v>
      </c>
      <c r="F1446" s="255" t="s">
        <v>1882</v>
      </c>
      <c r="G1446" s="253"/>
      <c r="H1446" s="256">
        <v>0.47999999999999998</v>
      </c>
      <c r="I1446" s="257"/>
      <c r="J1446" s="253"/>
      <c r="K1446" s="253"/>
      <c r="L1446" s="258"/>
      <c r="M1446" s="259"/>
      <c r="N1446" s="260"/>
      <c r="O1446" s="260"/>
      <c r="P1446" s="260"/>
      <c r="Q1446" s="260"/>
      <c r="R1446" s="260"/>
      <c r="S1446" s="260"/>
      <c r="T1446" s="261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62" t="s">
        <v>176</v>
      </c>
      <c r="AU1446" s="262" t="s">
        <v>92</v>
      </c>
      <c r="AV1446" s="14" t="s">
        <v>92</v>
      </c>
      <c r="AW1446" s="14" t="s">
        <v>36</v>
      </c>
      <c r="AX1446" s="14" t="s">
        <v>83</v>
      </c>
      <c r="AY1446" s="262" t="s">
        <v>266</v>
      </c>
    </row>
    <row r="1447" s="15" customFormat="1">
      <c r="A1447" s="15"/>
      <c r="B1447" s="263"/>
      <c r="C1447" s="264"/>
      <c r="D1447" s="243" t="s">
        <v>176</v>
      </c>
      <c r="E1447" s="265" t="s">
        <v>1</v>
      </c>
      <c r="F1447" s="266" t="s">
        <v>276</v>
      </c>
      <c r="G1447" s="264"/>
      <c r="H1447" s="267">
        <v>0.47999999999999998</v>
      </c>
      <c r="I1447" s="268"/>
      <c r="J1447" s="264"/>
      <c r="K1447" s="264"/>
      <c r="L1447" s="269"/>
      <c r="M1447" s="270"/>
      <c r="N1447" s="271"/>
      <c r="O1447" s="271"/>
      <c r="P1447" s="271"/>
      <c r="Q1447" s="271"/>
      <c r="R1447" s="271"/>
      <c r="S1447" s="271"/>
      <c r="T1447" s="272"/>
      <c r="U1447" s="15"/>
      <c r="V1447" s="15"/>
      <c r="W1447" s="15"/>
      <c r="X1447" s="15"/>
      <c r="Y1447" s="15"/>
      <c r="Z1447" s="15"/>
      <c r="AA1447" s="15"/>
      <c r="AB1447" s="15"/>
      <c r="AC1447" s="15"/>
      <c r="AD1447" s="15"/>
      <c r="AE1447" s="15"/>
      <c r="AT1447" s="273" t="s">
        <v>176</v>
      </c>
      <c r="AU1447" s="273" t="s">
        <v>92</v>
      </c>
      <c r="AV1447" s="15" t="s">
        <v>114</v>
      </c>
      <c r="AW1447" s="15" t="s">
        <v>36</v>
      </c>
      <c r="AX1447" s="15" t="s">
        <v>83</v>
      </c>
      <c r="AY1447" s="273" t="s">
        <v>266</v>
      </c>
    </row>
    <row r="1448" s="14" customFormat="1">
      <c r="A1448" s="14"/>
      <c r="B1448" s="252"/>
      <c r="C1448" s="253"/>
      <c r="D1448" s="243" t="s">
        <v>176</v>
      </c>
      <c r="E1448" s="254" t="s">
        <v>1</v>
      </c>
      <c r="F1448" s="255" t="s">
        <v>1883</v>
      </c>
      <c r="G1448" s="253"/>
      <c r="H1448" s="256">
        <v>0.52800000000000002</v>
      </c>
      <c r="I1448" s="257"/>
      <c r="J1448" s="253"/>
      <c r="K1448" s="253"/>
      <c r="L1448" s="258"/>
      <c r="M1448" s="259"/>
      <c r="N1448" s="260"/>
      <c r="O1448" s="260"/>
      <c r="P1448" s="260"/>
      <c r="Q1448" s="260"/>
      <c r="R1448" s="260"/>
      <c r="S1448" s="260"/>
      <c r="T1448" s="261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62" t="s">
        <v>176</v>
      </c>
      <c r="AU1448" s="262" t="s">
        <v>92</v>
      </c>
      <c r="AV1448" s="14" t="s">
        <v>92</v>
      </c>
      <c r="AW1448" s="14" t="s">
        <v>36</v>
      </c>
      <c r="AX1448" s="14" t="s">
        <v>83</v>
      </c>
      <c r="AY1448" s="262" t="s">
        <v>266</v>
      </c>
    </row>
    <row r="1449" s="15" customFormat="1">
      <c r="A1449" s="15"/>
      <c r="B1449" s="263"/>
      <c r="C1449" s="264"/>
      <c r="D1449" s="243" t="s">
        <v>176</v>
      </c>
      <c r="E1449" s="265" t="s">
        <v>1</v>
      </c>
      <c r="F1449" s="266" t="s">
        <v>276</v>
      </c>
      <c r="G1449" s="264"/>
      <c r="H1449" s="267">
        <v>0.52800000000000002</v>
      </c>
      <c r="I1449" s="268"/>
      <c r="J1449" s="264"/>
      <c r="K1449" s="264"/>
      <c r="L1449" s="269"/>
      <c r="M1449" s="270"/>
      <c r="N1449" s="271"/>
      <c r="O1449" s="271"/>
      <c r="P1449" s="271"/>
      <c r="Q1449" s="271"/>
      <c r="R1449" s="271"/>
      <c r="S1449" s="271"/>
      <c r="T1449" s="272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T1449" s="273" t="s">
        <v>176</v>
      </c>
      <c r="AU1449" s="273" t="s">
        <v>92</v>
      </c>
      <c r="AV1449" s="15" t="s">
        <v>114</v>
      </c>
      <c r="AW1449" s="15" t="s">
        <v>36</v>
      </c>
      <c r="AX1449" s="15" t="s">
        <v>90</v>
      </c>
      <c r="AY1449" s="273" t="s">
        <v>266</v>
      </c>
    </row>
    <row r="1450" s="2" customFormat="1" ht="37.8" customHeight="1">
      <c r="A1450" s="39"/>
      <c r="B1450" s="40"/>
      <c r="C1450" s="228" t="s">
        <v>1884</v>
      </c>
      <c r="D1450" s="228" t="s">
        <v>268</v>
      </c>
      <c r="E1450" s="229" t="s">
        <v>1885</v>
      </c>
      <c r="F1450" s="230" t="s">
        <v>1886</v>
      </c>
      <c r="G1450" s="231" t="s">
        <v>353</v>
      </c>
      <c r="H1450" s="232">
        <v>0.59999999999999998</v>
      </c>
      <c r="I1450" s="233"/>
      <c r="J1450" s="234">
        <f>ROUND(I1450*H1450,2)</f>
        <v>0</v>
      </c>
      <c r="K1450" s="230" t="s">
        <v>272</v>
      </c>
      <c r="L1450" s="45"/>
      <c r="M1450" s="235" t="s">
        <v>1</v>
      </c>
      <c r="N1450" s="236" t="s">
        <v>48</v>
      </c>
      <c r="O1450" s="92"/>
      <c r="P1450" s="237">
        <f>O1450*H1450</f>
        <v>0</v>
      </c>
      <c r="Q1450" s="237">
        <v>0</v>
      </c>
      <c r="R1450" s="237">
        <f>Q1450*H1450</f>
        <v>0</v>
      </c>
      <c r="S1450" s="237">
        <v>0</v>
      </c>
      <c r="T1450" s="238">
        <f>S1450*H1450</f>
        <v>0</v>
      </c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R1450" s="239" t="s">
        <v>303</v>
      </c>
      <c r="AT1450" s="239" t="s">
        <v>268</v>
      </c>
      <c r="AU1450" s="239" t="s">
        <v>92</v>
      </c>
      <c r="AY1450" s="18" t="s">
        <v>266</v>
      </c>
      <c r="BE1450" s="240">
        <f>IF(N1450="základní",J1450,0)</f>
        <v>0</v>
      </c>
      <c r="BF1450" s="240">
        <f>IF(N1450="snížená",J1450,0)</f>
        <v>0</v>
      </c>
      <c r="BG1450" s="240">
        <f>IF(N1450="zákl. přenesená",J1450,0)</f>
        <v>0</v>
      </c>
      <c r="BH1450" s="240">
        <f>IF(N1450="sníž. přenesená",J1450,0)</f>
        <v>0</v>
      </c>
      <c r="BI1450" s="240">
        <f>IF(N1450="nulová",J1450,0)</f>
        <v>0</v>
      </c>
      <c r="BJ1450" s="18" t="s">
        <v>90</v>
      </c>
      <c r="BK1450" s="240">
        <f>ROUND(I1450*H1450,2)</f>
        <v>0</v>
      </c>
      <c r="BL1450" s="18" t="s">
        <v>303</v>
      </c>
      <c r="BM1450" s="239" t="s">
        <v>1887</v>
      </c>
    </row>
    <row r="1451" s="14" customFormat="1">
      <c r="A1451" s="14"/>
      <c r="B1451" s="252"/>
      <c r="C1451" s="253"/>
      <c r="D1451" s="243" t="s">
        <v>176</v>
      </c>
      <c r="E1451" s="254" t="s">
        <v>1</v>
      </c>
      <c r="F1451" s="255" t="s">
        <v>1888</v>
      </c>
      <c r="G1451" s="253"/>
      <c r="H1451" s="256">
        <v>0.59999999999999998</v>
      </c>
      <c r="I1451" s="257"/>
      <c r="J1451" s="253"/>
      <c r="K1451" s="253"/>
      <c r="L1451" s="258"/>
      <c r="M1451" s="259"/>
      <c r="N1451" s="260"/>
      <c r="O1451" s="260"/>
      <c r="P1451" s="260"/>
      <c r="Q1451" s="260"/>
      <c r="R1451" s="260"/>
      <c r="S1451" s="260"/>
      <c r="T1451" s="261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62" t="s">
        <v>176</v>
      </c>
      <c r="AU1451" s="262" t="s">
        <v>92</v>
      </c>
      <c r="AV1451" s="14" t="s">
        <v>92</v>
      </c>
      <c r="AW1451" s="14" t="s">
        <v>36</v>
      </c>
      <c r="AX1451" s="14" t="s">
        <v>83</v>
      </c>
      <c r="AY1451" s="262" t="s">
        <v>266</v>
      </c>
    </row>
    <row r="1452" s="15" customFormat="1">
      <c r="A1452" s="15"/>
      <c r="B1452" s="263"/>
      <c r="C1452" s="264"/>
      <c r="D1452" s="243" t="s">
        <v>176</v>
      </c>
      <c r="E1452" s="265" t="s">
        <v>1</v>
      </c>
      <c r="F1452" s="266" t="s">
        <v>276</v>
      </c>
      <c r="G1452" s="264"/>
      <c r="H1452" s="267">
        <v>0.59999999999999998</v>
      </c>
      <c r="I1452" s="268"/>
      <c r="J1452" s="264"/>
      <c r="K1452" s="264"/>
      <c r="L1452" s="269"/>
      <c r="M1452" s="270"/>
      <c r="N1452" s="271"/>
      <c r="O1452" s="271"/>
      <c r="P1452" s="271"/>
      <c r="Q1452" s="271"/>
      <c r="R1452" s="271"/>
      <c r="S1452" s="271"/>
      <c r="T1452" s="272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73" t="s">
        <v>176</v>
      </c>
      <c r="AU1452" s="273" t="s">
        <v>92</v>
      </c>
      <c r="AV1452" s="15" t="s">
        <v>114</v>
      </c>
      <c r="AW1452" s="15" t="s">
        <v>36</v>
      </c>
      <c r="AX1452" s="15" t="s">
        <v>90</v>
      </c>
      <c r="AY1452" s="273" t="s">
        <v>266</v>
      </c>
    </row>
    <row r="1453" s="2" customFormat="1" ht="16.5" customHeight="1">
      <c r="A1453" s="39"/>
      <c r="B1453" s="40"/>
      <c r="C1453" s="292" t="s">
        <v>1150</v>
      </c>
      <c r="D1453" s="292" t="s">
        <v>580</v>
      </c>
      <c r="E1453" s="293" t="s">
        <v>1858</v>
      </c>
      <c r="F1453" s="294" t="s">
        <v>1859</v>
      </c>
      <c r="G1453" s="295" t="s">
        <v>271</v>
      </c>
      <c r="H1453" s="296">
        <v>0.19800000000000001</v>
      </c>
      <c r="I1453" s="297"/>
      <c r="J1453" s="298">
        <f>ROUND(I1453*H1453,2)</f>
        <v>0</v>
      </c>
      <c r="K1453" s="294" t="s">
        <v>272</v>
      </c>
      <c r="L1453" s="299"/>
      <c r="M1453" s="300" t="s">
        <v>1</v>
      </c>
      <c r="N1453" s="301" t="s">
        <v>48</v>
      </c>
      <c r="O1453" s="92"/>
      <c r="P1453" s="237">
        <f>O1453*H1453</f>
        <v>0</v>
      </c>
      <c r="Q1453" s="237">
        <v>0</v>
      </c>
      <c r="R1453" s="237">
        <f>Q1453*H1453</f>
        <v>0</v>
      </c>
      <c r="S1453" s="237">
        <v>0</v>
      </c>
      <c r="T1453" s="238">
        <f>S1453*H1453</f>
        <v>0</v>
      </c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R1453" s="239" t="s">
        <v>335</v>
      </c>
      <c r="AT1453" s="239" t="s">
        <v>580</v>
      </c>
      <c r="AU1453" s="239" t="s">
        <v>92</v>
      </c>
      <c r="AY1453" s="18" t="s">
        <v>266</v>
      </c>
      <c r="BE1453" s="240">
        <f>IF(N1453="základní",J1453,0)</f>
        <v>0</v>
      </c>
      <c r="BF1453" s="240">
        <f>IF(N1453="snížená",J1453,0)</f>
        <v>0</v>
      </c>
      <c r="BG1453" s="240">
        <f>IF(N1453="zákl. přenesená",J1453,0)</f>
        <v>0</v>
      </c>
      <c r="BH1453" s="240">
        <f>IF(N1453="sníž. přenesená",J1453,0)</f>
        <v>0</v>
      </c>
      <c r="BI1453" s="240">
        <f>IF(N1453="nulová",J1453,0)</f>
        <v>0</v>
      </c>
      <c r="BJ1453" s="18" t="s">
        <v>90</v>
      </c>
      <c r="BK1453" s="240">
        <f>ROUND(I1453*H1453,2)</f>
        <v>0</v>
      </c>
      <c r="BL1453" s="18" t="s">
        <v>303</v>
      </c>
      <c r="BM1453" s="239" t="s">
        <v>1889</v>
      </c>
    </row>
    <row r="1454" s="14" customFormat="1">
      <c r="A1454" s="14"/>
      <c r="B1454" s="252"/>
      <c r="C1454" s="253"/>
      <c r="D1454" s="243" t="s">
        <v>176</v>
      </c>
      <c r="E1454" s="254" t="s">
        <v>1</v>
      </c>
      <c r="F1454" s="255" t="s">
        <v>1890</v>
      </c>
      <c r="G1454" s="253"/>
      <c r="H1454" s="256">
        <v>0.17999999999999999</v>
      </c>
      <c r="I1454" s="257"/>
      <c r="J1454" s="253"/>
      <c r="K1454" s="253"/>
      <c r="L1454" s="258"/>
      <c r="M1454" s="259"/>
      <c r="N1454" s="260"/>
      <c r="O1454" s="260"/>
      <c r="P1454" s="260"/>
      <c r="Q1454" s="260"/>
      <c r="R1454" s="260"/>
      <c r="S1454" s="260"/>
      <c r="T1454" s="261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T1454" s="262" t="s">
        <v>176</v>
      </c>
      <c r="AU1454" s="262" t="s">
        <v>92</v>
      </c>
      <c r="AV1454" s="14" t="s">
        <v>92</v>
      </c>
      <c r="AW1454" s="14" t="s">
        <v>36</v>
      </c>
      <c r="AX1454" s="14" t="s">
        <v>83</v>
      </c>
      <c r="AY1454" s="262" t="s">
        <v>266</v>
      </c>
    </row>
    <row r="1455" s="15" customFormat="1">
      <c r="A1455" s="15"/>
      <c r="B1455" s="263"/>
      <c r="C1455" s="264"/>
      <c r="D1455" s="243" t="s">
        <v>176</v>
      </c>
      <c r="E1455" s="265" t="s">
        <v>1</v>
      </c>
      <c r="F1455" s="266" t="s">
        <v>276</v>
      </c>
      <c r="G1455" s="264"/>
      <c r="H1455" s="267">
        <v>0.17999999999999999</v>
      </c>
      <c r="I1455" s="268"/>
      <c r="J1455" s="264"/>
      <c r="K1455" s="264"/>
      <c r="L1455" s="269"/>
      <c r="M1455" s="270"/>
      <c r="N1455" s="271"/>
      <c r="O1455" s="271"/>
      <c r="P1455" s="271"/>
      <c r="Q1455" s="271"/>
      <c r="R1455" s="271"/>
      <c r="S1455" s="271"/>
      <c r="T1455" s="272"/>
      <c r="U1455" s="15"/>
      <c r="V1455" s="15"/>
      <c r="W1455" s="15"/>
      <c r="X1455" s="15"/>
      <c r="Y1455" s="15"/>
      <c r="Z1455" s="15"/>
      <c r="AA1455" s="15"/>
      <c r="AB1455" s="15"/>
      <c r="AC1455" s="15"/>
      <c r="AD1455" s="15"/>
      <c r="AE1455" s="15"/>
      <c r="AT1455" s="273" t="s">
        <v>176</v>
      </c>
      <c r="AU1455" s="273" t="s">
        <v>92</v>
      </c>
      <c r="AV1455" s="15" t="s">
        <v>114</v>
      </c>
      <c r="AW1455" s="15" t="s">
        <v>36</v>
      </c>
      <c r="AX1455" s="15" t="s">
        <v>83</v>
      </c>
      <c r="AY1455" s="273" t="s">
        <v>266</v>
      </c>
    </row>
    <row r="1456" s="14" customFormat="1">
      <c r="A1456" s="14"/>
      <c r="B1456" s="252"/>
      <c r="C1456" s="253"/>
      <c r="D1456" s="243" t="s">
        <v>176</v>
      </c>
      <c r="E1456" s="254" t="s">
        <v>1</v>
      </c>
      <c r="F1456" s="255" t="s">
        <v>1891</v>
      </c>
      <c r="G1456" s="253"/>
      <c r="H1456" s="256">
        <v>0.19800000000000001</v>
      </c>
      <c r="I1456" s="257"/>
      <c r="J1456" s="253"/>
      <c r="K1456" s="253"/>
      <c r="L1456" s="258"/>
      <c r="M1456" s="259"/>
      <c r="N1456" s="260"/>
      <c r="O1456" s="260"/>
      <c r="P1456" s="260"/>
      <c r="Q1456" s="260"/>
      <c r="R1456" s="260"/>
      <c r="S1456" s="260"/>
      <c r="T1456" s="261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T1456" s="262" t="s">
        <v>176</v>
      </c>
      <c r="AU1456" s="262" t="s">
        <v>92</v>
      </c>
      <c r="AV1456" s="14" t="s">
        <v>92</v>
      </c>
      <c r="AW1456" s="14" t="s">
        <v>36</v>
      </c>
      <c r="AX1456" s="14" t="s">
        <v>83</v>
      </c>
      <c r="AY1456" s="262" t="s">
        <v>266</v>
      </c>
    </row>
    <row r="1457" s="15" customFormat="1">
      <c r="A1457" s="15"/>
      <c r="B1457" s="263"/>
      <c r="C1457" s="264"/>
      <c r="D1457" s="243" t="s">
        <v>176</v>
      </c>
      <c r="E1457" s="265" t="s">
        <v>1</v>
      </c>
      <c r="F1457" s="266" t="s">
        <v>276</v>
      </c>
      <c r="G1457" s="264"/>
      <c r="H1457" s="267">
        <v>0.19800000000000001</v>
      </c>
      <c r="I1457" s="268"/>
      <c r="J1457" s="264"/>
      <c r="K1457" s="264"/>
      <c r="L1457" s="269"/>
      <c r="M1457" s="270"/>
      <c r="N1457" s="271"/>
      <c r="O1457" s="271"/>
      <c r="P1457" s="271"/>
      <c r="Q1457" s="271"/>
      <c r="R1457" s="271"/>
      <c r="S1457" s="271"/>
      <c r="T1457" s="272"/>
      <c r="U1457" s="15"/>
      <c r="V1457" s="15"/>
      <c r="W1457" s="15"/>
      <c r="X1457" s="15"/>
      <c r="Y1457" s="15"/>
      <c r="Z1457" s="15"/>
      <c r="AA1457" s="15"/>
      <c r="AB1457" s="15"/>
      <c r="AC1457" s="15"/>
      <c r="AD1457" s="15"/>
      <c r="AE1457" s="15"/>
      <c r="AT1457" s="273" t="s">
        <v>176</v>
      </c>
      <c r="AU1457" s="273" t="s">
        <v>92</v>
      </c>
      <c r="AV1457" s="15" t="s">
        <v>114</v>
      </c>
      <c r="AW1457" s="15" t="s">
        <v>36</v>
      </c>
      <c r="AX1457" s="15" t="s">
        <v>90</v>
      </c>
      <c r="AY1457" s="273" t="s">
        <v>266</v>
      </c>
    </row>
    <row r="1458" s="2" customFormat="1" ht="37.8" customHeight="1">
      <c r="A1458" s="39"/>
      <c r="B1458" s="40"/>
      <c r="C1458" s="228" t="s">
        <v>1892</v>
      </c>
      <c r="D1458" s="228" t="s">
        <v>268</v>
      </c>
      <c r="E1458" s="229" t="s">
        <v>1893</v>
      </c>
      <c r="F1458" s="230" t="s">
        <v>1894</v>
      </c>
      <c r="G1458" s="231" t="s">
        <v>380</v>
      </c>
      <c r="H1458" s="274"/>
      <c r="I1458" s="233"/>
      <c r="J1458" s="234">
        <f>ROUND(I1458*H1458,2)</f>
        <v>0</v>
      </c>
      <c r="K1458" s="230" t="s">
        <v>272</v>
      </c>
      <c r="L1458" s="45"/>
      <c r="M1458" s="235" t="s">
        <v>1</v>
      </c>
      <c r="N1458" s="236" t="s">
        <v>48</v>
      </c>
      <c r="O1458" s="92"/>
      <c r="P1458" s="237">
        <f>O1458*H1458</f>
        <v>0</v>
      </c>
      <c r="Q1458" s="237">
        <v>0</v>
      </c>
      <c r="R1458" s="237">
        <f>Q1458*H1458</f>
        <v>0</v>
      </c>
      <c r="S1458" s="237">
        <v>0</v>
      </c>
      <c r="T1458" s="238">
        <f>S1458*H1458</f>
        <v>0</v>
      </c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R1458" s="239" t="s">
        <v>303</v>
      </c>
      <c r="AT1458" s="239" t="s">
        <v>268</v>
      </c>
      <c r="AU1458" s="239" t="s">
        <v>92</v>
      </c>
      <c r="AY1458" s="18" t="s">
        <v>266</v>
      </c>
      <c r="BE1458" s="240">
        <f>IF(N1458="základní",J1458,0)</f>
        <v>0</v>
      </c>
      <c r="BF1458" s="240">
        <f>IF(N1458="snížená",J1458,0)</f>
        <v>0</v>
      </c>
      <c r="BG1458" s="240">
        <f>IF(N1458="zákl. přenesená",J1458,0)</f>
        <v>0</v>
      </c>
      <c r="BH1458" s="240">
        <f>IF(N1458="sníž. přenesená",J1458,0)</f>
        <v>0</v>
      </c>
      <c r="BI1458" s="240">
        <f>IF(N1458="nulová",J1458,0)</f>
        <v>0</v>
      </c>
      <c r="BJ1458" s="18" t="s">
        <v>90</v>
      </c>
      <c r="BK1458" s="240">
        <f>ROUND(I1458*H1458,2)</f>
        <v>0</v>
      </c>
      <c r="BL1458" s="18" t="s">
        <v>303</v>
      </c>
      <c r="BM1458" s="239" t="s">
        <v>1895</v>
      </c>
    </row>
    <row r="1459" s="12" customFormat="1" ht="22.8" customHeight="1">
      <c r="A1459" s="12"/>
      <c r="B1459" s="212"/>
      <c r="C1459" s="213"/>
      <c r="D1459" s="214" t="s">
        <v>82</v>
      </c>
      <c r="E1459" s="226" t="s">
        <v>1896</v>
      </c>
      <c r="F1459" s="226" t="s">
        <v>1897</v>
      </c>
      <c r="G1459" s="213"/>
      <c r="H1459" s="213"/>
      <c r="I1459" s="216"/>
      <c r="J1459" s="227">
        <f>BK1459</f>
        <v>0</v>
      </c>
      <c r="K1459" s="213"/>
      <c r="L1459" s="218"/>
      <c r="M1459" s="219"/>
      <c r="N1459" s="220"/>
      <c r="O1459" s="220"/>
      <c r="P1459" s="221">
        <f>SUM(P1460:P1471)</f>
        <v>0</v>
      </c>
      <c r="Q1459" s="220"/>
      <c r="R1459" s="221">
        <f>SUM(R1460:R1471)</f>
        <v>0</v>
      </c>
      <c r="S1459" s="220"/>
      <c r="T1459" s="222">
        <f>SUM(T1460:T1471)</f>
        <v>0</v>
      </c>
      <c r="U1459" s="12"/>
      <c r="V1459" s="12"/>
      <c r="W1459" s="12"/>
      <c r="X1459" s="12"/>
      <c r="Y1459" s="12"/>
      <c r="Z1459" s="12"/>
      <c r="AA1459" s="12"/>
      <c r="AB1459" s="12"/>
      <c r="AC1459" s="12"/>
      <c r="AD1459" s="12"/>
      <c r="AE1459" s="12"/>
      <c r="AR1459" s="223" t="s">
        <v>92</v>
      </c>
      <c r="AT1459" s="224" t="s">
        <v>82</v>
      </c>
      <c r="AU1459" s="224" t="s">
        <v>90</v>
      </c>
      <c r="AY1459" s="223" t="s">
        <v>266</v>
      </c>
      <c r="BK1459" s="225">
        <f>SUM(BK1460:BK1471)</f>
        <v>0</v>
      </c>
    </row>
    <row r="1460" s="2" customFormat="1" ht="24.15" customHeight="1">
      <c r="A1460" s="39"/>
      <c r="B1460" s="40"/>
      <c r="C1460" s="228" t="s">
        <v>1156</v>
      </c>
      <c r="D1460" s="228" t="s">
        <v>268</v>
      </c>
      <c r="E1460" s="229" t="s">
        <v>1898</v>
      </c>
      <c r="F1460" s="230" t="s">
        <v>1899</v>
      </c>
      <c r="G1460" s="231" t="s">
        <v>271</v>
      </c>
      <c r="H1460" s="232">
        <v>413.97199999999998</v>
      </c>
      <c r="I1460" s="233"/>
      <c r="J1460" s="234">
        <f>ROUND(I1460*H1460,2)</f>
        <v>0</v>
      </c>
      <c r="K1460" s="230" t="s">
        <v>272</v>
      </c>
      <c r="L1460" s="45"/>
      <c r="M1460" s="235" t="s">
        <v>1</v>
      </c>
      <c r="N1460" s="236" t="s">
        <v>48</v>
      </c>
      <c r="O1460" s="92"/>
      <c r="P1460" s="237">
        <f>O1460*H1460</f>
        <v>0</v>
      </c>
      <c r="Q1460" s="237">
        <v>0</v>
      </c>
      <c r="R1460" s="237">
        <f>Q1460*H1460</f>
        <v>0</v>
      </c>
      <c r="S1460" s="237">
        <v>0</v>
      </c>
      <c r="T1460" s="238">
        <f>S1460*H1460</f>
        <v>0</v>
      </c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R1460" s="239" t="s">
        <v>303</v>
      </c>
      <c r="AT1460" s="239" t="s">
        <v>268</v>
      </c>
      <c r="AU1460" s="239" t="s">
        <v>92</v>
      </c>
      <c r="AY1460" s="18" t="s">
        <v>266</v>
      </c>
      <c r="BE1460" s="240">
        <f>IF(N1460="základní",J1460,0)</f>
        <v>0</v>
      </c>
      <c r="BF1460" s="240">
        <f>IF(N1460="snížená",J1460,0)</f>
        <v>0</v>
      </c>
      <c r="BG1460" s="240">
        <f>IF(N1460="zákl. přenesená",J1460,0)</f>
        <v>0</v>
      </c>
      <c r="BH1460" s="240">
        <f>IF(N1460="sníž. přenesená",J1460,0)</f>
        <v>0</v>
      </c>
      <c r="BI1460" s="240">
        <f>IF(N1460="nulová",J1460,0)</f>
        <v>0</v>
      </c>
      <c r="BJ1460" s="18" t="s">
        <v>90</v>
      </c>
      <c r="BK1460" s="240">
        <f>ROUND(I1460*H1460,2)</f>
        <v>0</v>
      </c>
      <c r="BL1460" s="18" t="s">
        <v>303</v>
      </c>
      <c r="BM1460" s="239" t="s">
        <v>1900</v>
      </c>
    </row>
    <row r="1461" s="2" customFormat="1" ht="24.15" customHeight="1">
      <c r="A1461" s="39"/>
      <c r="B1461" s="40"/>
      <c r="C1461" s="228" t="s">
        <v>1901</v>
      </c>
      <c r="D1461" s="228" t="s">
        <v>268</v>
      </c>
      <c r="E1461" s="229" t="s">
        <v>1902</v>
      </c>
      <c r="F1461" s="230" t="s">
        <v>1903</v>
      </c>
      <c r="G1461" s="231" t="s">
        <v>271</v>
      </c>
      <c r="H1461" s="232">
        <v>413.97199999999998</v>
      </c>
      <c r="I1461" s="233"/>
      <c r="J1461" s="234">
        <f>ROUND(I1461*H1461,2)</f>
        <v>0</v>
      </c>
      <c r="K1461" s="230" t="s">
        <v>272</v>
      </c>
      <c r="L1461" s="45"/>
      <c r="M1461" s="235" t="s">
        <v>1</v>
      </c>
      <c r="N1461" s="236" t="s">
        <v>48</v>
      </c>
      <c r="O1461" s="92"/>
      <c r="P1461" s="237">
        <f>O1461*H1461</f>
        <v>0</v>
      </c>
      <c r="Q1461" s="237">
        <v>0</v>
      </c>
      <c r="R1461" s="237">
        <f>Q1461*H1461</f>
        <v>0</v>
      </c>
      <c r="S1461" s="237">
        <v>0</v>
      </c>
      <c r="T1461" s="238">
        <f>S1461*H1461</f>
        <v>0</v>
      </c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R1461" s="239" t="s">
        <v>303</v>
      </c>
      <c r="AT1461" s="239" t="s">
        <v>268</v>
      </c>
      <c r="AU1461" s="239" t="s">
        <v>92</v>
      </c>
      <c r="AY1461" s="18" t="s">
        <v>266</v>
      </c>
      <c r="BE1461" s="240">
        <f>IF(N1461="základní",J1461,0)</f>
        <v>0</v>
      </c>
      <c r="BF1461" s="240">
        <f>IF(N1461="snížená",J1461,0)</f>
        <v>0</v>
      </c>
      <c r="BG1461" s="240">
        <f>IF(N1461="zákl. přenesená",J1461,0)</f>
        <v>0</v>
      </c>
      <c r="BH1461" s="240">
        <f>IF(N1461="sníž. přenesená",J1461,0)</f>
        <v>0</v>
      </c>
      <c r="BI1461" s="240">
        <f>IF(N1461="nulová",J1461,0)</f>
        <v>0</v>
      </c>
      <c r="BJ1461" s="18" t="s">
        <v>90</v>
      </c>
      <c r="BK1461" s="240">
        <f>ROUND(I1461*H1461,2)</f>
        <v>0</v>
      </c>
      <c r="BL1461" s="18" t="s">
        <v>303</v>
      </c>
      <c r="BM1461" s="239" t="s">
        <v>1904</v>
      </c>
    </row>
    <row r="1462" s="2" customFormat="1" ht="24.15" customHeight="1">
      <c r="A1462" s="39"/>
      <c r="B1462" s="40"/>
      <c r="C1462" s="228" t="s">
        <v>1160</v>
      </c>
      <c r="D1462" s="228" t="s">
        <v>268</v>
      </c>
      <c r="E1462" s="229" t="s">
        <v>1905</v>
      </c>
      <c r="F1462" s="230" t="s">
        <v>1906</v>
      </c>
      <c r="G1462" s="231" t="s">
        <v>271</v>
      </c>
      <c r="H1462" s="232">
        <v>413.97199999999998</v>
      </c>
      <c r="I1462" s="233"/>
      <c r="J1462" s="234">
        <f>ROUND(I1462*H1462,2)</f>
        <v>0</v>
      </c>
      <c r="K1462" s="230" t="s">
        <v>272</v>
      </c>
      <c r="L1462" s="45"/>
      <c r="M1462" s="235" t="s">
        <v>1</v>
      </c>
      <c r="N1462" s="236" t="s">
        <v>48</v>
      </c>
      <c r="O1462" s="92"/>
      <c r="P1462" s="237">
        <f>O1462*H1462</f>
        <v>0</v>
      </c>
      <c r="Q1462" s="237">
        <v>0</v>
      </c>
      <c r="R1462" s="237">
        <f>Q1462*H1462</f>
        <v>0</v>
      </c>
      <c r="S1462" s="237">
        <v>0</v>
      </c>
      <c r="T1462" s="238">
        <f>S1462*H1462</f>
        <v>0</v>
      </c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R1462" s="239" t="s">
        <v>303</v>
      </c>
      <c r="AT1462" s="239" t="s">
        <v>268</v>
      </c>
      <c r="AU1462" s="239" t="s">
        <v>92</v>
      </c>
      <c r="AY1462" s="18" t="s">
        <v>266</v>
      </c>
      <c r="BE1462" s="240">
        <f>IF(N1462="základní",J1462,0)</f>
        <v>0</v>
      </c>
      <c r="BF1462" s="240">
        <f>IF(N1462="snížená",J1462,0)</f>
        <v>0</v>
      </c>
      <c r="BG1462" s="240">
        <f>IF(N1462="zákl. přenesená",J1462,0)</f>
        <v>0</v>
      </c>
      <c r="BH1462" s="240">
        <f>IF(N1462="sníž. přenesená",J1462,0)</f>
        <v>0</v>
      </c>
      <c r="BI1462" s="240">
        <f>IF(N1462="nulová",J1462,0)</f>
        <v>0</v>
      </c>
      <c r="BJ1462" s="18" t="s">
        <v>90</v>
      </c>
      <c r="BK1462" s="240">
        <f>ROUND(I1462*H1462,2)</f>
        <v>0</v>
      </c>
      <c r="BL1462" s="18" t="s">
        <v>303</v>
      </c>
      <c r="BM1462" s="239" t="s">
        <v>1907</v>
      </c>
    </row>
    <row r="1463" s="2" customFormat="1" ht="24.15" customHeight="1">
      <c r="A1463" s="39"/>
      <c r="B1463" s="40"/>
      <c r="C1463" s="228" t="s">
        <v>1908</v>
      </c>
      <c r="D1463" s="228" t="s">
        <v>268</v>
      </c>
      <c r="E1463" s="229" t="s">
        <v>1909</v>
      </c>
      <c r="F1463" s="230" t="s">
        <v>1910</v>
      </c>
      <c r="G1463" s="231" t="s">
        <v>271</v>
      </c>
      <c r="H1463" s="232">
        <v>413.97199999999998</v>
      </c>
      <c r="I1463" s="233"/>
      <c r="J1463" s="234">
        <f>ROUND(I1463*H1463,2)</f>
        <v>0</v>
      </c>
      <c r="K1463" s="230" t="s">
        <v>272</v>
      </c>
      <c r="L1463" s="45"/>
      <c r="M1463" s="235" t="s">
        <v>1</v>
      </c>
      <c r="N1463" s="236" t="s">
        <v>48</v>
      </c>
      <c r="O1463" s="92"/>
      <c r="P1463" s="237">
        <f>O1463*H1463</f>
        <v>0</v>
      </c>
      <c r="Q1463" s="237">
        <v>0</v>
      </c>
      <c r="R1463" s="237">
        <f>Q1463*H1463</f>
        <v>0</v>
      </c>
      <c r="S1463" s="237">
        <v>0</v>
      </c>
      <c r="T1463" s="238">
        <f>S1463*H1463</f>
        <v>0</v>
      </c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R1463" s="239" t="s">
        <v>303</v>
      </c>
      <c r="AT1463" s="239" t="s">
        <v>268</v>
      </c>
      <c r="AU1463" s="239" t="s">
        <v>92</v>
      </c>
      <c r="AY1463" s="18" t="s">
        <v>266</v>
      </c>
      <c r="BE1463" s="240">
        <f>IF(N1463="základní",J1463,0)</f>
        <v>0</v>
      </c>
      <c r="BF1463" s="240">
        <f>IF(N1463="snížená",J1463,0)</f>
        <v>0</v>
      </c>
      <c r="BG1463" s="240">
        <f>IF(N1463="zákl. přenesená",J1463,0)</f>
        <v>0</v>
      </c>
      <c r="BH1463" s="240">
        <f>IF(N1463="sníž. přenesená",J1463,0)</f>
        <v>0</v>
      </c>
      <c r="BI1463" s="240">
        <f>IF(N1463="nulová",J1463,0)</f>
        <v>0</v>
      </c>
      <c r="BJ1463" s="18" t="s">
        <v>90</v>
      </c>
      <c r="BK1463" s="240">
        <f>ROUND(I1463*H1463,2)</f>
        <v>0</v>
      </c>
      <c r="BL1463" s="18" t="s">
        <v>303</v>
      </c>
      <c r="BM1463" s="239" t="s">
        <v>1911</v>
      </c>
    </row>
    <row r="1464" s="2" customFormat="1" ht="37.8" customHeight="1">
      <c r="A1464" s="39"/>
      <c r="B1464" s="40"/>
      <c r="C1464" s="228" t="s">
        <v>1166</v>
      </c>
      <c r="D1464" s="228" t="s">
        <v>268</v>
      </c>
      <c r="E1464" s="229" t="s">
        <v>1912</v>
      </c>
      <c r="F1464" s="230" t="s">
        <v>1913</v>
      </c>
      <c r="G1464" s="231" t="s">
        <v>271</v>
      </c>
      <c r="H1464" s="232">
        <v>37.5</v>
      </c>
      <c r="I1464" s="233"/>
      <c r="J1464" s="234">
        <f>ROUND(I1464*H1464,2)</f>
        <v>0</v>
      </c>
      <c r="K1464" s="230" t="s">
        <v>272</v>
      </c>
      <c r="L1464" s="45"/>
      <c r="M1464" s="235" t="s">
        <v>1</v>
      </c>
      <c r="N1464" s="236" t="s">
        <v>48</v>
      </c>
      <c r="O1464" s="92"/>
      <c r="P1464" s="237">
        <f>O1464*H1464</f>
        <v>0</v>
      </c>
      <c r="Q1464" s="237">
        <v>0</v>
      </c>
      <c r="R1464" s="237">
        <f>Q1464*H1464</f>
        <v>0</v>
      </c>
      <c r="S1464" s="237">
        <v>0</v>
      </c>
      <c r="T1464" s="238">
        <f>S1464*H1464</f>
        <v>0</v>
      </c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R1464" s="239" t="s">
        <v>303</v>
      </c>
      <c r="AT1464" s="239" t="s">
        <v>268</v>
      </c>
      <c r="AU1464" s="239" t="s">
        <v>92</v>
      </c>
      <c r="AY1464" s="18" t="s">
        <v>266</v>
      </c>
      <c r="BE1464" s="240">
        <f>IF(N1464="základní",J1464,0)</f>
        <v>0</v>
      </c>
      <c r="BF1464" s="240">
        <f>IF(N1464="snížená",J1464,0)</f>
        <v>0</v>
      </c>
      <c r="BG1464" s="240">
        <f>IF(N1464="zákl. přenesená",J1464,0)</f>
        <v>0</v>
      </c>
      <c r="BH1464" s="240">
        <f>IF(N1464="sníž. přenesená",J1464,0)</f>
        <v>0</v>
      </c>
      <c r="BI1464" s="240">
        <f>IF(N1464="nulová",J1464,0)</f>
        <v>0</v>
      </c>
      <c r="BJ1464" s="18" t="s">
        <v>90</v>
      </c>
      <c r="BK1464" s="240">
        <f>ROUND(I1464*H1464,2)</f>
        <v>0</v>
      </c>
      <c r="BL1464" s="18" t="s">
        <v>303</v>
      </c>
      <c r="BM1464" s="239" t="s">
        <v>1914</v>
      </c>
    </row>
    <row r="1465" s="13" customFormat="1">
      <c r="A1465" s="13"/>
      <c r="B1465" s="241"/>
      <c r="C1465" s="242"/>
      <c r="D1465" s="243" t="s">
        <v>176</v>
      </c>
      <c r="E1465" s="244" t="s">
        <v>1</v>
      </c>
      <c r="F1465" s="245" t="s">
        <v>1915</v>
      </c>
      <c r="G1465" s="242"/>
      <c r="H1465" s="244" t="s">
        <v>1</v>
      </c>
      <c r="I1465" s="246"/>
      <c r="J1465" s="242"/>
      <c r="K1465" s="242"/>
      <c r="L1465" s="247"/>
      <c r="M1465" s="248"/>
      <c r="N1465" s="249"/>
      <c r="O1465" s="249"/>
      <c r="P1465" s="249"/>
      <c r="Q1465" s="249"/>
      <c r="R1465" s="249"/>
      <c r="S1465" s="249"/>
      <c r="T1465" s="250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1" t="s">
        <v>176</v>
      </c>
      <c r="AU1465" s="251" t="s">
        <v>92</v>
      </c>
      <c r="AV1465" s="13" t="s">
        <v>90</v>
      </c>
      <c r="AW1465" s="13" t="s">
        <v>36</v>
      </c>
      <c r="AX1465" s="13" t="s">
        <v>83</v>
      </c>
      <c r="AY1465" s="251" t="s">
        <v>266</v>
      </c>
    </row>
    <row r="1466" s="14" customFormat="1">
      <c r="A1466" s="14"/>
      <c r="B1466" s="252"/>
      <c r="C1466" s="253"/>
      <c r="D1466" s="243" t="s">
        <v>176</v>
      </c>
      <c r="E1466" s="254" t="s">
        <v>1</v>
      </c>
      <c r="F1466" s="255" t="s">
        <v>1916</v>
      </c>
      <c r="G1466" s="253"/>
      <c r="H1466" s="256">
        <v>37.5</v>
      </c>
      <c r="I1466" s="257"/>
      <c r="J1466" s="253"/>
      <c r="K1466" s="253"/>
      <c r="L1466" s="258"/>
      <c r="M1466" s="259"/>
      <c r="N1466" s="260"/>
      <c r="O1466" s="260"/>
      <c r="P1466" s="260"/>
      <c r="Q1466" s="260"/>
      <c r="R1466" s="260"/>
      <c r="S1466" s="260"/>
      <c r="T1466" s="261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62" t="s">
        <v>176</v>
      </c>
      <c r="AU1466" s="262" t="s">
        <v>92</v>
      </c>
      <c r="AV1466" s="14" t="s">
        <v>92</v>
      </c>
      <c r="AW1466" s="14" t="s">
        <v>36</v>
      </c>
      <c r="AX1466" s="14" t="s">
        <v>83</v>
      </c>
      <c r="AY1466" s="262" t="s">
        <v>266</v>
      </c>
    </row>
    <row r="1467" s="15" customFormat="1">
      <c r="A1467" s="15"/>
      <c r="B1467" s="263"/>
      <c r="C1467" s="264"/>
      <c r="D1467" s="243" t="s">
        <v>176</v>
      </c>
      <c r="E1467" s="265" t="s">
        <v>1</v>
      </c>
      <c r="F1467" s="266" t="s">
        <v>276</v>
      </c>
      <c r="G1467" s="264"/>
      <c r="H1467" s="267">
        <v>37.5</v>
      </c>
      <c r="I1467" s="268"/>
      <c r="J1467" s="264"/>
      <c r="K1467" s="264"/>
      <c r="L1467" s="269"/>
      <c r="M1467" s="270"/>
      <c r="N1467" s="271"/>
      <c r="O1467" s="271"/>
      <c r="P1467" s="271"/>
      <c r="Q1467" s="271"/>
      <c r="R1467" s="271"/>
      <c r="S1467" s="271"/>
      <c r="T1467" s="272"/>
      <c r="U1467" s="15"/>
      <c r="V1467" s="15"/>
      <c r="W1467" s="15"/>
      <c r="X1467" s="15"/>
      <c r="Y1467" s="15"/>
      <c r="Z1467" s="15"/>
      <c r="AA1467" s="15"/>
      <c r="AB1467" s="15"/>
      <c r="AC1467" s="15"/>
      <c r="AD1467" s="15"/>
      <c r="AE1467" s="15"/>
      <c r="AT1467" s="273" t="s">
        <v>176</v>
      </c>
      <c r="AU1467" s="273" t="s">
        <v>92</v>
      </c>
      <c r="AV1467" s="15" t="s">
        <v>114</v>
      </c>
      <c r="AW1467" s="15" t="s">
        <v>36</v>
      </c>
      <c r="AX1467" s="15" t="s">
        <v>90</v>
      </c>
      <c r="AY1467" s="273" t="s">
        <v>266</v>
      </c>
    </row>
    <row r="1468" s="2" customFormat="1" ht="24.15" customHeight="1">
      <c r="A1468" s="39"/>
      <c r="B1468" s="40"/>
      <c r="C1468" s="228" t="s">
        <v>1917</v>
      </c>
      <c r="D1468" s="228" t="s">
        <v>268</v>
      </c>
      <c r="E1468" s="229" t="s">
        <v>1918</v>
      </c>
      <c r="F1468" s="230" t="s">
        <v>1919</v>
      </c>
      <c r="G1468" s="231" t="s">
        <v>271</v>
      </c>
      <c r="H1468" s="232">
        <v>37.5</v>
      </c>
      <c r="I1468" s="233"/>
      <c r="J1468" s="234">
        <f>ROUND(I1468*H1468,2)</f>
        <v>0</v>
      </c>
      <c r="K1468" s="230" t="s">
        <v>272</v>
      </c>
      <c r="L1468" s="45"/>
      <c r="M1468" s="235" t="s">
        <v>1</v>
      </c>
      <c r="N1468" s="236" t="s">
        <v>48</v>
      </c>
      <c r="O1468" s="92"/>
      <c r="P1468" s="237">
        <f>O1468*H1468</f>
        <v>0</v>
      </c>
      <c r="Q1468" s="237">
        <v>0</v>
      </c>
      <c r="R1468" s="237">
        <f>Q1468*H1468</f>
        <v>0</v>
      </c>
      <c r="S1468" s="237">
        <v>0</v>
      </c>
      <c r="T1468" s="238">
        <f>S1468*H1468</f>
        <v>0</v>
      </c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R1468" s="239" t="s">
        <v>303</v>
      </c>
      <c r="AT1468" s="239" t="s">
        <v>268</v>
      </c>
      <c r="AU1468" s="239" t="s">
        <v>92</v>
      </c>
      <c r="AY1468" s="18" t="s">
        <v>266</v>
      </c>
      <c r="BE1468" s="240">
        <f>IF(N1468="základní",J1468,0)</f>
        <v>0</v>
      </c>
      <c r="BF1468" s="240">
        <f>IF(N1468="snížená",J1468,0)</f>
        <v>0</v>
      </c>
      <c r="BG1468" s="240">
        <f>IF(N1468="zákl. přenesená",J1468,0)</f>
        <v>0</v>
      </c>
      <c r="BH1468" s="240">
        <f>IF(N1468="sníž. přenesená",J1468,0)</f>
        <v>0</v>
      </c>
      <c r="BI1468" s="240">
        <f>IF(N1468="nulová",J1468,0)</f>
        <v>0</v>
      </c>
      <c r="BJ1468" s="18" t="s">
        <v>90</v>
      </c>
      <c r="BK1468" s="240">
        <f>ROUND(I1468*H1468,2)</f>
        <v>0</v>
      </c>
      <c r="BL1468" s="18" t="s">
        <v>303</v>
      </c>
      <c r="BM1468" s="239" t="s">
        <v>1920</v>
      </c>
    </row>
    <row r="1469" s="2" customFormat="1" ht="24.15" customHeight="1">
      <c r="A1469" s="39"/>
      <c r="B1469" s="40"/>
      <c r="C1469" s="228" t="s">
        <v>1169</v>
      </c>
      <c r="D1469" s="228" t="s">
        <v>268</v>
      </c>
      <c r="E1469" s="229" t="s">
        <v>1921</v>
      </c>
      <c r="F1469" s="230" t="s">
        <v>1922</v>
      </c>
      <c r="G1469" s="231" t="s">
        <v>271</v>
      </c>
      <c r="H1469" s="232">
        <v>37.5</v>
      </c>
      <c r="I1469" s="233"/>
      <c r="J1469" s="234">
        <f>ROUND(I1469*H1469,2)</f>
        <v>0</v>
      </c>
      <c r="K1469" s="230" t="s">
        <v>272</v>
      </c>
      <c r="L1469" s="45"/>
      <c r="M1469" s="235" t="s">
        <v>1</v>
      </c>
      <c r="N1469" s="236" t="s">
        <v>48</v>
      </c>
      <c r="O1469" s="92"/>
      <c r="P1469" s="237">
        <f>O1469*H1469</f>
        <v>0</v>
      </c>
      <c r="Q1469" s="237">
        <v>0</v>
      </c>
      <c r="R1469" s="237">
        <f>Q1469*H1469</f>
        <v>0</v>
      </c>
      <c r="S1469" s="237">
        <v>0</v>
      </c>
      <c r="T1469" s="238">
        <f>S1469*H1469</f>
        <v>0</v>
      </c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R1469" s="239" t="s">
        <v>303</v>
      </c>
      <c r="AT1469" s="239" t="s">
        <v>268</v>
      </c>
      <c r="AU1469" s="239" t="s">
        <v>92</v>
      </c>
      <c r="AY1469" s="18" t="s">
        <v>266</v>
      </c>
      <c r="BE1469" s="240">
        <f>IF(N1469="základní",J1469,0)</f>
        <v>0</v>
      </c>
      <c r="BF1469" s="240">
        <f>IF(N1469="snížená",J1469,0)</f>
        <v>0</v>
      </c>
      <c r="BG1469" s="240">
        <f>IF(N1469="zákl. přenesená",J1469,0)</f>
        <v>0</v>
      </c>
      <c r="BH1469" s="240">
        <f>IF(N1469="sníž. přenesená",J1469,0)</f>
        <v>0</v>
      </c>
      <c r="BI1469" s="240">
        <f>IF(N1469="nulová",J1469,0)</f>
        <v>0</v>
      </c>
      <c r="BJ1469" s="18" t="s">
        <v>90</v>
      </c>
      <c r="BK1469" s="240">
        <f>ROUND(I1469*H1469,2)</f>
        <v>0</v>
      </c>
      <c r="BL1469" s="18" t="s">
        <v>303</v>
      </c>
      <c r="BM1469" s="239" t="s">
        <v>1923</v>
      </c>
    </row>
    <row r="1470" s="2" customFormat="1" ht="24.15" customHeight="1">
      <c r="A1470" s="39"/>
      <c r="B1470" s="40"/>
      <c r="C1470" s="228" t="s">
        <v>1924</v>
      </c>
      <c r="D1470" s="228" t="s">
        <v>268</v>
      </c>
      <c r="E1470" s="229" t="s">
        <v>1925</v>
      </c>
      <c r="F1470" s="230" t="s">
        <v>1926</v>
      </c>
      <c r="G1470" s="231" t="s">
        <v>271</v>
      </c>
      <c r="H1470" s="232">
        <v>37.5</v>
      </c>
      <c r="I1470" s="233"/>
      <c r="J1470" s="234">
        <f>ROUND(I1470*H1470,2)</f>
        <v>0</v>
      </c>
      <c r="K1470" s="230" t="s">
        <v>272</v>
      </c>
      <c r="L1470" s="45"/>
      <c r="M1470" s="235" t="s">
        <v>1</v>
      </c>
      <c r="N1470" s="236" t="s">
        <v>48</v>
      </c>
      <c r="O1470" s="92"/>
      <c r="P1470" s="237">
        <f>O1470*H1470</f>
        <v>0</v>
      </c>
      <c r="Q1470" s="237">
        <v>0</v>
      </c>
      <c r="R1470" s="237">
        <f>Q1470*H1470</f>
        <v>0</v>
      </c>
      <c r="S1470" s="237">
        <v>0</v>
      </c>
      <c r="T1470" s="238">
        <f>S1470*H1470</f>
        <v>0</v>
      </c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R1470" s="239" t="s">
        <v>303</v>
      </c>
      <c r="AT1470" s="239" t="s">
        <v>268</v>
      </c>
      <c r="AU1470" s="239" t="s">
        <v>92</v>
      </c>
      <c r="AY1470" s="18" t="s">
        <v>266</v>
      </c>
      <c r="BE1470" s="240">
        <f>IF(N1470="základní",J1470,0)</f>
        <v>0</v>
      </c>
      <c r="BF1470" s="240">
        <f>IF(N1470="snížená",J1470,0)</f>
        <v>0</v>
      </c>
      <c r="BG1470" s="240">
        <f>IF(N1470="zákl. přenesená",J1470,0)</f>
        <v>0</v>
      </c>
      <c r="BH1470" s="240">
        <f>IF(N1470="sníž. přenesená",J1470,0)</f>
        <v>0</v>
      </c>
      <c r="BI1470" s="240">
        <f>IF(N1470="nulová",J1470,0)</f>
        <v>0</v>
      </c>
      <c r="BJ1470" s="18" t="s">
        <v>90</v>
      </c>
      <c r="BK1470" s="240">
        <f>ROUND(I1470*H1470,2)</f>
        <v>0</v>
      </c>
      <c r="BL1470" s="18" t="s">
        <v>303</v>
      </c>
      <c r="BM1470" s="239" t="s">
        <v>1927</v>
      </c>
    </row>
    <row r="1471" s="2" customFormat="1" ht="24.15" customHeight="1">
      <c r="A1471" s="39"/>
      <c r="B1471" s="40"/>
      <c r="C1471" s="228" t="s">
        <v>1173</v>
      </c>
      <c r="D1471" s="228" t="s">
        <v>268</v>
      </c>
      <c r="E1471" s="229" t="s">
        <v>1928</v>
      </c>
      <c r="F1471" s="230" t="s">
        <v>1929</v>
      </c>
      <c r="G1471" s="231" t="s">
        <v>271</v>
      </c>
      <c r="H1471" s="232">
        <v>37.5</v>
      </c>
      <c r="I1471" s="233"/>
      <c r="J1471" s="234">
        <f>ROUND(I1471*H1471,2)</f>
        <v>0</v>
      </c>
      <c r="K1471" s="230" t="s">
        <v>272</v>
      </c>
      <c r="L1471" s="45"/>
      <c r="M1471" s="235" t="s">
        <v>1</v>
      </c>
      <c r="N1471" s="236" t="s">
        <v>48</v>
      </c>
      <c r="O1471" s="92"/>
      <c r="P1471" s="237">
        <f>O1471*H1471</f>
        <v>0</v>
      </c>
      <c r="Q1471" s="237">
        <v>0</v>
      </c>
      <c r="R1471" s="237">
        <f>Q1471*H1471</f>
        <v>0</v>
      </c>
      <c r="S1471" s="237">
        <v>0</v>
      </c>
      <c r="T1471" s="238">
        <f>S1471*H1471</f>
        <v>0</v>
      </c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R1471" s="239" t="s">
        <v>303</v>
      </c>
      <c r="AT1471" s="239" t="s">
        <v>268</v>
      </c>
      <c r="AU1471" s="239" t="s">
        <v>92</v>
      </c>
      <c r="AY1471" s="18" t="s">
        <v>266</v>
      </c>
      <c r="BE1471" s="240">
        <f>IF(N1471="základní",J1471,0)</f>
        <v>0</v>
      </c>
      <c r="BF1471" s="240">
        <f>IF(N1471="snížená",J1471,0)</f>
        <v>0</v>
      </c>
      <c r="BG1471" s="240">
        <f>IF(N1471="zákl. přenesená",J1471,0)</f>
        <v>0</v>
      </c>
      <c r="BH1471" s="240">
        <f>IF(N1471="sníž. přenesená",J1471,0)</f>
        <v>0</v>
      </c>
      <c r="BI1471" s="240">
        <f>IF(N1471="nulová",J1471,0)</f>
        <v>0</v>
      </c>
      <c r="BJ1471" s="18" t="s">
        <v>90</v>
      </c>
      <c r="BK1471" s="240">
        <f>ROUND(I1471*H1471,2)</f>
        <v>0</v>
      </c>
      <c r="BL1471" s="18" t="s">
        <v>303</v>
      </c>
      <c r="BM1471" s="239" t="s">
        <v>1930</v>
      </c>
    </row>
    <row r="1472" s="12" customFormat="1" ht="22.8" customHeight="1">
      <c r="A1472" s="12"/>
      <c r="B1472" s="212"/>
      <c r="C1472" s="213"/>
      <c r="D1472" s="214" t="s">
        <v>82</v>
      </c>
      <c r="E1472" s="226" t="s">
        <v>1931</v>
      </c>
      <c r="F1472" s="226" t="s">
        <v>1932</v>
      </c>
      <c r="G1472" s="213"/>
      <c r="H1472" s="213"/>
      <c r="I1472" s="216"/>
      <c r="J1472" s="227">
        <f>BK1472</f>
        <v>0</v>
      </c>
      <c r="K1472" s="213"/>
      <c r="L1472" s="218"/>
      <c r="M1472" s="219"/>
      <c r="N1472" s="220"/>
      <c r="O1472" s="220"/>
      <c r="P1472" s="221">
        <f>SUM(P1473:P1474)</f>
        <v>0</v>
      </c>
      <c r="Q1472" s="220"/>
      <c r="R1472" s="221">
        <f>SUM(R1473:R1474)</f>
        <v>0</v>
      </c>
      <c r="S1472" s="220"/>
      <c r="T1472" s="222">
        <f>SUM(T1473:T1474)</f>
        <v>0</v>
      </c>
      <c r="U1472" s="12"/>
      <c r="V1472" s="12"/>
      <c r="W1472" s="12"/>
      <c r="X1472" s="12"/>
      <c r="Y1472" s="12"/>
      <c r="Z1472" s="12"/>
      <c r="AA1472" s="12"/>
      <c r="AB1472" s="12"/>
      <c r="AC1472" s="12"/>
      <c r="AD1472" s="12"/>
      <c r="AE1472" s="12"/>
      <c r="AR1472" s="223" t="s">
        <v>92</v>
      </c>
      <c r="AT1472" s="224" t="s">
        <v>82</v>
      </c>
      <c r="AU1472" s="224" t="s">
        <v>90</v>
      </c>
      <c r="AY1472" s="223" t="s">
        <v>266</v>
      </c>
      <c r="BK1472" s="225">
        <f>SUM(BK1473:BK1474)</f>
        <v>0</v>
      </c>
    </row>
    <row r="1473" s="2" customFormat="1" ht="33" customHeight="1">
      <c r="A1473" s="39"/>
      <c r="B1473" s="40"/>
      <c r="C1473" s="228" t="s">
        <v>1933</v>
      </c>
      <c r="D1473" s="228" t="s">
        <v>268</v>
      </c>
      <c r="E1473" s="229" t="s">
        <v>1934</v>
      </c>
      <c r="F1473" s="230" t="s">
        <v>1935</v>
      </c>
      <c r="G1473" s="231" t="s">
        <v>271</v>
      </c>
      <c r="H1473" s="232">
        <v>1089.212</v>
      </c>
      <c r="I1473" s="233"/>
      <c r="J1473" s="234">
        <f>ROUND(I1473*H1473,2)</f>
        <v>0</v>
      </c>
      <c r="K1473" s="230" t="s">
        <v>272</v>
      </c>
      <c r="L1473" s="45"/>
      <c r="M1473" s="235" t="s">
        <v>1</v>
      </c>
      <c r="N1473" s="236" t="s">
        <v>48</v>
      </c>
      <c r="O1473" s="92"/>
      <c r="P1473" s="237">
        <f>O1473*H1473</f>
        <v>0</v>
      </c>
      <c r="Q1473" s="237">
        <v>0</v>
      </c>
      <c r="R1473" s="237">
        <f>Q1473*H1473</f>
        <v>0</v>
      </c>
      <c r="S1473" s="237">
        <v>0</v>
      </c>
      <c r="T1473" s="238">
        <f>S1473*H1473</f>
        <v>0</v>
      </c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R1473" s="239" t="s">
        <v>303</v>
      </c>
      <c r="AT1473" s="239" t="s">
        <v>268</v>
      </c>
      <c r="AU1473" s="239" t="s">
        <v>92</v>
      </c>
      <c r="AY1473" s="18" t="s">
        <v>266</v>
      </c>
      <c r="BE1473" s="240">
        <f>IF(N1473="základní",J1473,0)</f>
        <v>0</v>
      </c>
      <c r="BF1473" s="240">
        <f>IF(N1473="snížená",J1473,0)</f>
        <v>0</v>
      </c>
      <c r="BG1473" s="240">
        <f>IF(N1473="zákl. přenesená",J1473,0)</f>
        <v>0</v>
      </c>
      <c r="BH1473" s="240">
        <f>IF(N1473="sníž. přenesená",J1473,0)</f>
        <v>0</v>
      </c>
      <c r="BI1473" s="240">
        <f>IF(N1473="nulová",J1473,0)</f>
        <v>0</v>
      </c>
      <c r="BJ1473" s="18" t="s">
        <v>90</v>
      </c>
      <c r="BK1473" s="240">
        <f>ROUND(I1473*H1473,2)</f>
        <v>0</v>
      </c>
      <c r="BL1473" s="18" t="s">
        <v>303</v>
      </c>
      <c r="BM1473" s="239" t="s">
        <v>1936</v>
      </c>
    </row>
    <row r="1474" s="2" customFormat="1" ht="37.8" customHeight="1">
      <c r="A1474" s="39"/>
      <c r="B1474" s="40"/>
      <c r="C1474" s="228" t="s">
        <v>1177</v>
      </c>
      <c r="D1474" s="228" t="s">
        <v>268</v>
      </c>
      <c r="E1474" s="229" t="s">
        <v>1937</v>
      </c>
      <c r="F1474" s="230" t="s">
        <v>1938</v>
      </c>
      <c r="G1474" s="231" t="s">
        <v>271</v>
      </c>
      <c r="H1474" s="232">
        <v>1089.212</v>
      </c>
      <c r="I1474" s="233"/>
      <c r="J1474" s="234">
        <f>ROUND(I1474*H1474,2)</f>
        <v>0</v>
      </c>
      <c r="K1474" s="230" t="s">
        <v>272</v>
      </c>
      <c r="L1474" s="45"/>
      <c r="M1474" s="235" t="s">
        <v>1</v>
      </c>
      <c r="N1474" s="236" t="s">
        <v>48</v>
      </c>
      <c r="O1474" s="92"/>
      <c r="P1474" s="237">
        <f>O1474*H1474</f>
        <v>0</v>
      </c>
      <c r="Q1474" s="237">
        <v>0</v>
      </c>
      <c r="R1474" s="237">
        <f>Q1474*H1474</f>
        <v>0</v>
      </c>
      <c r="S1474" s="237">
        <v>0</v>
      </c>
      <c r="T1474" s="238">
        <f>S1474*H1474</f>
        <v>0</v>
      </c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R1474" s="239" t="s">
        <v>303</v>
      </c>
      <c r="AT1474" s="239" t="s">
        <v>268</v>
      </c>
      <c r="AU1474" s="239" t="s">
        <v>92</v>
      </c>
      <c r="AY1474" s="18" t="s">
        <v>266</v>
      </c>
      <c r="BE1474" s="240">
        <f>IF(N1474="základní",J1474,0)</f>
        <v>0</v>
      </c>
      <c r="BF1474" s="240">
        <f>IF(N1474="snížená",J1474,0)</f>
        <v>0</v>
      </c>
      <c r="BG1474" s="240">
        <f>IF(N1474="zákl. přenesená",J1474,0)</f>
        <v>0</v>
      </c>
      <c r="BH1474" s="240">
        <f>IF(N1474="sníž. přenesená",J1474,0)</f>
        <v>0</v>
      </c>
      <c r="BI1474" s="240">
        <f>IF(N1474="nulová",J1474,0)</f>
        <v>0</v>
      </c>
      <c r="BJ1474" s="18" t="s">
        <v>90</v>
      </c>
      <c r="BK1474" s="240">
        <f>ROUND(I1474*H1474,2)</f>
        <v>0</v>
      </c>
      <c r="BL1474" s="18" t="s">
        <v>303</v>
      </c>
      <c r="BM1474" s="239" t="s">
        <v>1939</v>
      </c>
    </row>
    <row r="1475" s="12" customFormat="1" ht="22.8" customHeight="1">
      <c r="A1475" s="12"/>
      <c r="B1475" s="212"/>
      <c r="C1475" s="213"/>
      <c r="D1475" s="214" t="s">
        <v>82</v>
      </c>
      <c r="E1475" s="226" t="s">
        <v>1940</v>
      </c>
      <c r="F1475" s="226" t="s">
        <v>1941</v>
      </c>
      <c r="G1475" s="213"/>
      <c r="H1475" s="213"/>
      <c r="I1475" s="216"/>
      <c r="J1475" s="227">
        <f>BK1475</f>
        <v>0</v>
      </c>
      <c r="K1475" s="213"/>
      <c r="L1475" s="218"/>
      <c r="M1475" s="219"/>
      <c r="N1475" s="220"/>
      <c r="O1475" s="220"/>
      <c r="P1475" s="221">
        <f>SUM(P1476:P1482)</f>
        <v>0</v>
      </c>
      <c r="Q1475" s="220"/>
      <c r="R1475" s="221">
        <f>SUM(R1476:R1482)</f>
        <v>0</v>
      </c>
      <c r="S1475" s="220"/>
      <c r="T1475" s="222">
        <f>SUM(T1476:T1482)</f>
        <v>0</v>
      </c>
      <c r="U1475" s="12"/>
      <c r="V1475" s="12"/>
      <c r="W1475" s="12"/>
      <c r="X1475" s="12"/>
      <c r="Y1475" s="12"/>
      <c r="Z1475" s="12"/>
      <c r="AA1475" s="12"/>
      <c r="AB1475" s="12"/>
      <c r="AC1475" s="12"/>
      <c r="AD1475" s="12"/>
      <c r="AE1475" s="12"/>
      <c r="AR1475" s="223" t="s">
        <v>92</v>
      </c>
      <c r="AT1475" s="224" t="s">
        <v>82</v>
      </c>
      <c r="AU1475" s="224" t="s">
        <v>90</v>
      </c>
      <c r="AY1475" s="223" t="s">
        <v>266</v>
      </c>
      <c r="BK1475" s="225">
        <f>SUM(BK1476:BK1482)</f>
        <v>0</v>
      </c>
    </row>
    <row r="1476" s="2" customFormat="1" ht="49.05" customHeight="1">
      <c r="A1476" s="39"/>
      <c r="B1476" s="40"/>
      <c r="C1476" s="228" t="s">
        <v>1942</v>
      </c>
      <c r="D1476" s="228" t="s">
        <v>268</v>
      </c>
      <c r="E1476" s="229" t="s">
        <v>1943</v>
      </c>
      <c r="F1476" s="230" t="s">
        <v>1944</v>
      </c>
      <c r="G1476" s="231" t="s">
        <v>271</v>
      </c>
      <c r="H1476" s="232">
        <v>18.27</v>
      </c>
      <c r="I1476" s="233"/>
      <c r="J1476" s="234">
        <f>ROUND(I1476*H1476,2)</f>
        <v>0</v>
      </c>
      <c r="K1476" s="230" t="s">
        <v>1</v>
      </c>
      <c r="L1476" s="45"/>
      <c r="M1476" s="235" t="s">
        <v>1</v>
      </c>
      <c r="N1476" s="236" t="s">
        <v>48</v>
      </c>
      <c r="O1476" s="92"/>
      <c r="P1476" s="237">
        <f>O1476*H1476</f>
        <v>0</v>
      </c>
      <c r="Q1476" s="237">
        <v>0</v>
      </c>
      <c r="R1476" s="237">
        <f>Q1476*H1476</f>
        <v>0</v>
      </c>
      <c r="S1476" s="237">
        <v>0</v>
      </c>
      <c r="T1476" s="238">
        <f>S1476*H1476</f>
        <v>0</v>
      </c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R1476" s="239" t="s">
        <v>303</v>
      </c>
      <c r="AT1476" s="239" t="s">
        <v>268</v>
      </c>
      <c r="AU1476" s="239" t="s">
        <v>92</v>
      </c>
      <c r="AY1476" s="18" t="s">
        <v>266</v>
      </c>
      <c r="BE1476" s="240">
        <f>IF(N1476="základní",J1476,0)</f>
        <v>0</v>
      </c>
      <c r="BF1476" s="240">
        <f>IF(N1476="snížená",J1476,0)</f>
        <v>0</v>
      </c>
      <c r="BG1476" s="240">
        <f>IF(N1476="zákl. přenesená",J1476,0)</f>
        <v>0</v>
      </c>
      <c r="BH1476" s="240">
        <f>IF(N1476="sníž. přenesená",J1476,0)</f>
        <v>0</v>
      </c>
      <c r="BI1476" s="240">
        <f>IF(N1476="nulová",J1476,0)</f>
        <v>0</v>
      </c>
      <c r="BJ1476" s="18" t="s">
        <v>90</v>
      </c>
      <c r="BK1476" s="240">
        <f>ROUND(I1476*H1476,2)</f>
        <v>0</v>
      </c>
      <c r="BL1476" s="18" t="s">
        <v>303</v>
      </c>
      <c r="BM1476" s="239" t="s">
        <v>1945</v>
      </c>
    </row>
    <row r="1477" s="13" customFormat="1">
      <c r="A1477" s="13"/>
      <c r="B1477" s="241"/>
      <c r="C1477" s="242"/>
      <c r="D1477" s="243" t="s">
        <v>176</v>
      </c>
      <c r="E1477" s="244" t="s">
        <v>1</v>
      </c>
      <c r="F1477" s="245" t="s">
        <v>1590</v>
      </c>
      <c r="G1477" s="242"/>
      <c r="H1477" s="244" t="s">
        <v>1</v>
      </c>
      <c r="I1477" s="246"/>
      <c r="J1477" s="242"/>
      <c r="K1477" s="242"/>
      <c r="L1477" s="247"/>
      <c r="M1477" s="248"/>
      <c r="N1477" s="249"/>
      <c r="O1477" s="249"/>
      <c r="P1477" s="249"/>
      <c r="Q1477" s="249"/>
      <c r="R1477" s="249"/>
      <c r="S1477" s="249"/>
      <c r="T1477" s="250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51" t="s">
        <v>176</v>
      </c>
      <c r="AU1477" s="251" t="s">
        <v>92</v>
      </c>
      <c r="AV1477" s="13" t="s">
        <v>90</v>
      </c>
      <c r="AW1477" s="13" t="s">
        <v>36</v>
      </c>
      <c r="AX1477" s="13" t="s">
        <v>83</v>
      </c>
      <c r="AY1477" s="251" t="s">
        <v>266</v>
      </c>
    </row>
    <row r="1478" s="13" customFormat="1">
      <c r="A1478" s="13"/>
      <c r="B1478" s="241"/>
      <c r="C1478" s="242"/>
      <c r="D1478" s="243" t="s">
        <v>176</v>
      </c>
      <c r="E1478" s="244" t="s">
        <v>1</v>
      </c>
      <c r="F1478" s="245" t="s">
        <v>1946</v>
      </c>
      <c r="G1478" s="242"/>
      <c r="H1478" s="244" t="s">
        <v>1</v>
      </c>
      <c r="I1478" s="246"/>
      <c r="J1478" s="242"/>
      <c r="K1478" s="242"/>
      <c r="L1478" s="247"/>
      <c r="M1478" s="248"/>
      <c r="N1478" s="249"/>
      <c r="O1478" s="249"/>
      <c r="P1478" s="249"/>
      <c r="Q1478" s="249"/>
      <c r="R1478" s="249"/>
      <c r="S1478" s="249"/>
      <c r="T1478" s="250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1" t="s">
        <v>176</v>
      </c>
      <c r="AU1478" s="251" t="s">
        <v>92</v>
      </c>
      <c r="AV1478" s="13" t="s">
        <v>90</v>
      </c>
      <c r="AW1478" s="13" t="s">
        <v>36</v>
      </c>
      <c r="AX1478" s="13" t="s">
        <v>83</v>
      </c>
      <c r="AY1478" s="251" t="s">
        <v>266</v>
      </c>
    </row>
    <row r="1479" s="14" customFormat="1">
      <c r="A1479" s="14"/>
      <c r="B1479" s="252"/>
      <c r="C1479" s="253"/>
      <c r="D1479" s="243" t="s">
        <v>176</v>
      </c>
      <c r="E1479" s="254" t="s">
        <v>1</v>
      </c>
      <c r="F1479" s="255" t="s">
        <v>1947</v>
      </c>
      <c r="G1479" s="253"/>
      <c r="H1479" s="256">
        <v>11.310000000000001</v>
      </c>
      <c r="I1479" s="257"/>
      <c r="J1479" s="253"/>
      <c r="K1479" s="253"/>
      <c r="L1479" s="258"/>
      <c r="M1479" s="259"/>
      <c r="N1479" s="260"/>
      <c r="O1479" s="260"/>
      <c r="P1479" s="260"/>
      <c r="Q1479" s="260"/>
      <c r="R1479" s="260"/>
      <c r="S1479" s="260"/>
      <c r="T1479" s="261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2" t="s">
        <v>176</v>
      </c>
      <c r="AU1479" s="262" t="s">
        <v>92</v>
      </c>
      <c r="AV1479" s="14" t="s">
        <v>92</v>
      </c>
      <c r="AW1479" s="14" t="s">
        <v>36</v>
      </c>
      <c r="AX1479" s="14" t="s">
        <v>83</v>
      </c>
      <c r="AY1479" s="262" t="s">
        <v>266</v>
      </c>
    </row>
    <row r="1480" s="14" customFormat="1">
      <c r="A1480" s="14"/>
      <c r="B1480" s="252"/>
      <c r="C1480" s="253"/>
      <c r="D1480" s="243" t="s">
        <v>176</v>
      </c>
      <c r="E1480" s="254" t="s">
        <v>1</v>
      </c>
      <c r="F1480" s="255" t="s">
        <v>1948</v>
      </c>
      <c r="G1480" s="253"/>
      <c r="H1480" s="256">
        <v>6.96</v>
      </c>
      <c r="I1480" s="257"/>
      <c r="J1480" s="253"/>
      <c r="K1480" s="253"/>
      <c r="L1480" s="258"/>
      <c r="M1480" s="259"/>
      <c r="N1480" s="260"/>
      <c r="O1480" s="260"/>
      <c r="P1480" s="260"/>
      <c r="Q1480" s="260"/>
      <c r="R1480" s="260"/>
      <c r="S1480" s="260"/>
      <c r="T1480" s="261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62" t="s">
        <v>176</v>
      </c>
      <c r="AU1480" s="262" t="s">
        <v>92</v>
      </c>
      <c r="AV1480" s="14" t="s">
        <v>92</v>
      </c>
      <c r="AW1480" s="14" t="s">
        <v>36</v>
      </c>
      <c r="AX1480" s="14" t="s">
        <v>83</v>
      </c>
      <c r="AY1480" s="262" t="s">
        <v>266</v>
      </c>
    </row>
    <row r="1481" s="15" customFormat="1">
      <c r="A1481" s="15"/>
      <c r="B1481" s="263"/>
      <c r="C1481" s="264"/>
      <c r="D1481" s="243" t="s">
        <v>176</v>
      </c>
      <c r="E1481" s="265" t="s">
        <v>1</v>
      </c>
      <c r="F1481" s="266" t="s">
        <v>276</v>
      </c>
      <c r="G1481" s="264"/>
      <c r="H1481" s="267">
        <v>18.27</v>
      </c>
      <c r="I1481" s="268"/>
      <c r="J1481" s="264"/>
      <c r="K1481" s="264"/>
      <c r="L1481" s="269"/>
      <c r="M1481" s="270"/>
      <c r="N1481" s="271"/>
      <c r="O1481" s="271"/>
      <c r="P1481" s="271"/>
      <c r="Q1481" s="271"/>
      <c r="R1481" s="271"/>
      <c r="S1481" s="271"/>
      <c r="T1481" s="272"/>
      <c r="U1481" s="15"/>
      <c r="V1481" s="15"/>
      <c r="W1481" s="15"/>
      <c r="X1481" s="15"/>
      <c r="Y1481" s="15"/>
      <c r="Z1481" s="15"/>
      <c r="AA1481" s="15"/>
      <c r="AB1481" s="15"/>
      <c r="AC1481" s="15"/>
      <c r="AD1481" s="15"/>
      <c r="AE1481" s="15"/>
      <c r="AT1481" s="273" t="s">
        <v>176</v>
      </c>
      <c r="AU1481" s="273" t="s">
        <v>92</v>
      </c>
      <c r="AV1481" s="15" t="s">
        <v>114</v>
      </c>
      <c r="AW1481" s="15" t="s">
        <v>36</v>
      </c>
      <c r="AX1481" s="15" t="s">
        <v>90</v>
      </c>
      <c r="AY1481" s="273" t="s">
        <v>266</v>
      </c>
    </row>
    <row r="1482" s="2" customFormat="1" ht="44.25" customHeight="1">
      <c r="A1482" s="39"/>
      <c r="B1482" s="40"/>
      <c r="C1482" s="228" t="s">
        <v>1181</v>
      </c>
      <c r="D1482" s="228" t="s">
        <v>268</v>
      </c>
      <c r="E1482" s="229" t="s">
        <v>1949</v>
      </c>
      <c r="F1482" s="230" t="s">
        <v>1950</v>
      </c>
      <c r="G1482" s="231" t="s">
        <v>380</v>
      </c>
      <c r="H1482" s="274"/>
      <c r="I1482" s="233"/>
      <c r="J1482" s="234">
        <f>ROUND(I1482*H1482,2)</f>
        <v>0</v>
      </c>
      <c r="K1482" s="230" t="s">
        <v>272</v>
      </c>
      <c r="L1482" s="45"/>
      <c r="M1482" s="235" t="s">
        <v>1</v>
      </c>
      <c r="N1482" s="236" t="s">
        <v>48</v>
      </c>
      <c r="O1482" s="92"/>
      <c r="P1482" s="237">
        <f>O1482*H1482</f>
        <v>0</v>
      </c>
      <c r="Q1482" s="237">
        <v>0</v>
      </c>
      <c r="R1482" s="237">
        <f>Q1482*H1482</f>
        <v>0</v>
      </c>
      <c r="S1482" s="237">
        <v>0</v>
      </c>
      <c r="T1482" s="238">
        <f>S1482*H1482</f>
        <v>0</v>
      </c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R1482" s="239" t="s">
        <v>303</v>
      </c>
      <c r="AT1482" s="239" t="s">
        <v>268</v>
      </c>
      <c r="AU1482" s="239" t="s">
        <v>92</v>
      </c>
      <c r="AY1482" s="18" t="s">
        <v>266</v>
      </c>
      <c r="BE1482" s="240">
        <f>IF(N1482="základní",J1482,0)</f>
        <v>0</v>
      </c>
      <c r="BF1482" s="240">
        <f>IF(N1482="snížená",J1482,0)</f>
        <v>0</v>
      </c>
      <c r="BG1482" s="240">
        <f>IF(N1482="zákl. přenesená",J1482,0)</f>
        <v>0</v>
      </c>
      <c r="BH1482" s="240">
        <f>IF(N1482="sníž. přenesená",J1482,0)</f>
        <v>0</v>
      </c>
      <c r="BI1482" s="240">
        <f>IF(N1482="nulová",J1482,0)</f>
        <v>0</v>
      </c>
      <c r="BJ1482" s="18" t="s">
        <v>90</v>
      </c>
      <c r="BK1482" s="240">
        <f>ROUND(I1482*H1482,2)</f>
        <v>0</v>
      </c>
      <c r="BL1482" s="18" t="s">
        <v>303</v>
      </c>
      <c r="BM1482" s="239" t="s">
        <v>1951</v>
      </c>
    </row>
    <row r="1483" s="12" customFormat="1" ht="25.92" customHeight="1">
      <c r="A1483" s="12"/>
      <c r="B1483" s="212"/>
      <c r="C1483" s="213"/>
      <c r="D1483" s="214" t="s">
        <v>82</v>
      </c>
      <c r="E1483" s="215" t="s">
        <v>1952</v>
      </c>
      <c r="F1483" s="215" t="s">
        <v>1953</v>
      </c>
      <c r="G1483" s="213"/>
      <c r="H1483" s="213"/>
      <c r="I1483" s="216"/>
      <c r="J1483" s="217">
        <f>BK1483</f>
        <v>0</v>
      </c>
      <c r="K1483" s="213"/>
      <c r="L1483" s="218"/>
      <c r="M1483" s="219"/>
      <c r="N1483" s="220"/>
      <c r="O1483" s="220"/>
      <c r="P1483" s="221">
        <f>P1484</f>
        <v>0</v>
      </c>
      <c r="Q1483" s="220"/>
      <c r="R1483" s="221">
        <f>R1484</f>
        <v>0</v>
      </c>
      <c r="S1483" s="220"/>
      <c r="T1483" s="222">
        <f>T1484</f>
        <v>0</v>
      </c>
      <c r="U1483" s="12"/>
      <c r="V1483" s="12"/>
      <c r="W1483" s="12"/>
      <c r="X1483" s="12"/>
      <c r="Y1483" s="12"/>
      <c r="Z1483" s="12"/>
      <c r="AA1483" s="12"/>
      <c r="AB1483" s="12"/>
      <c r="AC1483" s="12"/>
      <c r="AD1483" s="12"/>
      <c r="AE1483" s="12"/>
      <c r="AR1483" s="223" t="s">
        <v>114</v>
      </c>
      <c r="AT1483" s="224" t="s">
        <v>82</v>
      </c>
      <c r="AU1483" s="224" t="s">
        <v>83</v>
      </c>
      <c r="AY1483" s="223" t="s">
        <v>266</v>
      </c>
      <c r="BK1483" s="225">
        <f>BK1484</f>
        <v>0</v>
      </c>
    </row>
    <row r="1484" s="2" customFormat="1" ht="24.15" customHeight="1">
      <c r="A1484" s="39"/>
      <c r="B1484" s="40"/>
      <c r="C1484" s="228" t="s">
        <v>1954</v>
      </c>
      <c r="D1484" s="228" t="s">
        <v>268</v>
      </c>
      <c r="E1484" s="229" t="s">
        <v>1955</v>
      </c>
      <c r="F1484" s="230" t="s">
        <v>1956</v>
      </c>
      <c r="G1484" s="231" t="s">
        <v>1957</v>
      </c>
      <c r="H1484" s="232">
        <v>120</v>
      </c>
      <c r="I1484" s="233"/>
      <c r="J1484" s="234">
        <f>ROUND(I1484*H1484,2)</f>
        <v>0</v>
      </c>
      <c r="K1484" s="230" t="s">
        <v>1</v>
      </c>
      <c r="L1484" s="45"/>
      <c r="M1484" s="275" t="s">
        <v>1</v>
      </c>
      <c r="N1484" s="276" t="s">
        <v>48</v>
      </c>
      <c r="O1484" s="277"/>
      <c r="P1484" s="278">
        <f>O1484*H1484</f>
        <v>0</v>
      </c>
      <c r="Q1484" s="278">
        <v>0</v>
      </c>
      <c r="R1484" s="278">
        <f>Q1484*H1484</f>
        <v>0</v>
      </c>
      <c r="S1484" s="278">
        <v>0</v>
      </c>
      <c r="T1484" s="279">
        <f>S1484*H1484</f>
        <v>0</v>
      </c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R1484" s="239" t="s">
        <v>1958</v>
      </c>
      <c r="AT1484" s="239" t="s">
        <v>268</v>
      </c>
      <c r="AU1484" s="239" t="s">
        <v>90</v>
      </c>
      <c r="AY1484" s="18" t="s">
        <v>266</v>
      </c>
      <c r="BE1484" s="240">
        <f>IF(N1484="základní",J1484,0)</f>
        <v>0</v>
      </c>
      <c r="BF1484" s="240">
        <f>IF(N1484="snížená",J1484,0)</f>
        <v>0</v>
      </c>
      <c r="BG1484" s="240">
        <f>IF(N1484="zákl. přenesená",J1484,0)</f>
        <v>0</v>
      </c>
      <c r="BH1484" s="240">
        <f>IF(N1484="sníž. přenesená",J1484,0)</f>
        <v>0</v>
      </c>
      <c r="BI1484" s="240">
        <f>IF(N1484="nulová",J1484,0)</f>
        <v>0</v>
      </c>
      <c r="BJ1484" s="18" t="s">
        <v>90</v>
      </c>
      <c r="BK1484" s="240">
        <f>ROUND(I1484*H1484,2)</f>
        <v>0</v>
      </c>
      <c r="BL1484" s="18" t="s">
        <v>1958</v>
      </c>
      <c r="BM1484" s="239" t="s">
        <v>1959</v>
      </c>
    </row>
    <row r="1485" s="2" customFormat="1" ht="6.96" customHeight="1">
      <c r="A1485" s="39"/>
      <c r="B1485" s="67"/>
      <c r="C1485" s="68"/>
      <c r="D1485" s="68"/>
      <c r="E1485" s="68"/>
      <c r="F1485" s="68"/>
      <c r="G1485" s="68"/>
      <c r="H1485" s="68"/>
      <c r="I1485" s="68"/>
      <c r="J1485" s="68"/>
      <c r="K1485" s="68"/>
      <c r="L1485" s="45"/>
      <c r="M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</row>
  </sheetData>
  <sheetProtection sheet="1" autoFilter="0" formatColumns="0" formatRows="0" objects="1" scenarios="1" spinCount="100000" saltValue="3HC6ZniWBln7/4Mfx0D5S3ekbwcygeTN1Eu3YuvLPgtJFWtzhO/I4grYg3/mXfo/DFf6TmGqOfK7KEy+9jVodg==" hashValue="UJVqjtUs4h8swEe3J+p4uiccCspHJ7HBC6nCCufPFPD9PQRf71Xh5mFjP/yMA3vVkdUO2iz9kEjVstzq05wEmA==" algorithmName="SHA-512" password="E8C7"/>
  <autoFilter ref="C153:K148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40:H140"/>
    <mergeCell ref="E144:H144"/>
    <mergeCell ref="E142:H142"/>
    <mergeCell ref="E146:H14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1960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ROUND(J134,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ROUND((SUM(BE134:BE240)),  2)</f>
        <v>0</v>
      </c>
      <c r="G37" s="39"/>
      <c r="H37" s="39"/>
      <c r="I37" s="166">
        <v>0.20999999999999999</v>
      </c>
      <c r="J37" s="165">
        <f>ROUND(((SUM(BE134:BE240))*I37),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ROUND((SUM(BF134:BF240)),  2)</f>
        <v>0</v>
      </c>
      <c r="G38" s="39"/>
      <c r="H38" s="39"/>
      <c r="I38" s="166">
        <v>0.14999999999999999</v>
      </c>
      <c r="J38" s="165">
        <f>ROUND(((SUM(BF134:BF240))*I38),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ROUND((SUM(BG134:BG240)),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ROUND((SUM(BH134:BH240)),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ROUND((SUM(BI134:BI240)),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B - HV SO-01 ZT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J134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J135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388</v>
      </c>
      <c r="E102" s="198"/>
      <c r="F102" s="198"/>
      <c r="G102" s="198"/>
      <c r="H102" s="198"/>
      <c r="I102" s="198"/>
      <c r="J102" s="199">
        <f>J136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1961</v>
      </c>
      <c r="E103" s="198"/>
      <c r="F103" s="198"/>
      <c r="G103" s="198"/>
      <c r="H103" s="198"/>
      <c r="I103" s="198"/>
      <c r="J103" s="199">
        <f>J138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247</v>
      </c>
      <c r="E104" s="198"/>
      <c r="F104" s="198"/>
      <c r="G104" s="198"/>
      <c r="H104" s="198"/>
      <c r="I104" s="198"/>
      <c r="J104" s="199">
        <f>J143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0"/>
      <c r="C105" s="191"/>
      <c r="D105" s="192" t="s">
        <v>249</v>
      </c>
      <c r="E105" s="193"/>
      <c r="F105" s="193"/>
      <c r="G105" s="193"/>
      <c r="H105" s="193"/>
      <c r="I105" s="193"/>
      <c r="J105" s="194">
        <f>J146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6"/>
      <c r="C106" s="134"/>
      <c r="D106" s="197" t="s">
        <v>393</v>
      </c>
      <c r="E106" s="198"/>
      <c r="F106" s="198"/>
      <c r="G106" s="198"/>
      <c r="H106" s="198"/>
      <c r="I106" s="198"/>
      <c r="J106" s="199">
        <f>J147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1962</v>
      </c>
      <c r="E107" s="198"/>
      <c r="F107" s="198"/>
      <c r="G107" s="198"/>
      <c r="H107" s="198"/>
      <c r="I107" s="198"/>
      <c r="J107" s="199">
        <f>J171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1963</v>
      </c>
      <c r="E108" s="198"/>
      <c r="F108" s="198"/>
      <c r="G108" s="198"/>
      <c r="H108" s="198"/>
      <c r="I108" s="198"/>
      <c r="J108" s="199">
        <f>J203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1964</v>
      </c>
      <c r="E109" s="198"/>
      <c r="F109" s="198"/>
      <c r="G109" s="198"/>
      <c r="H109" s="198"/>
      <c r="I109" s="198"/>
      <c r="J109" s="199">
        <f>J233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1965</v>
      </c>
      <c r="E110" s="198"/>
      <c r="F110" s="198"/>
      <c r="G110" s="198"/>
      <c r="H110" s="198"/>
      <c r="I110" s="198"/>
      <c r="J110" s="199">
        <f>J239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251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85" t="str">
        <f>E7</f>
        <v>Komunitní bydlení v Rokytnici v Orlických horách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" customFormat="1" ht="12" customHeight="1">
      <c r="B121" s="22"/>
      <c r="C121" s="33" t="s">
        <v>235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1" customFormat="1" ht="16.5" customHeight="1">
      <c r="B122" s="22"/>
      <c r="C122" s="23"/>
      <c r="D122" s="23"/>
      <c r="E122" s="185" t="s">
        <v>236</v>
      </c>
      <c r="F122" s="23"/>
      <c r="G122" s="23"/>
      <c r="H122" s="23"/>
      <c r="I122" s="23"/>
      <c r="J122" s="23"/>
      <c r="K122" s="23"/>
      <c r="L122" s="21"/>
    </row>
    <row r="123" s="1" customFormat="1" ht="12" customHeight="1">
      <c r="B123" s="22"/>
      <c r="C123" s="33" t="s">
        <v>237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2" customFormat="1" ht="16.5" customHeight="1">
      <c r="A124" s="39"/>
      <c r="B124" s="40"/>
      <c r="C124" s="41"/>
      <c r="D124" s="41"/>
      <c r="E124" s="280" t="s">
        <v>382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383</v>
      </c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6.5" customHeight="1">
      <c r="A126" s="39"/>
      <c r="B126" s="40"/>
      <c r="C126" s="41"/>
      <c r="D126" s="41"/>
      <c r="E126" s="77" t="str">
        <f>E13</f>
        <v>B - HV SO-01 ZT</v>
      </c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20</v>
      </c>
      <c r="D128" s="41"/>
      <c r="E128" s="41"/>
      <c r="F128" s="28" t="str">
        <f>F16</f>
        <v>p.p.č.736/4 a st.p.č.268, Rokytnice v Orlických h.</v>
      </c>
      <c r="G128" s="41"/>
      <c r="H128" s="41"/>
      <c r="I128" s="33" t="s">
        <v>22</v>
      </c>
      <c r="J128" s="80" t="str">
        <f>IF(J16="","",J16)</f>
        <v>27. 3. 2023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15" customHeight="1">
      <c r="A130" s="39"/>
      <c r="B130" s="40"/>
      <c r="C130" s="33" t="s">
        <v>24</v>
      </c>
      <c r="D130" s="41"/>
      <c r="E130" s="41"/>
      <c r="F130" s="28" t="str">
        <f>E19</f>
        <v>Královéhradecký kraj</v>
      </c>
      <c r="G130" s="41"/>
      <c r="H130" s="41"/>
      <c r="I130" s="33" t="s">
        <v>32</v>
      </c>
      <c r="J130" s="37" t="str">
        <f>E25</f>
        <v>PROXION s.r.o.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30</v>
      </c>
      <c r="D131" s="41"/>
      <c r="E131" s="41"/>
      <c r="F131" s="28" t="str">
        <f>IF(E22="","",E22)</f>
        <v>Vyplň údaj</v>
      </c>
      <c r="G131" s="41"/>
      <c r="H131" s="41"/>
      <c r="I131" s="33" t="s">
        <v>37</v>
      </c>
      <c r="J131" s="37" t="str">
        <f>E28</f>
        <v>BACing s.r.o.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01"/>
      <c r="B133" s="202"/>
      <c r="C133" s="203" t="s">
        <v>252</v>
      </c>
      <c r="D133" s="204" t="s">
        <v>68</v>
      </c>
      <c r="E133" s="204" t="s">
        <v>64</v>
      </c>
      <c r="F133" s="204" t="s">
        <v>65</v>
      </c>
      <c r="G133" s="204" t="s">
        <v>253</v>
      </c>
      <c r="H133" s="204" t="s">
        <v>254</v>
      </c>
      <c r="I133" s="204" t="s">
        <v>255</v>
      </c>
      <c r="J133" s="204" t="s">
        <v>241</v>
      </c>
      <c r="K133" s="205" t="s">
        <v>256</v>
      </c>
      <c r="L133" s="206"/>
      <c r="M133" s="101" t="s">
        <v>1</v>
      </c>
      <c r="N133" s="102" t="s">
        <v>47</v>
      </c>
      <c r="O133" s="102" t="s">
        <v>257</v>
      </c>
      <c r="P133" s="102" t="s">
        <v>258</v>
      </c>
      <c r="Q133" s="102" t="s">
        <v>259</v>
      </c>
      <c r="R133" s="102" t="s">
        <v>260</v>
      </c>
      <c r="S133" s="102" t="s">
        <v>261</v>
      </c>
      <c r="T133" s="103" t="s">
        <v>262</v>
      </c>
      <c r="U133" s="201"/>
      <c r="V133" s="201"/>
      <c r="W133" s="201"/>
      <c r="X133" s="201"/>
      <c r="Y133" s="201"/>
      <c r="Z133" s="201"/>
      <c r="AA133" s="201"/>
      <c r="AB133" s="201"/>
      <c r="AC133" s="201"/>
      <c r="AD133" s="201"/>
      <c r="AE133" s="201"/>
    </row>
    <row r="134" s="2" customFormat="1" ht="22.8" customHeight="1">
      <c r="A134" s="39"/>
      <c r="B134" s="40"/>
      <c r="C134" s="108" t="s">
        <v>263</v>
      </c>
      <c r="D134" s="41"/>
      <c r="E134" s="41"/>
      <c r="F134" s="41"/>
      <c r="G134" s="41"/>
      <c r="H134" s="41"/>
      <c r="I134" s="41"/>
      <c r="J134" s="207">
        <f>BK134</f>
        <v>0</v>
      </c>
      <c r="K134" s="41"/>
      <c r="L134" s="45"/>
      <c r="M134" s="104"/>
      <c r="N134" s="208"/>
      <c r="O134" s="105"/>
      <c r="P134" s="209">
        <f>P135+P146</f>
        <v>0</v>
      </c>
      <c r="Q134" s="105"/>
      <c r="R134" s="209">
        <f>R135+R146</f>
        <v>0</v>
      </c>
      <c r="S134" s="105"/>
      <c r="T134" s="210">
        <f>T135+T146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82</v>
      </c>
      <c r="AU134" s="18" t="s">
        <v>243</v>
      </c>
      <c r="BK134" s="211">
        <f>BK135+BK146</f>
        <v>0</v>
      </c>
    </row>
    <row r="135" s="12" customFormat="1" ht="25.92" customHeight="1">
      <c r="A135" s="12"/>
      <c r="B135" s="212"/>
      <c r="C135" s="213"/>
      <c r="D135" s="214" t="s">
        <v>82</v>
      </c>
      <c r="E135" s="215" t="s">
        <v>264</v>
      </c>
      <c r="F135" s="215" t="s">
        <v>265</v>
      </c>
      <c r="G135" s="213"/>
      <c r="H135" s="213"/>
      <c r="I135" s="216"/>
      <c r="J135" s="217">
        <f>BK135</f>
        <v>0</v>
      </c>
      <c r="K135" s="213"/>
      <c r="L135" s="218"/>
      <c r="M135" s="219"/>
      <c r="N135" s="220"/>
      <c r="O135" s="220"/>
      <c r="P135" s="221">
        <f>P136+P138+P143</f>
        <v>0</v>
      </c>
      <c r="Q135" s="220"/>
      <c r="R135" s="221">
        <f>R136+R138+R143</f>
        <v>0</v>
      </c>
      <c r="S135" s="220"/>
      <c r="T135" s="222">
        <f>T136+T138+T143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90</v>
      </c>
      <c r="AT135" s="224" t="s">
        <v>82</v>
      </c>
      <c r="AU135" s="224" t="s">
        <v>83</v>
      </c>
      <c r="AY135" s="223" t="s">
        <v>266</v>
      </c>
      <c r="BK135" s="225">
        <f>BK136+BK138+BK143</f>
        <v>0</v>
      </c>
    </row>
    <row r="136" s="12" customFormat="1" ht="22.8" customHeight="1">
      <c r="A136" s="12"/>
      <c r="B136" s="212"/>
      <c r="C136" s="213"/>
      <c r="D136" s="214" t="s">
        <v>82</v>
      </c>
      <c r="E136" s="226" t="s">
        <v>283</v>
      </c>
      <c r="F136" s="226" t="s">
        <v>672</v>
      </c>
      <c r="G136" s="213"/>
      <c r="H136" s="213"/>
      <c r="I136" s="216"/>
      <c r="J136" s="227">
        <f>BK136</f>
        <v>0</v>
      </c>
      <c r="K136" s="213"/>
      <c r="L136" s="218"/>
      <c r="M136" s="219"/>
      <c r="N136" s="220"/>
      <c r="O136" s="220"/>
      <c r="P136" s="221">
        <f>P137</f>
        <v>0</v>
      </c>
      <c r="Q136" s="220"/>
      <c r="R136" s="221">
        <f>R137</f>
        <v>0</v>
      </c>
      <c r="S136" s="220"/>
      <c r="T136" s="222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3" t="s">
        <v>90</v>
      </c>
      <c r="AT136" s="224" t="s">
        <v>82</v>
      </c>
      <c r="AU136" s="224" t="s">
        <v>90</v>
      </c>
      <c r="AY136" s="223" t="s">
        <v>266</v>
      </c>
      <c r="BK136" s="225">
        <f>BK137</f>
        <v>0</v>
      </c>
    </row>
    <row r="137" s="2" customFormat="1" ht="21.75" customHeight="1">
      <c r="A137" s="39"/>
      <c r="B137" s="40"/>
      <c r="C137" s="228" t="s">
        <v>90</v>
      </c>
      <c r="D137" s="228" t="s">
        <v>268</v>
      </c>
      <c r="E137" s="229" t="s">
        <v>1966</v>
      </c>
      <c r="F137" s="230" t="s">
        <v>1967</v>
      </c>
      <c r="G137" s="231" t="s">
        <v>271</v>
      </c>
      <c r="H137" s="232">
        <v>20</v>
      </c>
      <c r="I137" s="233"/>
      <c r="J137" s="234">
        <f>ROUND(I137*H137,2)</f>
        <v>0</v>
      </c>
      <c r="K137" s="230" t="s">
        <v>272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114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114</v>
      </c>
      <c r="BM137" s="239" t="s">
        <v>92</v>
      </c>
    </row>
    <row r="138" s="12" customFormat="1" ht="22.8" customHeight="1">
      <c r="A138" s="12"/>
      <c r="B138" s="212"/>
      <c r="C138" s="213"/>
      <c r="D138" s="214" t="s">
        <v>82</v>
      </c>
      <c r="E138" s="226" t="s">
        <v>287</v>
      </c>
      <c r="F138" s="226" t="s">
        <v>1968</v>
      </c>
      <c r="G138" s="213"/>
      <c r="H138" s="213"/>
      <c r="I138" s="216"/>
      <c r="J138" s="227">
        <f>BK138</f>
        <v>0</v>
      </c>
      <c r="K138" s="213"/>
      <c r="L138" s="218"/>
      <c r="M138" s="219"/>
      <c r="N138" s="220"/>
      <c r="O138" s="220"/>
      <c r="P138" s="221">
        <f>SUM(P139:P142)</f>
        <v>0</v>
      </c>
      <c r="Q138" s="220"/>
      <c r="R138" s="221">
        <f>SUM(R139:R142)</f>
        <v>0</v>
      </c>
      <c r="S138" s="220"/>
      <c r="T138" s="222">
        <f>SUM(T139:T142)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90</v>
      </c>
      <c r="AT138" s="224" t="s">
        <v>82</v>
      </c>
      <c r="AU138" s="224" t="s">
        <v>90</v>
      </c>
      <c r="AY138" s="223" t="s">
        <v>266</v>
      </c>
      <c r="BK138" s="225">
        <f>SUM(BK139:BK142)</f>
        <v>0</v>
      </c>
    </row>
    <row r="139" s="2" customFormat="1" ht="37.8" customHeight="1">
      <c r="A139" s="39"/>
      <c r="B139" s="40"/>
      <c r="C139" s="228" t="s">
        <v>92</v>
      </c>
      <c r="D139" s="228" t="s">
        <v>268</v>
      </c>
      <c r="E139" s="229" t="s">
        <v>1969</v>
      </c>
      <c r="F139" s="230" t="s">
        <v>1970</v>
      </c>
      <c r="G139" s="231" t="s">
        <v>353</v>
      </c>
      <c r="H139" s="232">
        <v>2</v>
      </c>
      <c r="I139" s="233"/>
      <c r="J139" s="234">
        <f>ROUND(I139*H139,2)</f>
        <v>0</v>
      </c>
      <c r="K139" s="230" t="s">
        <v>272</v>
      </c>
      <c r="L139" s="45"/>
      <c r="M139" s="235" t="s">
        <v>1</v>
      </c>
      <c r="N139" s="236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114</v>
      </c>
      <c r="AT139" s="239" t="s">
        <v>268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114</v>
      </c>
      <c r="BM139" s="239" t="s">
        <v>114</v>
      </c>
    </row>
    <row r="140" s="2" customFormat="1" ht="24.15" customHeight="1">
      <c r="A140" s="39"/>
      <c r="B140" s="40"/>
      <c r="C140" s="292" t="s">
        <v>103</v>
      </c>
      <c r="D140" s="292" t="s">
        <v>580</v>
      </c>
      <c r="E140" s="293" t="s">
        <v>1971</v>
      </c>
      <c r="F140" s="294" t="s">
        <v>1972</v>
      </c>
      <c r="G140" s="295" t="s">
        <v>353</v>
      </c>
      <c r="H140" s="296">
        <v>2.0299999999999998</v>
      </c>
      <c r="I140" s="297"/>
      <c r="J140" s="298">
        <f>ROUND(I140*H140,2)</f>
        <v>0</v>
      </c>
      <c r="K140" s="294" t="s">
        <v>272</v>
      </c>
      <c r="L140" s="299"/>
      <c r="M140" s="300" t="s">
        <v>1</v>
      </c>
      <c r="N140" s="301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287</v>
      </c>
      <c r="AT140" s="239" t="s">
        <v>580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114</v>
      </c>
      <c r="BM140" s="239" t="s">
        <v>283</v>
      </c>
    </row>
    <row r="141" s="14" customFormat="1">
      <c r="A141" s="14"/>
      <c r="B141" s="252"/>
      <c r="C141" s="253"/>
      <c r="D141" s="243" t="s">
        <v>176</v>
      </c>
      <c r="E141" s="254" t="s">
        <v>1</v>
      </c>
      <c r="F141" s="255" t="s">
        <v>1973</v>
      </c>
      <c r="G141" s="253"/>
      <c r="H141" s="256">
        <v>2.0299999999999998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176</v>
      </c>
      <c r="AU141" s="262" t="s">
        <v>92</v>
      </c>
      <c r="AV141" s="14" t="s">
        <v>92</v>
      </c>
      <c r="AW141" s="14" t="s">
        <v>36</v>
      </c>
      <c r="AX141" s="14" t="s">
        <v>83</v>
      </c>
      <c r="AY141" s="262" t="s">
        <v>266</v>
      </c>
    </row>
    <row r="142" s="15" customFormat="1">
      <c r="A142" s="15"/>
      <c r="B142" s="263"/>
      <c r="C142" s="264"/>
      <c r="D142" s="243" t="s">
        <v>176</v>
      </c>
      <c r="E142" s="265" t="s">
        <v>1</v>
      </c>
      <c r="F142" s="266" t="s">
        <v>276</v>
      </c>
      <c r="G142" s="264"/>
      <c r="H142" s="267">
        <v>2.0299999999999998</v>
      </c>
      <c r="I142" s="268"/>
      <c r="J142" s="264"/>
      <c r="K142" s="264"/>
      <c r="L142" s="269"/>
      <c r="M142" s="270"/>
      <c r="N142" s="271"/>
      <c r="O142" s="271"/>
      <c r="P142" s="271"/>
      <c r="Q142" s="271"/>
      <c r="R142" s="271"/>
      <c r="S142" s="271"/>
      <c r="T142" s="27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3" t="s">
        <v>176</v>
      </c>
      <c r="AU142" s="273" t="s">
        <v>92</v>
      </c>
      <c r="AV142" s="15" t="s">
        <v>114</v>
      </c>
      <c r="AW142" s="15" t="s">
        <v>36</v>
      </c>
      <c r="AX142" s="15" t="s">
        <v>90</v>
      </c>
      <c r="AY142" s="273" t="s">
        <v>266</v>
      </c>
    </row>
    <row r="143" s="12" customFormat="1" ht="22.8" customHeight="1">
      <c r="A143" s="12"/>
      <c r="B143" s="212"/>
      <c r="C143" s="213"/>
      <c r="D143" s="214" t="s">
        <v>82</v>
      </c>
      <c r="E143" s="226" t="s">
        <v>306</v>
      </c>
      <c r="F143" s="226" t="s">
        <v>350</v>
      </c>
      <c r="G143" s="213"/>
      <c r="H143" s="213"/>
      <c r="I143" s="216"/>
      <c r="J143" s="227">
        <f>BK143</f>
        <v>0</v>
      </c>
      <c r="K143" s="213"/>
      <c r="L143" s="218"/>
      <c r="M143" s="219"/>
      <c r="N143" s="220"/>
      <c r="O143" s="220"/>
      <c r="P143" s="221">
        <f>SUM(P144:P145)</f>
        <v>0</v>
      </c>
      <c r="Q143" s="220"/>
      <c r="R143" s="221">
        <f>SUM(R144:R145)</f>
        <v>0</v>
      </c>
      <c r="S143" s="220"/>
      <c r="T143" s="222">
        <f>SUM(T144:T145)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3" t="s">
        <v>90</v>
      </c>
      <c r="AT143" s="224" t="s">
        <v>82</v>
      </c>
      <c r="AU143" s="224" t="s">
        <v>90</v>
      </c>
      <c r="AY143" s="223" t="s">
        <v>266</v>
      </c>
      <c r="BK143" s="225">
        <f>SUM(BK144:BK145)</f>
        <v>0</v>
      </c>
    </row>
    <row r="144" s="2" customFormat="1" ht="37.8" customHeight="1">
      <c r="A144" s="39"/>
      <c r="B144" s="40"/>
      <c r="C144" s="228" t="s">
        <v>114</v>
      </c>
      <c r="D144" s="228" t="s">
        <v>268</v>
      </c>
      <c r="E144" s="229" t="s">
        <v>1974</v>
      </c>
      <c r="F144" s="230" t="s">
        <v>1975</v>
      </c>
      <c r="G144" s="231" t="s">
        <v>353</v>
      </c>
      <c r="H144" s="232">
        <v>40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114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114</v>
      </c>
      <c r="BM144" s="239" t="s">
        <v>287</v>
      </c>
    </row>
    <row r="145" s="2" customFormat="1" ht="37.8" customHeight="1">
      <c r="A145" s="39"/>
      <c r="B145" s="40"/>
      <c r="C145" s="228" t="s">
        <v>288</v>
      </c>
      <c r="D145" s="228" t="s">
        <v>268</v>
      </c>
      <c r="E145" s="229" t="s">
        <v>1976</v>
      </c>
      <c r="F145" s="230" t="s">
        <v>1977</v>
      </c>
      <c r="G145" s="231" t="s">
        <v>353</v>
      </c>
      <c r="H145" s="232">
        <v>20</v>
      </c>
      <c r="I145" s="233"/>
      <c r="J145" s="234">
        <f>ROUND(I145*H145,2)</f>
        <v>0</v>
      </c>
      <c r="K145" s="230" t="s">
        <v>272</v>
      </c>
      <c r="L145" s="45"/>
      <c r="M145" s="235" t="s">
        <v>1</v>
      </c>
      <c r="N145" s="236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114</v>
      </c>
      <c r="AT145" s="239" t="s">
        <v>268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114</v>
      </c>
      <c r="BM145" s="239" t="s">
        <v>291</v>
      </c>
    </row>
    <row r="146" s="12" customFormat="1" ht="25.92" customHeight="1">
      <c r="A146" s="12"/>
      <c r="B146" s="212"/>
      <c r="C146" s="213"/>
      <c r="D146" s="214" t="s">
        <v>82</v>
      </c>
      <c r="E146" s="215" t="s">
        <v>370</v>
      </c>
      <c r="F146" s="215" t="s">
        <v>371</v>
      </c>
      <c r="G146" s="213"/>
      <c r="H146" s="213"/>
      <c r="I146" s="216"/>
      <c r="J146" s="217">
        <f>BK146</f>
        <v>0</v>
      </c>
      <c r="K146" s="213"/>
      <c r="L146" s="218"/>
      <c r="M146" s="219"/>
      <c r="N146" s="220"/>
      <c r="O146" s="220"/>
      <c r="P146" s="221">
        <f>P147+P171+P203+P233+P239</f>
        <v>0</v>
      </c>
      <c r="Q146" s="220"/>
      <c r="R146" s="221">
        <f>R147+R171+R203+R233+R239</f>
        <v>0</v>
      </c>
      <c r="S146" s="220"/>
      <c r="T146" s="222">
        <f>T147+T171+T203+T233+T239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92</v>
      </c>
      <c r="AT146" s="224" t="s">
        <v>82</v>
      </c>
      <c r="AU146" s="224" t="s">
        <v>83</v>
      </c>
      <c r="AY146" s="223" t="s">
        <v>266</v>
      </c>
      <c r="BK146" s="225">
        <f>BK147+BK171+BK203+BK233+BK239</f>
        <v>0</v>
      </c>
    </row>
    <row r="147" s="12" customFormat="1" ht="22.8" customHeight="1">
      <c r="A147" s="12"/>
      <c r="B147" s="212"/>
      <c r="C147" s="213"/>
      <c r="D147" s="214" t="s">
        <v>82</v>
      </c>
      <c r="E147" s="226" t="s">
        <v>1121</v>
      </c>
      <c r="F147" s="226" t="s">
        <v>1122</v>
      </c>
      <c r="G147" s="213"/>
      <c r="H147" s="213"/>
      <c r="I147" s="216"/>
      <c r="J147" s="227">
        <f>BK147</f>
        <v>0</v>
      </c>
      <c r="K147" s="213"/>
      <c r="L147" s="218"/>
      <c r="M147" s="219"/>
      <c r="N147" s="220"/>
      <c r="O147" s="220"/>
      <c r="P147" s="221">
        <f>SUM(P148:P170)</f>
        <v>0</v>
      </c>
      <c r="Q147" s="220"/>
      <c r="R147" s="221">
        <f>SUM(R148:R170)</f>
        <v>0</v>
      </c>
      <c r="S147" s="220"/>
      <c r="T147" s="222">
        <f>SUM(T148:T170)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3" t="s">
        <v>92</v>
      </c>
      <c r="AT147" s="224" t="s">
        <v>82</v>
      </c>
      <c r="AU147" s="224" t="s">
        <v>90</v>
      </c>
      <c r="AY147" s="223" t="s">
        <v>266</v>
      </c>
      <c r="BK147" s="225">
        <f>SUM(BK148:BK170)</f>
        <v>0</v>
      </c>
    </row>
    <row r="148" s="2" customFormat="1" ht="21.75" customHeight="1">
      <c r="A148" s="39"/>
      <c r="B148" s="40"/>
      <c r="C148" s="228" t="s">
        <v>283</v>
      </c>
      <c r="D148" s="228" t="s">
        <v>268</v>
      </c>
      <c r="E148" s="229" t="s">
        <v>1978</v>
      </c>
      <c r="F148" s="230" t="s">
        <v>1979</v>
      </c>
      <c r="G148" s="231" t="s">
        <v>353</v>
      </c>
      <c r="H148" s="232">
        <v>38</v>
      </c>
      <c r="I148" s="233"/>
      <c r="J148" s="234">
        <f>ROUND(I148*H148,2)</f>
        <v>0</v>
      </c>
      <c r="K148" s="230" t="s">
        <v>272</v>
      </c>
      <c r="L148" s="45"/>
      <c r="M148" s="235" t="s">
        <v>1</v>
      </c>
      <c r="N148" s="236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303</v>
      </c>
      <c r="AT148" s="239" t="s">
        <v>268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294</v>
      </c>
    </row>
    <row r="149" s="2" customFormat="1" ht="21.75" customHeight="1">
      <c r="A149" s="39"/>
      <c r="B149" s="40"/>
      <c r="C149" s="228" t="s">
        <v>296</v>
      </c>
      <c r="D149" s="228" t="s">
        <v>268</v>
      </c>
      <c r="E149" s="229" t="s">
        <v>1980</v>
      </c>
      <c r="F149" s="230" t="s">
        <v>1981</v>
      </c>
      <c r="G149" s="231" t="s">
        <v>353</v>
      </c>
      <c r="H149" s="232">
        <v>49</v>
      </c>
      <c r="I149" s="233"/>
      <c r="J149" s="234">
        <f>ROUND(I149*H149,2)</f>
        <v>0</v>
      </c>
      <c r="K149" s="230" t="s">
        <v>272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303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295</v>
      </c>
    </row>
    <row r="150" s="2" customFormat="1" ht="21.75" customHeight="1">
      <c r="A150" s="39"/>
      <c r="B150" s="40"/>
      <c r="C150" s="228" t="s">
        <v>287</v>
      </c>
      <c r="D150" s="228" t="s">
        <v>268</v>
      </c>
      <c r="E150" s="229" t="s">
        <v>1982</v>
      </c>
      <c r="F150" s="230" t="s">
        <v>1983</v>
      </c>
      <c r="G150" s="231" t="s">
        <v>353</v>
      </c>
      <c r="H150" s="232">
        <v>6</v>
      </c>
      <c r="I150" s="233"/>
      <c r="J150" s="234">
        <f>ROUND(I150*H150,2)</f>
        <v>0</v>
      </c>
      <c r="K150" s="230" t="s">
        <v>272</v>
      </c>
      <c r="L150" s="45"/>
      <c r="M150" s="235" t="s">
        <v>1</v>
      </c>
      <c r="N150" s="236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303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303</v>
      </c>
    </row>
    <row r="151" s="2" customFormat="1" ht="21.75" customHeight="1">
      <c r="A151" s="39"/>
      <c r="B151" s="40"/>
      <c r="C151" s="228" t="s">
        <v>306</v>
      </c>
      <c r="D151" s="228" t="s">
        <v>268</v>
      </c>
      <c r="E151" s="229" t="s">
        <v>1984</v>
      </c>
      <c r="F151" s="230" t="s">
        <v>1985</v>
      </c>
      <c r="G151" s="231" t="s">
        <v>353</v>
      </c>
      <c r="H151" s="232">
        <v>3</v>
      </c>
      <c r="I151" s="233"/>
      <c r="J151" s="234">
        <f>ROUND(I151*H151,2)</f>
        <v>0</v>
      </c>
      <c r="K151" s="230" t="s">
        <v>272</v>
      </c>
      <c r="L151" s="45"/>
      <c r="M151" s="235" t="s">
        <v>1</v>
      </c>
      <c r="N151" s="236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303</v>
      </c>
      <c r="AT151" s="239" t="s">
        <v>268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303</v>
      </c>
      <c r="BM151" s="239" t="s">
        <v>309</v>
      </c>
    </row>
    <row r="152" s="2" customFormat="1" ht="24.15" customHeight="1">
      <c r="A152" s="39"/>
      <c r="B152" s="40"/>
      <c r="C152" s="228" t="s">
        <v>291</v>
      </c>
      <c r="D152" s="228" t="s">
        <v>268</v>
      </c>
      <c r="E152" s="229" t="s">
        <v>1986</v>
      </c>
      <c r="F152" s="230" t="s">
        <v>1987</v>
      </c>
      <c r="G152" s="231" t="s">
        <v>353</v>
      </c>
      <c r="H152" s="232">
        <v>28</v>
      </c>
      <c r="I152" s="233"/>
      <c r="J152" s="234">
        <f>ROUND(I152*H152,2)</f>
        <v>0</v>
      </c>
      <c r="K152" s="230" t="s">
        <v>272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303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303</v>
      </c>
      <c r="BM152" s="239" t="s">
        <v>312</v>
      </c>
    </row>
    <row r="153" s="2" customFormat="1" ht="24.15" customHeight="1">
      <c r="A153" s="39"/>
      <c r="B153" s="40"/>
      <c r="C153" s="228" t="s">
        <v>313</v>
      </c>
      <c r="D153" s="228" t="s">
        <v>268</v>
      </c>
      <c r="E153" s="229" t="s">
        <v>1988</v>
      </c>
      <c r="F153" s="230" t="s">
        <v>1989</v>
      </c>
      <c r="G153" s="231" t="s">
        <v>353</v>
      </c>
      <c r="H153" s="232">
        <v>66</v>
      </c>
      <c r="I153" s="233"/>
      <c r="J153" s="234">
        <f>ROUND(I153*H153,2)</f>
        <v>0</v>
      </c>
      <c r="K153" s="230" t="s">
        <v>272</v>
      </c>
      <c r="L153" s="45"/>
      <c r="M153" s="235" t="s">
        <v>1</v>
      </c>
      <c r="N153" s="236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303</v>
      </c>
      <c r="AT153" s="239" t="s">
        <v>268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316</v>
      </c>
    </row>
    <row r="154" s="2" customFormat="1" ht="21.75" customHeight="1">
      <c r="A154" s="39"/>
      <c r="B154" s="40"/>
      <c r="C154" s="228" t="s">
        <v>294</v>
      </c>
      <c r="D154" s="228" t="s">
        <v>268</v>
      </c>
      <c r="E154" s="229" t="s">
        <v>1990</v>
      </c>
      <c r="F154" s="230" t="s">
        <v>1991</v>
      </c>
      <c r="G154" s="231" t="s">
        <v>353</v>
      </c>
      <c r="H154" s="232">
        <v>14</v>
      </c>
      <c r="I154" s="233"/>
      <c r="J154" s="234">
        <f>ROUND(I154*H154,2)</f>
        <v>0</v>
      </c>
      <c r="K154" s="230" t="s">
        <v>272</v>
      </c>
      <c r="L154" s="45"/>
      <c r="M154" s="235" t="s">
        <v>1</v>
      </c>
      <c r="N154" s="236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303</v>
      </c>
      <c r="AT154" s="239" t="s">
        <v>268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320</v>
      </c>
    </row>
    <row r="155" s="2" customFormat="1" ht="21.75" customHeight="1">
      <c r="A155" s="39"/>
      <c r="B155" s="40"/>
      <c r="C155" s="228" t="s">
        <v>321</v>
      </c>
      <c r="D155" s="228" t="s">
        <v>268</v>
      </c>
      <c r="E155" s="229" t="s">
        <v>1992</v>
      </c>
      <c r="F155" s="230" t="s">
        <v>1993</v>
      </c>
      <c r="G155" s="231" t="s">
        <v>353</v>
      </c>
      <c r="H155" s="232">
        <v>52</v>
      </c>
      <c r="I155" s="233"/>
      <c r="J155" s="234">
        <f>ROUND(I155*H155,2)</f>
        <v>0</v>
      </c>
      <c r="K155" s="230" t="s">
        <v>272</v>
      </c>
      <c r="L155" s="45"/>
      <c r="M155" s="235" t="s">
        <v>1</v>
      </c>
      <c r="N155" s="236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303</v>
      </c>
      <c r="AT155" s="239" t="s">
        <v>268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324</v>
      </c>
    </row>
    <row r="156" s="2" customFormat="1" ht="24.15" customHeight="1">
      <c r="A156" s="39"/>
      <c r="B156" s="40"/>
      <c r="C156" s="228" t="s">
        <v>295</v>
      </c>
      <c r="D156" s="228" t="s">
        <v>268</v>
      </c>
      <c r="E156" s="229" t="s">
        <v>1994</v>
      </c>
      <c r="F156" s="230" t="s">
        <v>1995</v>
      </c>
      <c r="G156" s="231" t="s">
        <v>279</v>
      </c>
      <c r="H156" s="232">
        <v>14</v>
      </c>
      <c r="I156" s="233"/>
      <c r="J156" s="234">
        <f>ROUND(I156*H156,2)</f>
        <v>0</v>
      </c>
      <c r="K156" s="230" t="s">
        <v>272</v>
      </c>
      <c r="L156" s="45"/>
      <c r="M156" s="235" t="s">
        <v>1</v>
      </c>
      <c r="N156" s="236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303</v>
      </c>
      <c r="AT156" s="239" t="s">
        <v>268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303</v>
      </c>
      <c r="BM156" s="239" t="s">
        <v>328</v>
      </c>
    </row>
    <row r="157" s="2" customFormat="1" ht="24.15" customHeight="1">
      <c r="A157" s="39"/>
      <c r="B157" s="40"/>
      <c r="C157" s="228" t="s">
        <v>8</v>
      </c>
      <c r="D157" s="228" t="s">
        <v>268</v>
      </c>
      <c r="E157" s="229" t="s">
        <v>1996</v>
      </c>
      <c r="F157" s="230" t="s">
        <v>1997</v>
      </c>
      <c r="G157" s="231" t="s">
        <v>279</v>
      </c>
      <c r="H157" s="232">
        <v>25</v>
      </c>
      <c r="I157" s="233"/>
      <c r="J157" s="234">
        <f>ROUND(I157*H157,2)</f>
        <v>0</v>
      </c>
      <c r="K157" s="230" t="s">
        <v>272</v>
      </c>
      <c r="L157" s="45"/>
      <c r="M157" s="235" t="s">
        <v>1</v>
      </c>
      <c r="N157" s="236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303</v>
      </c>
      <c r="AT157" s="239" t="s">
        <v>268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303</v>
      </c>
      <c r="BM157" s="239" t="s">
        <v>331</v>
      </c>
    </row>
    <row r="158" s="2" customFormat="1" ht="24.15" customHeight="1">
      <c r="A158" s="39"/>
      <c r="B158" s="40"/>
      <c r="C158" s="228" t="s">
        <v>303</v>
      </c>
      <c r="D158" s="228" t="s">
        <v>268</v>
      </c>
      <c r="E158" s="229" t="s">
        <v>1998</v>
      </c>
      <c r="F158" s="230" t="s">
        <v>1999</v>
      </c>
      <c r="G158" s="231" t="s">
        <v>279</v>
      </c>
      <c r="H158" s="232">
        <v>8</v>
      </c>
      <c r="I158" s="233"/>
      <c r="J158" s="234">
        <f>ROUND(I158*H158,2)</f>
        <v>0</v>
      </c>
      <c r="K158" s="230" t="s">
        <v>272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303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303</v>
      </c>
      <c r="BM158" s="239" t="s">
        <v>335</v>
      </c>
    </row>
    <row r="159" s="2" customFormat="1" ht="37.8" customHeight="1">
      <c r="A159" s="39"/>
      <c r="B159" s="40"/>
      <c r="C159" s="228" t="s">
        <v>337</v>
      </c>
      <c r="D159" s="228" t="s">
        <v>268</v>
      </c>
      <c r="E159" s="229" t="s">
        <v>2000</v>
      </c>
      <c r="F159" s="230" t="s">
        <v>2001</v>
      </c>
      <c r="G159" s="231" t="s">
        <v>830</v>
      </c>
      <c r="H159" s="232">
        <v>3</v>
      </c>
      <c r="I159" s="233"/>
      <c r="J159" s="234">
        <f>ROUND(I159*H159,2)</f>
        <v>0</v>
      </c>
      <c r="K159" s="230" t="s">
        <v>1</v>
      </c>
      <c r="L159" s="45"/>
      <c r="M159" s="235" t="s">
        <v>1</v>
      </c>
      <c r="N159" s="236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303</v>
      </c>
      <c r="AT159" s="239" t="s">
        <v>268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303</v>
      </c>
      <c r="BM159" s="239" t="s">
        <v>340</v>
      </c>
    </row>
    <row r="160" s="2" customFormat="1" ht="33" customHeight="1">
      <c r="A160" s="39"/>
      <c r="B160" s="40"/>
      <c r="C160" s="228" t="s">
        <v>309</v>
      </c>
      <c r="D160" s="228" t="s">
        <v>268</v>
      </c>
      <c r="E160" s="229" t="s">
        <v>2002</v>
      </c>
      <c r="F160" s="230" t="s">
        <v>2003</v>
      </c>
      <c r="G160" s="231" t="s">
        <v>279</v>
      </c>
      <c r="H160" s="232">
        <v>6</v>
      </c>
      <c r="I160" s="233"/>
      <c r="J160" s="234">
        <f>ROUND(I160*H160,2)</f>
        <v>0</v>
      </c>
      <c r="K160" s="230" t="s">
        <v>272</v>
      </c>
      <c r="L160" s="45"/>
      <c r="M160" s="235" t="s">
        <v>1</v>
      </c>
      <c r="N160" s="236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303</v>
      </c>
      <c r="AT160" s="239" t="s">
        <v>268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303</v>
      </c>
      <c r="BM160" s="239" t="s">
        <v>343</v>
      </c>
    </row>
    <row r="161" s="2" customFormat="1" ht="66.75" customHeight="1">
      <c r="A161" s="39"/>
      <c r="B161" s="40"/>
      <c r="C161" s="292" t="s">
        <v>345</v>
      </c>
      <c r="D161" s="292" t="s">
        <v>580</v>
      </c>
      <c r="E161" s="293" t="s">
        <v>2000</v>
      </c>
      <c r="F161" s="294" t="s">
        <v>2004</v>
      </c>
      <c r="G161" s="295" t="s">
        <v>1</v>
      </c>
      <c r="H161" s="296">
        <v>6</v>
      </c>
      <c r="I161" s="297"/>
      <c r="J161" s="298">
        <f>ROUND(I161*H161,2)</f>
        <v>0</v>
      </c>
      <c r="K161" s="294" t="s">
        <v>1</v>
      </c>
      <c r="L161" s="299"/>
      <c r="M161" s="300" t="s">
        <v>1</v>
      </c>
      <c r="N161" s="301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335</v>
      </c>
      <c r="AT161" s="239" t="s">
        <v>580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303</v>
      </c>
      <c r="BM161" s="239" t="s">
        <v>348</v>
      </c>
    </row>
    <row r="162" s="2" customFormat="1" ht="24.15" customHeight="1">
      <c r="A162" s="39"/>
      <c r="B162" s="40"/>
      <c r="C162" s="228" t="s">
        <v>312</v>
      </c>
      <c r="D162" s="228" t="s">
        <v>268</v>
      </c>
      <c r="E162" s="229" t="s">
        <v>2005</v>
      </c>
      <c r="F162" s="230" t="s">
        <v>2006</v>
      </c>
      <c r="G162" s="231" t="s">
        <v>279</v>
      </c>
      <c r="H162" s="232">
        <v>3</v>
      </c>
      <c r="I162" s="233"/>
      <c r="J162" s="234">
        <f>ROUND(I162*H162,2)</f>
        <v>0</v>
      </c>
      <c r="K162" s="230" t="s">
        <v>272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303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303</v>
      </c>
      <c r="BM162" s="239" t="s">
        <v>354</v>
      </c>
    </row>
    <row r="163" s="2" customFormat="1" ht="16.5" customHeight="1">
      <c r="A163" s="39"/>
      <c r="B163" s="40"/>
      <c r="C163" s="228" t="s">
        <v>7</v>
      </c>
      <c r="D163" s="228" t="s">
        <v>268</v>
      </c>
      <c r="E163" s="229" t="s">
        <v>2007</v>
      </c>
      <c r="F163" s="230" t="s">
        <v>2008</v>
      </c>
      <c r="G163" s="231" t="s">
        <v>279</v>
      </c>
      <c r="H163" s="232">
        <v>2</v>
      </c>
      <c r="I163" s="233"/>
      <c r="J163" s="234">
        <f>ROUND(I163*H163,2)</f>
        <v>0</v>
      </c>
      <c r="K163" s="230" t="s">
        <v>272</v>
      </c>
      <c r="L163" s="45"/>
      <c r="M163" s="235" t="s">
        <v>1</v>
      </c>
      <c r="N163" s="236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303</v>
      </c>
      <c r="AT163" s="239" t="s">
        <v>268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303</v>
      </c>
      <c r="BM163" s="239" t="s">
        <v>361</v>
      </c>
    </row>
    <row r="164" s="2" customFormat="1" ht="16.5" customHeight="1">
      <c r="A164" s="39"/>
      <c r="B164" s="40"/>
      <c r="C164" s="228" t="s">
        <v>316</v>
      </c>
      <c r="D164" s="228" t="s">
        <v>268</v>
      </c>
      <c r="E164" s="229" t="s">
        <v>2009</v>
      </c>
      <c r="F164" s="230" t="s">
        <v>2010</v>
      </c>
      <c r="G164" s="231" t="s">
        <v>1957</v>
      </c>
      <c r="H164" s="232">
        <v>16</v>
      </c>
      <c r="I164" s="233"/>
      <c r="J164" s="234">
        <f>ROUND(I164*H164,2)</f>
        <v>0</v>
      </c>
      <c r="K164" s="230" t="s">
        <v>1</v>
      </c>
      <c r="L164" s="45"/>
      <c r="M164" s="235" t="s">
        <v>1</v>
      </c>
      <c r="N164" s="236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303</v>
      </c>
      <c r="AT164" s="239" t="s">
        <v>268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303</v>
      </c>
      <c r="BM164" s="239" t="s">
        <v>365</v>
      </c>
    </row>
    <row r="165" s="2" customFormat="1" ht="24.15" customHeight="1">
      <c r="A165" s="39"/>
      <c r="B165" s="40"/>
      <c r="C165" s="228" t="s">
        <v>366</v>
      </c>
      <c r="D165" s="228" t="s">
        <v>268</v>
      </c>
      <c r="E165" s="229" t="s">
        <v>2011</v>
      </c>
      <c r="F165" s="230" t="s">
        <v>2012</v>
      </c>
      <c r="G165" s="231" t="s">
        <v>830</v>
      </c>
      <c r="H165" s="232">
        <v>1</v>
      </c>
      <c r="I165" s="233"/>
      <c r="J165" s="234">
        <f>ROUND(I165*H165,2)</f>
        <v>0</v>
      </c>
      <c r="K165" s="230" t="s">
        <v>1</v>
      </c>
      <c r="L165" s="45"/>
      <c r="M165" s="235" t="s">
        <v>1</v>
      </c>
      <c r="N165" s="236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303</v>
      </c>
      <c r="AT165" s="239" t="s">
        <v>268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303</v>
      </c>
      <c r="BM165" s="239" t="s">
        <v>369</v>
      </c>
    </row>
    <row r="166" s="2" customFormat="1" ht="44.25" customHeight="1">
      <c r="A166" s="39"/>
      <c r="B166" s="40"/>
      <c r="C166" s="228" t="s">
        <v>320</v>
      </c>
      <c r="D166" s="228" t="s">
        <v>268</v>
      </c>
      <c r="E166" s="229" t="s">
        <v>2013</v>
      </c>
      <c r="F166" s="230" t="s">
        <v>2014</v>
      </c>
      <c r="G166" s="231" t="s">
        <v>353</v>
      </c>
      <c r="H166" s="232">
        <v>87</v>
      </c>
      <c r="I166" s="233"/>
      <c r="J166" s="234">
        <f>ROUND(I166*H166,2)</f>
        <v>0</v>
      </c>
      <c r="K166" s="230" t="s">
        <v>1</v>
      </c>
      <c r="L166" s="45"/>
      <c r="M166" s="235" t="s">
        <v>1</v>
      </c>
      <c r="N166" s="236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303</v>
      </c>
      <c r="AT166" s="239" t="s">
        <v>268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303</v>
      </c>
      <c r="BM166" s="239" t="s">
        <v>376</v>
      </c>
    </row>
    <row r="167" s="2" customFormat="1" ht="24.15" customHeight="1">
      <c r="A167" s="39"/>
      <c r="B167" s="40"/>
      <c r="C167" s="228" t="s">
        <v>377</v>
      </c>
      <c r="D167" s="228" t="s">
        <v>268</v>
      </c>
      <c r="E167" s="229" t="s">
        <v>2015</v>
      </c>
      <c r="F167" s="230" t="s">
        <v>2016</v>
      </c>
      <c r="G167" s="231" t="s">
        <v>279</v>
      </c>
      <c r="H167" s="232">
        <v>2</v>
      </c>
      <c r="I167" s="233"/>
      <c r="J167" s="234">
        <f>ROUND(I167*H167,2)</f>
        <v>0</v>
      </c>
      <c r="K167" s="230" t="s">
        <v>1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303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303</v>
      </c>
      <c r="BM167" s="239" t="s">
        <v>381</v>
      </c>
    </row>
    <row r="168" s="2" customFormat="1" ht="24.15" customHeight="1">
      <c r="A168" s="39"/>
      <c r="B168" s="40"/>
      <c r="C168" s="228" t="s">
        <v>324</v>
      </c>
      <c r="D168" s="228" t="s">
        <v>268</v>
      </c>
      <c r="E168" s="229" t="s">
        <v>2017</v>
      </c>
      <c r="F168" s="230" t="s">
        <v>2018</v>
      </c>
      <c r="G168" s="231" t="s">
        <v>1155</v>
      </c>
      <c r="H168" s="232">
        <v>20</v>
      </c>
      <c r="I168" s="233"/>
      <c r="J168" s="234">
        <f>ROUND(I168*H168,2)</f>
        <v>0</v>
      </c>
      <c r="K168" s="230" t="s">
        <v>1</v>
      </c>
      <c r="L168" s="45"/>
      <c r="M168" s="235" t="s">
        <v>1</v>
      </c>
      <c r="N168" s="236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303</v>
      </c>
      <c r="AT168" s="239" t="s">
        <v>268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303</v>
      </c>
      <c r="BM168" s="239" t="s">
        <v>539</v>
      </c>
    </row>
    <row r="169" s="2" customFormat="1" ht="21.75" customHeight="1">
      <c r="A169" s="39"/>
      <c r="B169" s="40"/>
      <c r="C169" s="228" t="s">
        <v>540</v>
      </c>
      <c r="D169" s="228" t="s">
        <v>268</v>
      </c>
      <c r="E169" s="229" t="s">
        <v>2019</v>
      </c>
      <c r="F169" s="230" t="s">
        <v>2020</v>
      </c>
      <c r="G169" s="231" t="s">
        <v>279</v>
      </c>
      <c r="H169" s="232">
        <v>1</v>
      </c>
      <c r="I169" s="233"/>
      <c r="J169" s="234">
        <f>ROUND(I169*H169,2)</f>
        <v>0</v>
      </c>
      <c r="K169" s="230" t="s">
        <v>1</v>
      </c>
      <c r="L169" s="45"/>
      <c r="M169" s="235" t="s">
        <v>1</v>
      </c>
      <c r="N169" s="236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303</v>
      </c>
      <c r="AT169" s="239" t="s">
        <v>268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303</v>
      </c>
      <c r="BM169" s="239" t="s">
        <v>543</v>
      </c>
    </row>
    <row r="170" s="2" customFormat="1" ht="44.25" customHeight="1">
      <c r="A170" s="39"/>
      <c r="B170" s="40"/>
      <c r="C170" s="228" t="s">
        <v>328</v>
      </c>
      <c r="D170" s="228" t="s">
        <v>268</v>
      </c>
      <c r="E170" s="229" t="s">
        <v>2021</v>
      </c>
      <c r="F170" s="230" t="s">
        <v>2022</v>
      </c>
      <c r="G170" s="231" t="s">
        <v>360</v>
      </c>
      <c r="H170" s="232">
        <v>0.73399999999999999</v>
      </c>
      <c r="I170" s="233"/>
      <c r="J170" s="234">
        <f>ROUND(I170*H170,2)</f>
        <v>0</v>
      </c>
      <c r="K170" s="230" t="s">
        <v>272</v>
      </c>
      <c r="L170" s="45"/>
      <c r="M170" s="235" t="s">
        <v>1</v>
      </c>
      <c r="N170" s="236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303</v>
      </c>
      <c r="AT170" s="239" t="s">
        <v>268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303</v>
      </c>
      <c r="BM170" s="239" t="s">
        <v>546</v>
      </c>
    </row>
    <row r="171" s="12" customFormat="1" ht="22.8" customHeight="1">
      <c r="A171" s="12"/>
      <c r="B171" s="212"/>
      <c r="C171" s="213"/>
      <c r="D171" s="214" t="s">
        <v>82</v>
      </c>
      <c r="E171" s="226" t="s">
        <v>2023</v>
      </c>
      <c r="F171" s="226" t="s">
        <v>2024</v>
      </c>
      <c r="G171" s="213"/>
      <c r="H171" s="213"/>
      <c r="I171" s="216"/>
      <c r="J171" s="227">
        <f>BK171</f>
        <v>0</v>
      </c>
      <c r="K171" s="213"/>
      <c r="L171" s="218"/>
      <c r="M171" s="219"/>
      <c r="N171" s="220"/>
      <c r="O171" s="220"/>
      <c r="P171" s="221">
        <f>SUM(P172:P202)</f>
        <v>0</v>
      </c>
      <c r="Q171" s="220"/>
      <c r="R171" s="221">
        <f>SUM(R172:R202)</f>
        <v>0</v>
      </c>
      <c r="S171" s="220"/>
      <c r="T171" s="222">
        <f>SUM(T172:T202)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3" t="s">
        <v>92</v>
      </c>
      <c r="AT171" s="224" t="s">
        <v>82</v>
      </c>
      <c r="AU171" s="224" t="s">
        <v>90</v>
      </c>
      <c r="AY171" s="223" t="s">
        <v>266</v>
      </c>
      <c r="BK171" s="225">
        <f>SUM(BK172:BK202)</f>
        <v>0</v>
      </c>
    </row>
    <row r="172" s="2" customFormat="1" ht="24.15" customHeight="1">
      <c r="A172" s="39"/>
      <c r="B172" s="40"/>
      <c r="C172" s="228" t="s">
        <v>548</v>
      </c>
      <c r="D172" s="228" t="s">
        <v>268</v>
      </c>
      <c r="E172" s="229" t="s">
        <v>2025</v>
      </c>
      <c r="F172" s="230" t="s">
        <v>2026</v>
      </c>
      <c r="G172" s="231" t="s">
        <v>353</v>
      </c>
      <c r="H172" s="232">
        <v>2</v>
      </c>
      <c r="I172" s="233"/>
      <c r="J172" s="234">
        <f>ROUND(I172*H172,2)</f>
        <v>0</v>
      </c>
      <c r="K172" s="230" t="s">
        <v>272</v>
      </c>
      <c r="L172" s="45"/>
      <c r="M172" s="235" t="s">
        <v>1</v>
      </c>
      <c r="N172" s="236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303</v>
      </c>
      <c r="AT172" s="239" t="s">
        <v>268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303</v>
      </c>
      <c r="BM172" s="239" t="s">
        <v>551</v>
      </c>
    </row>
    <row r="173" s="2" customFormat="1" ht="24.15" customHeight="1">
      <c r="A173" s="39"/>
      <c r="B173" s="40"/>
      <c r="C173" s="228" t="s">
        <v>331</v>
      </c>
      <c r="D173" s="228" t="s">
        <v>268</v>
      </c>
      <c r="E173" s="229" t="s">
        <v>2027</v>
      </c>
      <c r="F173" s="230" t="s">
        <v>2028</v>
      </c>
      <c r="G173" s="231" t="s">
        <v>353</v>
      </c>
      <c r="H173" s="232">
        <v>48</v>
      </c>
      <c r="I173" s="233"/>
      <c r="J173" s="234">
        <f>ROUND(I173*H173,2)</f>
        <v>0</v>
      </c>
      <c r="K173" s="230" t="s">
        <v>272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303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303</v>
      </c>
      <c r="BM173" s="239" t="s">
        <v>554</v>
      </c>
    </row>
    <row r="174" s="2" customFormat="1" ht="24.15" customHeight="1">
      <c r="A174" s="39"/>
      <c r="B174" s="40"/>
      <c r="C174" s="228" t="s">
        <v>557</v>
      </c>
      <c r="D174" s="228" t="s">
        <v>268</v>
      </c>
      <c r="E174" s="229" t="s">
        <v>2029</v>
      </c>
      <c r="F174" s="230" t="s">
        <v>2030</v>
      </c>
      <c r="G174" s="231" t="s">
        <v>353</v>
      </c>
      <c r="H174" s="232">
        <v>168</v>
      </c>
      <c r="I174" s="233"/>
      <c r="J174" s="234">
        <f>ROUND(I174*H174,2)</f>
        <v>0</v>
      </c>
      <c r="K174" s="230" t="s">
        <v>272</v>
      </c>
      <c r="L174" s="45"/>
      <c r="M174" s="235" t="s">
        <v>1</v>
      </c>
      <c r="N174" s="236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303</v>
      </c>
      <c r="AT174" s="239" t="s">
        <v>268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303</v>
      </c>
      <c r="BM174" s="239" t="s">
        <v>560</v>
      </c>
    </row>
    <row r="175" s="2" customFormat="1" ht="24.15" customHeight="1">
      <c r="A175" s="39"/>
      <c r="B175" s="40"/>
      <c r="C175" s="228" t="s">
        <v>335</v>
      </c>
      <c r="D175" s="228" t="s">
        <v>268</v>
      </c>
      <c r="E175" s="229" t="s">
        <v>2031</v>
      </c>
      <c r="F175" s="230" t="s">
        <v>2032</v>
      </c>
      <c r="G175" s="231" t="s">
        <v>353</v>
      </c>
      <c r="H175" s="232">
        <v>40</v>
      </c>
      <c r="I175" s="233"/>
      <c r="J175" s="234">
        <f>ROUND(I175*H175,2)</f>
        <v>0</v>
      </c>
      <c r="K175" s="230" t="s">
        <v>272</v>
      </c>
      <c r="L175" s="45"/>
      <c r="M175" s="235" t="s">
        <v>1</v>
      </c>
      <c r="N175" s="236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303</v>
      </c>
      <c r="AT175" s="239" t="s">
        <v>268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303</v>
      </c>
      <c r="BM175" s="239" t="s">
        <v>568</v>
      </c>
    </row>
    <row r="176" s="2" customFormat="1" ht="24.15" customHeight="1">
      <c r="A176" s="39"/>
      <c r="B176" s="40"/>
      <c r="C176" s="228" t="s">
        <v>579</v>
      </c>
      <c r="D176" s="228" t="s">
        <v>268</v>
      </c>
      <c r="E176" s="229" t="s">
        <v>2033</v>
      </c>
      <c r="F176" s="230" t="s">
        <v>2034</v>
      </c>
      <c r="G176" s="231" t="s">
        <v>353</v>
      </c>
      <c r="H176" s="232">
        <v>68</v>
      </c>
      <c r="I176" s="233"/>
      <c r="J176" s="234">
        <f>ROUND(I176*H176,2)</f>
        <v>0</v>
      </c>
      <c r="K176" s="230" t="s">
        <v>272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303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303</v>
      </c>
      <c r="BM176" s="239" t="s">
        <v>583</v>
      </c>
    </row>
    <row r="177" s="2" customFormat="1" ht="55.5" customHeight="1">
      <c r="A177" s="39"/>
      <c r="B177" s="40"/>
      <c r="C177" s="228" t="s">
        <v>340</v>
      </c>
      <c r="D177" s="228" t="s">
        <v>268</v>
      </c>
      <c r="E177" s="229" t="s">
        <v>2035</v>
      </c>
      <c r="F177" s="230" t="s">
        <v>2036</v>
      </c>
      <c r="G177" s="231" t="s">
        <v>353</v>
      </c>
      <c r="H177" s="232">
        <v>216</v>
      </c>
      <c r="I177" s="233"/>
      <c r="J177" s="234">
        <f>ROUND(I177*H177,2)</f>
        <v>0</v>
      </c>
      <c r="K177" s="230" t="s">
        <v>272</v>
      </c>
      <c r="L177" s="45"/>
      <c r="M177" s="235" t="s">
        <v>1</v>
      </c>
      <c r="N177" s="236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303</v>
      </c>
      <c r="AT177" s="239" t="s">
        <v>268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303</v>
      </c>
      <c r="BM177" s="239" t="s">
        <v>589</v>
      </c>
    </row>
    <row r="178" s="2" customFormat="1" ht="55.5" customHeight="1">
      <c r="A178" s="39"/>
      <c r="B178" s="40"/>
      <c r="C178" s="228" t="s">
        <v>593</v>
      </c>
      <c r="D178" s="228" t="s">
        <v>268</v>
      </c>
      <c r="E178" s="229" t="s">
        <v>2037</v>
      </c>
      <c r="F178" s="230" t="s">
        <v>2038</v>
      </c>
      <c r="G178" s="231" t="s">
        <v>353</v>
      </c>
      <c r="H178" s="232">
        <v>110</v>
      </c>
      <c r="I178" s="233"/>
      <c r="J178" s="234">
        <f>ROUND(I178*H178,2)</f>
        <v>0</v>
      </c>
      <c r="K178" s="230" t="s">
        <v>272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303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303</v>
      </c>
      <c r="BM178" s="239" t="s">
        <v>596</v>
      </c>
    </row>
    <row r="179" s="2" customFormat="1" ht="24.15" customHeight="1">
      <c r="A179" s="39"/>
      <c r="B179" s="40"/>
      <c r="C179" s="228" t="s">
        <v>343</v>
      </c>
      <c r="D179" s="228" t="s">
        <v>268</v>
      </c>
      <c r="E179" s="229" t="s">
        <v>2039</v>
      </c>
      <c r="F179" s="230" t="s">
        <v>2040</v>
      </c>
      <c r="G179" s="231" t="s">
        <v>279</v>
      </c>
      <c r="H179" s="232">
        <v>56</v>
      </c>
      <c r="I179" s="233"/>
      <c r="J179" s="234">
        <f>ROUND(I179*H179,2)</f>
        <v>0</v>
      </c>
      <c r="K179" s="230" t="s">
        <v>272</v>
      </c>
      <c r="L179" s="45"/>
      <c r="M179" s="235" t="s">
        <v>1</v>
      </c>
      <c r="N179" s="236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303</v>
      </c>
      <c r="AT179" s="239" t="s">
        <v>268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303</v>
      </c>
      <c r="BM179" s="239" t="s">
        <v>602</v>
      </c>
    </row>
    <row r="180" s="2" customFormat="1" ht="24.15" customHeight="1">
      <c r="A180" s="39"/>
      <c r="B180" s="40"/>
      <c r="C180" s="228" t="s">
        <v>613</v>
      </c>
      <c r="D180" s="228" t="s">
        <v>268</v>
      </c>
      <c r="E180" s="229" t="s">
        <v>2041</v>
      </c>
      <c r="F180" s="230" t="s">
        <v>2042</v>
      </c>
      <c r="G180" s="231" t="s">
        <v>279</v>
      </c>
      <c r="H180" s="232">
        <v>56</v>
      </c>
      <c r="I180" s="233"/>
      <c r="J180" s="234">
        <f>ROUND(I180*H180,2)</f>
        <v>0</v>
      </c>
      <c r="K180" s="230" t="s">
        <v>272</v>
      </c>
      <c r="L180" s="45"/>
      <c r="M180" s="235" t="s">
        <v>1</v>
      </c>
      <c r="N180" s="236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303</v>
      </c>
      <c r="AT180" s="239" t="s">
        <v>268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303</v>
      </c>
      <c r="BM180" s="239" t="s">
        <v>616</v>
      </c>
    </row>
    <row r="181" s="2" customFormat="1" ht="24.15" customHeight="1">
      <c r="A181" s="39"/>
      <c r="B181" s="40"/>
      <c r="C181" s="228" t="s">
        <v>348</v>
      </c>
      <c r="D181" s="228" t="s">
        <v>268</v>
      </c>
      <c r="E181" s="229" t="s">
        <v>2043</v>
      </c>
      <c r="F181" s="230" t="s">
        <v>2044</v>
      </c>
      <c r="G181" s="231" t="s">
        <v>279</v>
      </c>
      <c r="H181" s="232">
        <v>4</v>
      </c>
      <c r="I181" s="233"/>
      <c r="J181" s="234">
        <f>ROUND(I181*H181,2)</f>
        <v>0</v>
      </c>
      <c r="K181" s="230" t="s">
        <v>272</v>
      </c>
      <c r="L181" s="45"/>
      <c r="M181" s="235" t="s">
        <v>1</v>
      </c>
      <c r="N181" s="236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303</v>
      </c>
      <c r="AT181" s="239" t="s">
        <v>268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303</v>
      </c>
      <c r="BM181" s="239" t="s">
        <v>627</v>
      </c>
    </row>
    <row r="182" s="2" customFormat="1" ht="16.5" customHeight="1">
      <c r="A182" s="39"/>
      <c r="B182" s="40"/>
      <c r="C182" s="228" t="s">
        <v>628</v>
      </c>
      <c r="D182" s="228" t="s">
        <v>268</v>
      </c>
      <c r="E182" s="229" t="s">
        <v>2045</v>
      </c>
      <c r="F182" s="230" t="s">
        <v>2046</v>
      </c>
      <c r="G182" s="231" t="s">
        <v>279</v>
      </c>
      <c r="H182" s="232">
        <v>3</v>
      </c>
      <c r="I182" s="233"/>
      <c r="J182" s="234">
        <f>ROUND(I182*H182,2)</f>
        <v>0</v>
      </c>
      <c r="K182" s="230" t="s">
        <v>272</v>
      </c>
      <c r="L182" s="45"/>
      <c r="M182" s="235" t="s">
        <v>1</v>
      </c>
      <c r="N182" s="236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303</v>
      </c>
      <c r="AT182" s="239" t="s">
        <v>268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303</v>
      </c>
      <c r="BM182" s="239" t="s">
        <v>631</v>
      </c>
    </row>
    <row r="183" s="2" customFormat="1" ht="16.5" customHeight="1">
      <c r="A183" s="39"/>
      <c r="B183" s="40"/>
      <c r="C183" s="228" t="s">
        <v>354</v>
      </c>
      <c r="D183" s="228" t="s">
        <v>268</v>
      </c>
      <c r="E183" s="229" t="s">
        <v>2047</v>
      </c>
      <c r="F183" s="230" t="s">
        <v>2048</v>
      </c>
      <c r="G183" s="231" t="s">
        <v>279</v>
      </c>
      <c r="H183" s="232">
        <v>16</v>
      </c>
      <c r="I183" s="233"/>
      <c r="J183" s="234">
        <f>ROUND(I183*H183,2)</f>
        <v>0</v>
      </c>
      <c r="K183" s="230" t="s">
        <v>272</v>
      </c>
      <c r="L183" s="45"/>
      <c r="M183" s="235" t="s">
        <v>1</v>
      </c>
      <c r="N183" s="236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303</v>
      </c>
      <c r="AT183" s="239" t="s">
        <v>268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303</v>
      </c>
      <c r="BM183" s="239" t="s">
        <v>642</v>
      </c>
    </row>
    <row r="184" s="2" customFormat="1" ht="16.5" customHeight="1">
      <c r="A184" s="39"/>
      <c r="B184" s="40"/>
      <c r="C184" s="228" t="s">
        <v>643</v>
      </c>
      <c r="D184" s="228" t="s">
        <v>268</v>
      </c>
      <c r="E184" s="229" t="s">
        <v>2049</v>
      </c>
      <c r="F184" s="230" t="s">
        <v>2050</v>
      </c>
      <c r="G184" s="231" t="s">
        <v>279</v>
      </c>
      <c r="H184" s="232">
        <v>3</v>
      </c>
      <c r="I184" s="233"/>
      <c r="J184" s="234">
        <f>ROUND(I184*H184,2)</f>
        <v>0</v>
      </c>
      <c r="K184" s="230" t="s">
        <v>272</v>
      </c>
      <c r="L184" s="45"/>
      <c r="M184" s="235" t="s">
        <v>1</v>
      </c>
      <c r="N184" s="236" t="s">
        <v>48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303</v>
      </c>
      <c r="AT184" s="239" t="s">
        <v>268</v>
      </c>
      <c r="AU184" s="239" t="s">
        <v>92</v>
      </c>
      <c r="AY184" s="18" t="s">
        <v>266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90</v>
      </c>
      <c r="BK184" s="240">
        <f>ROUND(I184*H184,2)</f>
        <v>0</v>
      </c>
      <c r="BL184" s="18" t="s">
        <v>303</v>
      </c>
      <c r="BM184" s="239" t="s">
        <v>646</v>
      </c>
    </row>
    <row r="185" s="2" customFormat="1" ht="24.15" customHeight="1">
      <c r="A185" s="39"/>
      <c r="B185" s="40"/>
      <c r="C185" s="228" t="s">
        <v>361</v>
      </c>
      <c r="D185" s="228" t="s">
        <v>268</v>
      </c>
      <c r="E185" s="229" t="s">
        <v>2051</v>
      </c>
      <c r="F185" s="230" t="s">
        <v>2052</v>
      </c>
      <c r="G185" s="231" t="s">
        <v>279</v>
      </c>
      <c r="H185" s="232">
        <v>1</v>
      </c>
      <c r="I185" s="233"/>
      <c r="J185" s="234">
        <f>ROUND(I185*H185,2)</f>
        <v>0</v>
      </c>
      <c r="K185" s="230" t="s">
        <v>272</v>
      </c>
      <c r="L185" s="45"/>
      <c r="M185" s="235" t="s">
        <v>1</v>
      </c>
      <c r="N185" s="236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303</v>
      </c>
      <c r="AT185" s="239" t="s">
        <v>268</v>
      </c>
      <c r="AU185" s="239" t="s">
        <v>92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303</v>
      </c>
      <c r="BM185" s="239" t="s">
        <v>649</v>
      </c>
    </row>
    <row r="186" s="2" customFormat="1" ht="24.15" customHeight="1">
      <c r="A186" s="39"/>
      <c r="B186" s="40"/>
      <c r="C186" s="228" t="s">
        <v>658</v>
      </c>
      <c r="D186" s="228" t="s">
        <v>268</v>
      </c>
      <c r="E186" s="229" t="s">
        <v>2053</v>
      </c>
      <c r="F186" s="230" t="s">
        <v>2054</v>
      </c>
      <c r="G186" s="231" t="s">
        <v>279</v>
      </c>
      <c r="H186" s="232">
        <v>1</v>
      </c>
      <c r="I186" s="233"/>
      <c r="J186" s="234">
        <f>ROUND(I186*H186,2)</f>
        <v>0</v>
      </c>
      <c r="K186" s="230" t="s">
        <v>272</v>
      </c>
      <c r="L186" s="45"/>
      <c r="M186" s="235" t="s">
        <v>1</v>
      </c>
      <c r="N186" s="236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303</v>
      </c>
      <c r="AT186" s="239" t="s">
        <v>268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303</v>
      </c>
      <c r="BM186" s="239" t="s">
        <v>661</v>
      </c>
    </row>
    <row r="187" s="2" customFormat="1" ht="21.75" customHeight="1">
      <c r="A187" s="39"/>
      <c r="B187" s="40"/>
      <c r="C187" s="228" t="s">
        <v>365</v>
      </c>
      <c r="D187" s="228" t="s">
        <v>268</v>
      </c>
      <c r="E187" s="229" t="s">
        <v>2055</v>
      </c>
      <c r="F187" s="230" t="s">
        <v>2056</v>
      </c>
      <c r="G187" s="231" t="s">
        <v>279</v>
      </c>
      <c r="H187" s="232">
        <v>2</v>
      </c>
      <c r="I187" s="233"/>
      <c r="J187" s="234">
        <f>ROUND(I187*H187,2)</f>
        <v>0</v>
      </c>
      <c r="K187" s="230" t="s">
        <v>272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303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303</v>
      </c>
      <c r="BM187" s="239" t="s">
        <v>667</v>
      </c>
    </row>
    <row r="188" s="2" customFormat="1" ht="24.15" customHeight="1">
      <c r="A188" s="39"/>
      <c r="B188" s="40"/>
      <c r="C188" s="228" t="s">
        <v>668</v>
      </c>
      <c r="D188" s="228" t="s">
        <v>268</v>
      </c>
      <c r="E188" s="229" t="s">
        <v>2057</v>
      </c>
      <c r="F188" s="230" t="s">
        <v>2058</v>
      </c>
      <c r="G188" s="231" t="s">
        <v>279</v>
      </c>
      <c r="H188" s="232">
        <v>1</v>
      </c>
      <c r="I188" s="233"/>
      <c r="J188" s="234">
        <f>ROUND(I188*H188,2)</f>
        <v>0</v>
      </c>
      <c r="K188" s="230" t="s">
        <v>272</v>
      </c>
      <c r="L188" s="45"/>
      <c r="M188" s="235" t="s">
        <v>1</v>
      </c>
      <c r="N188" s="236" t="s">
        <v>48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303</v>
      </c>
      <c r="AT188" s="239" t="s">
        <v>268</v>
      </c>
      <c r="AU188" s="239" t="s">
        <v>92</v>
      </c>
      <c r="AY188" s="18" t="s">
        <v>266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90</v>
      </c>
      <c r="BK188" s="240">
        <f>ROUND(I188*H188,2)</f>
        <v>0</v>
      </c>
      <c r="BL188" s="18" t="s">
        <v>303</v>
      </c>
      <c r="BM188" s="239" t="s">
        <v>671</v>
      </c>
    </row>
    <row r="189" s="2" customFormat="1" ht="24.15" customHeight="1">
      <c r="A189" s="39"/>
      <c r="B189" s="40"/>
      <c r="C189" s="228" t="s">
        <v>369</v>
      </c>
      <c r="D189" s="228" t="s">
        <v>268</v>
      </c>
      <c r="E189" s="229" t="s">
        <v>2059</v>
      </c>
      <c r="F189" s="230" t="s">
        <v>2060</v>
      </c>
      <c r="G189" s="231" t="s">
        <v>279</v>
      </c>
      <c r="H189" s="232">
        <v>2</v>
      </c>
      <c r="I189" s="233"/>
      <c r="J189" s="234">
        <f>ROUND(I189*H189,2)</f>
        <v>0</v>
      </c>
      <c r="K189" s="230" t="s">
        <v>272</v>
      </c>
      <c r="L189" s="45"/>
      <c r="M189" s="235" t="s">
        <v>1</v>
      </c>
      <c r="N189" s="236" t="s">
        <v>48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303</v>
      </c>
      <c r="AT189" s="239" t="s">
        <v>268</v>
      </c>
      <c r="AU189" s="239" t="s">
        <v>92</v>
      </c>
      <c r="AY189" s="18" t="s">
        <v>266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90</v>
      </c>
      <c r="BK189" s="240">
        <f>ROUND(I189*H189,2)</f>
        <v>0</v>
      </c>
      <c r="BL189" s="18" t="s">
        <v>303</v>
      </c>
      <c r="BM189" s="239" t="s">
        <v>676</v>
      </c>
    </row>
    <row r="190" s="2" customFormat="1" ht="24.15" customHeight="1">
      <c r="A190" s="39"/>
      <c r="B190" s="40"/>
      <c r="C190" s="228" t="s">
        <v>678</v>
      </c>
      <c r="D190" s="228" t="s">
        <v>268</v>
      </c>
      <c r="E190" s="229" t="s">
        <v>2061</v>
      </c>
      <c r="F190" s="230" t="s">
        <v>2062</v>
      </c>
      <c r="G190" s="231" t="s">
        <v>279</v>
      </c>
      <c r="H190" s="232">
        <v>1</v>
      </c>
      <c r="I190" s="233"/>
      <c r="J190" s="234">
        <f>ROUND(I190*H190,2)</f>
        <v>0</v>
      </c>
      <c r="K190" s="230" t="s">
        <v>272</v>
      </c>
      <c r="L190" s="45"/>
      <c r="M190" s="235" t="s">
        <v>1</v>
      </c>
      <c r="N190" s="236" t="s">
        <v>48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303</v>
      </c>
      <c r="AT190" s="239" t="s">
        <v>268</v>
      </c>
      <c r="AU190" s="239" t="s">
        <v>92</v>
      </c>
      <c r="AY190" s="18" t="s">
        <v>266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90</v>
      </c>
      <c r="BK190" s="240">
        <f>ROUND(I190*H190,2)</f>
        <v>0</v>
      </c>
      <c r="BL190" s="18" t="s">
        <v>303</v>
      </c>
      <c r="BM190" s="239" t="s">
        <v>681</v>
      </c>
    </row>
    <row r="191" s="2" customFormat="1" ht="24.15" customHeight="1">
      <c r="A191" s="39"/>
      <c r="B191" s="40"/>
      <c r="C191" s="292" t="s">
        <v>376</v>
      </c>
      <c r="D191" s="292" t="s">
        <v>580</v>
      </c>
      <c r="E191" s="293" t="s">
        <v>2063</v>
      </c>
      <c r="F191" s="294" t="s">
        <v>2064</v>
      </c>
      <c r="G191" s="295" t="s">
        <v>830</v>
      </c>
      <c r="H191" s="296">
        <v>1</v>
      </c>
      <c r="I191" s="297"/>
      <c r="J191" s="298">
        <f>ROUND(I191*H191,2)</f>
        <v>0</v>
      </c>
      <c r="K191" s="294" t="s">
        <v>1</v>
      </c>
      <c r="L191" s="299"/>
      <c r="M191" s="300" t="s">
        <v>1</v>
      </c>
      <c r="N191" s="301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335</v>
      </c>
      <c r="AT191" s="239" t="s">
        <v>580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303</v>
      </c>
      <c r="BM191" s="239" t="s">
        <v>684</v>
      </c>
    </row>
    <row r="192" s="2" customFormat="1" ht="33" customHeight="1">
      <c r="A192" s="39"/>
      <c r="B192" s="40"/>
      <c r="C192" s="228" t="s">
        <v>691</v>
      </c>
      <c r="D192" s="228" t="s">
        <v>268</v>
      </c>
      <c r="E192" s="229" t="s">
        <v>2065</v>
      </c>
      <c r="F192" s="230" t="s">
        <v>2066</v>
      </c>
      <c r="G192" s="231" t="s">
        <v>279</v>
      </c>
      <c r="H192" s="232">
        <v>1</v>
      </c>
      <c r="I192" s="233"/>
      <c r="J192" s="234">
        <f>ROUND(I192*H192,2)</f>
        <v>0</v>
      </c>
      <c r="K192" s="230" t="s">
        <v>272</v>
      </c>
      <c r="L192" s="45"/>
      <c r="M192" s="235" t="s">
        <v>1</v>
      </c>
      <c r="N192" s="236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303</v>
      </c>
      <c r="AT192" s="239" t="s">
        <v>268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303</v>
      </c>
      <c r="BM192" s="239" t="s">
        <v>688</v>
      </c>
    </row>
    <row r="193" s="2" customFormat="1" ht="33" customHeight="1">
      <c r="A193" s="39"/>
      <c r="B193" s="40"/>
      <c r="C193" s="228" t="s">
        <v>381</v>
      </c>
      <c r="D193" s="228" t="s">
        <v>268</v>
      </c>
      <c r="E193" s="229" t="s">
        <v>2067</v>
      </c>
      <c r="F193" s="230" t="s">
        <v>2068</v>
      </c>
      <c r="G193" s="231" t="s">
        <v>279</v>
      </c>
      <c r="H193" s="232">
        <v>1</v>
      </c>
      <c r="I193" s="233"/>
      <c r="J193" s="234">
        <f>ROUND(I193*H193,2)</f>
        <v>0</v>
      </c>
      <c r="K193" s="230" t="s">
        <v>272</v>
      </c>
      <c r="L193" s="45"/>
      <c r="M193" s="235" t="s">
        <v>1</v>
      </c>
      <c r="N193" s="236" t="s">
        <v>48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303</v>
      </c>
      <c r="AT193" s="239" t="s">
        <v>268</v>
      </c>
      <c r="AU193" s="239" t="s">
        <v>92</v>
      </c>
      <c r="AY193" s="18" t="s">
        <v>266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90</v>
      </c>
      <c r="BK193" s="240">
        <f>ROUND(I193*H193,2)</f>
        <v>0</v>
      </c>
      <c r="BL193" s="18" t="s">
        <v>303</v>
      </c>
      <c r="BM193" s="239" t="s">
        <v>694</v>
      </c>
    </row>
    <row r="194" s="2" customFormat="1" ht="16.5" customHeight="1">
      <c r="A194" s="39"/>
      <c r="B194" s="40"/>
      <c r="C194" s="228" t="s">
        <v>698</v>
      </c>
      <c r="D194" s="228" t="s">
        <v>268</v>
      </c>
      <c r="E194" s="229" t="s">
        <v>2069</v>
      </c>
      <c r="F194" s="230" t="s">
        <v>2070</v>
      </c>
      <c r="G194" s="231" t="s">
        <v>1957</v>
      </c>
      <c r="H194" s="232">
        <v>16</v>
      </c>
      <c r="I194" s="233"/>
      <c r="J194" s="234">
        <f>ROUND(I194*H194,2)</f>
        <v>0</v>
      </c>
      <c r="K194" s="230" t="s">
        <v>1</v>
      </c>
      <c r="L194" s="45"/>
      <c r="M194" s="235" t="s">
        <v>1</v>
      </c>
      <c r="N194" s="236" t="s">
        <v>48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303</v>
      </c>
      <c r="AT194" s="239" t="s">
        <v>268</v>
      </c>
      <c r="AU194" s="239" t="s">
        <v>92</v>
      </c>
      <c r="AY194" s="18" t="s">
        <v>266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90</v>
      </c>
      <c r="BK194" s="240">
        <f>ROUND(I194*H194,2)</f>
        <v>0</v>
      </c>
      <c r="BL194" s="18" t="s">
        <v>303</v>
      </c>
      <c r="BM194" s="239" t="s">
        <v>697</v>
      </c>
    </row>
    <row r="195" s="2" customFormat="1" ht="24.15" customHeight="1">
      <c r="A195" s="39"/>
      <c r="B195" s="40"/>
      <c r="C195" s="228" t="s">
        <v>539</v>
      </c>
      <c r="D195" s="228" t="s">
        <v>268</v>
      </c>
      <c r="E195" s="229" t="s">
        <v>2071</v>
      </c>
      <c r="F195" s="230" t="s">
        <v>2072</v>
      </c>
      <c r="G195" s="231" t="s">
        <v>830</v>
      </c>
      <c r="H195" s="232">
        <v>1</v>
      </c>
      <c r="I195" s="233"/>
      <c r="J195" s="234">
        <f>ROUND(I195*H195,2)</f>
        <v>0</v>
      </c>
      <c r="K195" s="230" t="s">
        <v>1</v>
      </c>
      <c r="L195" s="45"/>
      <c r="M195" s="235" t="s">
        <v>1</v>
      </c>
      <c r="N195" s="236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303</v>
      </c>
      <c r="AT195" s="239" t="s">
        <v>268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303</v>
      </c>
      <c r="BM195" s="239" t="s">
        <v>701</v>
      </c>
    </row>
    <row r="196" s="2" customFormat="1" ht="24.15" customHeight="1">
      <c r="A196" s="39"/>
      <c r="B196" s="40"/>
      <c r="C196" s="228" t="s">
        <v>705</v>
      </c>
      <c r="D196" s="228" t="s">
        <v>268</v>
      </c>
      <c r="E196" s="229" t="s">
        <v>2073</v>
      </c>
      <c r="F196" s="230" t="s">
        <v>2018</v>
      </c>
      <c r="G196" s="231" t="s">
        <v>1155</v>
      </c>
      <c r="H196" s="232">
        <v>20</v>
      </c>
      <c r="I196" s="233"/>
      <c r="J196" s="234">
        <f>ROUND(I196*H196,2)</f>
        <v>0</v>
      </c>
      <c r="K196" s="230" t="s">
        <v>1</v>
      </c>
      <c r="L196" s="45"/>
      <c r="M196" s="235" t="s">
        <v>1</v>
      </c>
      <c r="N196" s="236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303</v>
      </c>
      <c r="AT196" s="239" t="s">
        <v>268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303</v>
      </c>
      <c r="BM196" s="239" t="s">
        <v>704</v>
      </c>
    </row>
    <row r="197" s="2" customFormat="1" ht="49.05" customHeight="1">
      <c r="A197" s="39"/>
      <c r="B197" s="40"/>
      <c r="C197" s="228" t="s">
        <v>543</v>
      </c>
      <c r="D197" s="228" t="s">
        <v>268</v>
      </c>
      <c r="E197" s="229" t="s">
        <v>2074</v>
      </c>
      <c r="F197" s="230" t="s">
        <v>2075</v>
      </c>
      <c r="G197" s="231" t="s">
        <v>830</v>
      </c>
      <c r="H197" s="232">
        <v>1</v>
      </c>
      <c r="I197" s="233"/>
      <c r="J197" s="234">
        <f>ROUND(I197*H197,2)</f>
        <v>0</v>
      </c>
      <c r="K197" s="230" t="s">
        <v>1</v>
      </c>
      <c r="L197" s="45"/>
      <c r="M197" s="235" t="s">
        <v>1</v>
      </c>
      <c r="N197" s="236" t="s">
        <v>48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303</v>
      </c>
      <c r="AT197" s="239" t="s">
        <v>268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303</v>
      </c>
      <c r="BM197" s="239" t="s">
        <v>708</v>
      </c>
    </row>
    <row r="198" s="2" customFormat="1" ht="24.15" customHeight="1">
      <c r="A198" s="39"/>
      <c r="B198" s="40"/>
      <c r="C198" s="228" t="s">
        <v>723</v>
      </c>
      <c r="D198" s="228" t="s">
        <v>268</v>
      </c>
      <c r="E198" s="229" t="s">
        <v>2076</v>
      </c>
      <c r="F198" s="230" t="s">
        <v>2077</v>
      </c>
      <c r="G198" s="231" t="s">
        <v>279</v>
      </c>
      <c r="H198" s="232">
        <v>1</v>
      </c>
      <c r="I198" s="233"/>
      <c r="J198" s="234">
        <f>ROUND(I198*H198,2)</f>
        <v>0</v>
      </c>
      <c r="K198" s="230" t="s">
        <v>1</v>
      </c>
      <c r="L198" s="45"/>
      <c r="M198" s="235" t="s">
        <v>1</v>
      </c>
      <c r="N198" s="236" t="s">
        <v>48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303</v>
      </c>
      <c r="AT198" s="239" t="s">
        <v>268</v>
      </c>
      <c r="AU198" s="239" t="s">
        <v>92</v>
      </c>
      <c r="AY198" s="18" t="s">
        <v>266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90</v>
      </c>
      <c r="BK198" s="240">
        <f>ROUND(I198*H198,2)</f>
        <v>0</v>
      </c>
      <c r="BL198" s="18" t="s">
        <v>303</v>
      </c>
      <c r="BM198" s="239" t="s">
        <v>717</v>
      </c>
    </row>
    <row r="199" s="2" customFormat="1" ht="24.15" customHeight="1">
      <c r="A199" s="39"/>
      <c r="B199" s="40"/>
      <c r="C199" s="228" t="s">
        <v>546</v>
      </c>
      <c r="D199" s="228" t="s">
        <v>268</v>
      </c>
      <c r="E199" s="229" t="s">
        <v>2078</v>
      </c>
      <c r="F199" s="230" t="s">
        <v>2079</v>
      </c>
      <c r="G199" s="231" t="s">
        <v>353</v>
      </c>
      <c r="H199" s="232">
        <v>3</v>
      </c>
      <c r="I199" s="233"/>
      <c r="J199" s="234">
        <f>ROUND(I199*H199,2)</f>
        <v>0</v>
      </c>
      <c r="K199" s="230" t="s">
        <v>1</v>
      </c>
      <c r="L199" s="45"/>
      <c r="M199" s="235" t="s">
        <v>1</v>
      </c>
      <c r="N199" s="236" t="s">
        <v>48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303</v>
      </c>
      <c r="AT199" s="239" t="s">
        <v>268</v>
      </c>
      <c r="AU199" s="239" t="s">
        <v>92</v>
      </c>
      <c r="AY199" s="18" t="s">
        <v>266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90</v>
      </c>
      <c r="BK199" s="240">
        <f>ROUND(I199*H199,2)</f>
        <v>0</v>
      </c>
      <c r="BL199" s="18" t="s">
        <v>303</v>
      </c>
      <c r="BM199" s="239" t="s">
        <v>726</v>
      </c>
    </row>
    <row r="200" s="2" customFormat="1" ht="24.15" customHeight="1">
      <c r="A200" s="39"/>
      <c r="B200" s="40"/>
      <c r="C200" s="228" t="s">
        <v>730</v>
      </c>
      <c r="D200" s="228" t="s">
        <v>268</v>
      </c>
      <c r="E200" s="229" t="s">
        <v>2080</v>
      </c>
      <c r="F200" s="230" t="s">
        <v>2081</v>
      </c>
      <c r="G200" s="231" t="s">
        <v>830</v>
      </c>
      <c r="H200" s="232">
        <v>1</v>
      </c>
      <c r="I200" s="233"/>
      <c r="J200" s="234">
        <f>ROUND(I200*H200,2)</f>
        <v>0</v>
      </c>
      <c r="K200" s="230" t="s">
        <v>1</v>
      </c>
      <c r="L200" s="45"/>
      <c r="M200" s="235" t="s">
        <v>1</v>
      </c>
      <c r="N200" s="236" t="s">
        <v>48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303</v>
      </c>
      <c r="AT200" s="239" t="s">
        <v>268</v>
      </c>
      <c r="AU200" s="239" t="s">
        <v>92</v>
      </c>
      <c r="AY200" s="18" t="s">
        <v>266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90</v>
      </c>
      <c r="BK200" s="240">
        <f>ROUND(I200*H200,2)</f>
        <v>0</v>
      </c>
      <c r="BL200" s="18" t="s">
        <v>303</v>
      </c>
      <c r="BM200" s="239" t="s">
        <v>729</v>
      </c>
    </row>
    <row r="201" s="2" customFormat="1" ht="16.5" customHeight="1">
      <c r="A201" s="39"/>
      <c r="B201" s="40"/>
      <c r="C201" s="228" t="s">
        <v>551</v>
      </c>
      <c r="D201" s="228" t="s">
        <v>268</v>
      </c>
      <c r="E201" s="229" t="s">
        <v>2082</v>
      </c>
      <c r="F201" s="230" t="s">
        <v>2083</v>
      </c>
      <c r="G201" s="231" t="s">
        <v>279</v>
      </c>
      <c r="H201" s="232">
        <v>1</v>
      </c>
      <c r="I201" s="233"/>
      <c r="J201" s="234">
        <f>ROUND(I201*H201,2)</f>
        <v>0</v>
      </c>
      <c r="K201" s="230" t="s">
        <v>1</v>
      </c>
      <c r="L201" s="45"/>
      <c r="M201" s="235" t="s">
        <v>1</v>
      </c>
      <c r="N201" s="236" t="s">
        <v>48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303</v>
      </c>
      <c r="AT201" s="239" t="s">
        <v>268</v>
      </c>
      <c r="AU201" s="239" t="s">
        <v>92</v>
      </c>
      <c r="AY201" s="18" t="s">
        <v>266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90</v>
      </c>
      <c r="BK201" s="240">
        <f>ROUND(I201*H201,2)</f>
        <v>0</v>
      </c>
      <c r="BL201" s="18" t="s">
        <v>303</v>
      </c>
      <c r="BM201" s="239" t="s">
        <v>733</v>
      </c>
    </row>
    <row r="202" s="2" customFormat="1" ht="44.25" customHeight="1">
      <c r="A202" s="39"/>
      <c r="B202" s="40"/>
      <c r="C202" s="228" t="s">
        <v>738</v>
      </c>
      <c r="D202" s="228" t="s">
        <v>268</v>
      </c>
      <c r="E202" s="229" t="s">
        <v>2084</v>
      </c>
      <c r="F202" s="230" t="s">
        <v>2085</v>
      </c>
      <c r="G202" s="231" t="s">
        <v>360</v>
      </c>
      <c r="H202" s="232">
        <v>0.51600000000000001</v>
      </c>
      <c r="I202" s="233"/>
      <c r="J202" s="234">
        <f>ROUND(I202*H202,2)</f>
        <v>0</v>
      </c>
      <c r="K202" s="230" t="s">
        <v>272</v>
      </c>
      <c r="L202" s="45"/>
      <c r="M202" s="235" t="s">
        <v>1</v>
      </c>
      <c r="N202" s="236" t="s">
        <v>48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303</v>
      </c>
      <c r="AT202" s="239" t="s">
        <v>268</v>
      </c>
      <c r="AU202" s="239" t="s">
        <v>92</v>
      </c>
      <c r="AY202" s="18" t="s">
        <v>266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90</v>
      </c>
      <c r="BK202" s="240">
        <f>ROUND(I202*H202,2)</f>
        <v>0</v>
      </c>
      <c r="BL202" s="18" t="s">
        <v>303</v>
      </c>
      <c r="BM202" s="239" t="s">
        <v>737</v>
      </c>
    </row>
    <row r="203" s="12" customFormat="1" ht="22.8" customHeight="1">
      <c r="A203" s="12"/>
      <c r="B203" s="212"/>
      <c r="C203" s="213"/>
      <c r="D203" s="214" t="s">
        <v>82</v>
      </c>
      <c r="E203" s="226" t="s">
        <v>2086</v>
      </c>
      <c r="F203" s="226" t="s">
        <v>2087</v>
      </c>
      <c r="G203" s="213"/>
      <c r="H203" s="213"/>
      <c r="I203" s="216"/>
      <c r="J203" s="227">
        <f>BK203</f>
        <v>0</v>
      </c>
      <c r="K203" s="213"/>
      <c r="L203" s="218"/>
      <c r="M203" s="219"/>
      <c r="N203" s="220"/>
      <c r="O203" s="220"/>
      <c r="P203" s="221">
        <f>SUM(P204:P232)</f>
        <v>0</v>
      </c>
      <c r="Q203" s="220"/>
      <c r="R203" s="221">
        <f>SUM(R204:R232)</f>
        <v>0</v>
      </c>
      <c r="S203" s="220"/>
      <c r="T203" s="222">
        <f>SUM(T204:T232)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23" t="s">
        <v>92</v>
      </c>
      <c r="AT203" s="224" t="s">
        <v>82</v>
      </c>
      <c r="AU203" s="224" t="s">
        <v>90</v>
      </c>
      <c r="AY203" s="223" t="s">
        <v>266</v>
      </c>
      <c r="BK203" s="225">
        <f>SUM(BK204:BK232)</f>
        <v>0</v>
      </c>
    </row>
    <row r="204" s="2" customFormat="1" ht="24.15" customHeight="1">
      <c r="A204" s="39"/>
      <c r="B204" s="40"/>
      <c r="C204" s="228" t="s">
        <v>554</v>
      </c>
      <c r="D204" s="228" t="s">
        <v>268</v>
      </c>
      <c r="E204" s="229" t="s">
        <v>2088</v>
      </c>
      <c r="F204" s="230" t="s">
        <v>2089</v>
      </c>
      <c r="G204" s="231" t="s">
        <v>279</v>
      </c>
      <c r="H204" s="232">
        <v>7</v>
      </c>
      <c r="I204" s="233"/>
      <c r="J204" s="234">
        <f>ROUND(I204*H204,2)</f>
        <v>0</v>
      </c>
      <c r="K204" s="230" t="s">
        <v>272</v>
      </c>
      <c r="L204" s="45"/>
      <c r="M204" s="235" t="s">
        <v>1</v>
      </c>
      <c r="N204" s="236" t="s">
        <v>48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303</v>
      </c>
      <c r="AT204" s="239" t="s">
        <v>268</v>
      </c>
      <c r="AU204" s="239" t="s">
        <v>92</v>
      </c>
      <c r="AY204" s="18" t="s">
        <v>266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90</v>
      </c>
      <c r="BK204" s="240">
        <f>ROUND(I204*H204,2)</f>
        <v>0</v>
      </c>
      <c r="BL204" s="18" t="s">
        <v>303</v>
      </c>
      <c r="BM204" s="239" t="s">
        <v>741</v>
      </c>
    </row>
    <row r="205" s="2" customFormat="1" ht="44.25" customHeight="1">
      <c r="A205" s="39"/>
      <c r="B205" s="40"/>
      <c r="C205" s="292" t="s">
        <v>746</v>
      </c>
      <c r="D205" s="292" t="s">
        <v>580</v>
      </c>
      <c r="E205" s="293" t="s">
        <v>2090</v>
      </c>
      <c r="F205" s="294" t="s">
        <v>2091</v>
      </c>
      <c r="G205" s="295" t="s">
        <v>279</v>
      </c>
      <c r="H205" s="296">
        <v>7</v>
      </c>
      <c r="I205" s="297"/>
      <c r="J205" s="298">
        <f>ROUND(I205*H205,2)</f>
        <v>0</v>
      </c>
      <c r="K205" s="294" t="s">
        <v>272</v>
      </c>
      <c r="L205" s="299"/>
      <c r="M205" s="300" t="s">
        <v>1</v>
      </c>
      <c r="N205" s="301" t="s">
        <v>48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335</v>
      </c>
      <c r="AT205" s="239" t="s">
        <v>580</v>
      </c>
      <c r="AU205" s="239" t="s">
        <v>92</v>
      </c>
      <c r="AY205" s="18" t="s">
        <v>266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90</v>
      </c>
      <c r="BK205" s="240">
        <f>ROUND(I205*H205,2)</f>
        <v>0</v>
      </c>
      <c r="BL205" s="18" t="s">
        <v>303</v>
      </c>
      <c r="BM205" s="239" t="s">
        <v>745</v>
      </c>
    </row>
    <row r="206" s="2" customFormat="1" ht="24.15" customHeight="1">
      <c r="A206" s="39"/>
      <c r="B206" s="40"/>
      <c r="C206" s="228" t="s">
        <v>560</v>
      </c>
      <c r="D206" s="228" t="s">
        <v>268</v>
      </c>
      <c r="E206" s="229" t="s">
        <v>2092</v>
      </c>
      <c r="F206" s="230" t="s">
        <v>2093</v>
      </c>
      <c r="G206" s="231" t="s">
        <v>279</v>
      </c>
      <c r="H206" s="232">
        <v>7</v>
      </c>
      <c r="I206" s="233"/>
      <c r="J206" s="234">
        <f>ROUND(I206*H206,2)</f>
        <v>0</v>
      </c>
      <c r="K206" s="230" t="s">
        <v>272</v>
      </c>
      <c r="L206" s="45"/>
      <c r="M206" s="235" t="s">
        <v>1</v>
      </c>
      <c r="N206" s="236" t="s">
        <v>48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303</v>
      </c>
      <c r="AT206" s="239" t="s">
        <v>268</v>
      </c>
      <c r="AU206" s="239" t="s">
        <v>92</v>
      </c>
      <c r="AY206" s="18" t="s">
        <v>266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90</v>
      </c>
      <c r="BK206" s="240">
        <f>ROUND(I206*H206,2)</f>
        <v>0</v>
      </c>
      <c r="BL206" s="18" t="s">
        <v>303</v>
      </c>
      <c r="BM206" s="239" t="s">
        <v>749</v>
      </c>
    </row>
    <row r="207" s="2" customFormat="1" ht="16.5" customHeight="1">
      <c r="A207" s="39"/>
      <c r="B207" s="40"/>
      <c r="C207" s="292" t="s">
        <v>754</v>
      </c>
      <c r="D207" s="292" t="s">
        <v>580</v>
      </c>
      <c r="E207" s="293" t="s">
        <v>2094</v>
      </c>
      <c r="F207" s="294" t="s">
        <v>2095</v>
      </c>
      <c r="G207" s="295" t="s">
        <v>279</v>
      </c>
      <c r="H207" s="296">
        <v>7</v>
      </c>
      <c r="I207" s="297"/>
      <c r="J207" s="298">
        <f>ROUND(I207*H207,2)</f>
        <v>0</v>
      </c>
      <c r="K207" s="294" t="s">
        <v>272</v>
      </c>
      <c r="L207" s="299"/>
      <c r="M207" s="300" t="s">
        <v>1</v>
      </c>
      <c r="N207" s="301" t="s">
        <v>48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335</v>
      </c>
      <c r="AT207" s="239" t="s">
        <v>580</v>
      </c>
      <c r="AU207" s="239" t="s">
        <v>92</v>
      </c>
      <c r="AY207" s="18" t="s">
        <v>266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90</v>
      </c>
      <c r="BK207" s="240">
        <f>ROUND(I207*H207,2)</f>
        <v>0</v>
      </c>
      <c r="BL207" s="18" t="s">
        <v>303</v>
      </c>
      <c r="BM207" s="239" t="s">
        <v>753</v>
      </c>
    </row>
    <row r="208" s="2" customFormat="1" ht="55.5" customHeight="1">
      <c r="A208" s="39"/>
      <c r="B208" s="40"/>
      <c r="C208" s="228" t="s">
        <v>568</v>
      </c>
      <c r="D208" s="228" t="s">
        <v>268</v>
      </c>
      <c r="E208" s="229" t="s">
        <v>2096</v>
      </c>
      <c r="F208" s="230" t="s">
        <v>2097</v>
      </c>
      <c r="G208" s="231" t="s">
        <v>2098</v>
      </c>
      <c r="H208" s="232">
        <v>6</v>
      </c>
      <c r="I208" s="233"/>
      <c r="J208" s="234">
        <f>ROUND(I208*H208,2)</f>
        <v>0</v>
      </c>
      <c r="K208" s="230" t="s">
        <v>272</v>
      </c>
      <c r="L208" s="45"/>
      <c r="M208" s="235" t="s">
        <v>1</v>
      </c>
      <c r="N208" s="236" t="s">
        <v>48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303</v>
      </c>
      <c r="AT208" s="239" t="s">
        <v>268</v>
      </c>
      <c r="AU208" s="239" t="s">
        <v>92</v>
      </c>
      <c r="AY208" s="18" t="s">
        <v>266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90</v>
      </c>
      <c r="BK208" s="240">
        <f>ROUND(I208*H208,2)</f>
        <v>0</v>
      </c>
      <c r="BL208" s="18" t="s">
        <v>303</v>
      </c>
      <c r="BM208" s="239" t="s">
        <v>757</v>
      </c>
    </row>
    <row r="209" s="2" customFormat="1" ht="49.05" customHeight="1">
      <c r="A209" s="39"/>
      <c r="B209" s="40"/>
      <c r="C209" s="228" t="s">
        <v>762</v>
      </c>
      <c r="D209" s="228" t="s">
        <v>268</v>
      </c>
      <c r="E209" s="229" t="s">
        <v>2099</v>
      </c>
      <c r="F209" s="230" t="s">
        <v>2100</v>
      </c>
      <c r="G209" s="231" t="s">
        <v>2098</v>
      </c>
      <c r="H209" s="232">
        <v>1</v>
      </c>
      <c r="I209" s="233"/>
      <c r="J209" s="234">
        <f>ROUND(I209*H209,2)</f>
        <v>0</v>
      </c>
      <c r="K209" s="230" t="s">
        <v>272</v>
      </c>
      <c r="L209" s="45"/>
      <c r="M209" s="235" t="s">
        <v>1</v>
      </c>
      <c r="N209" s="236" t="s">
        <v>48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303</v>
      </c>
      <c r="AT209" s="239" t="s">
        <v>268</v>
      </c>
      <c r="AU209" s="239" t="s">
        <v>92</v>
      </c>
      <c r="AY209" s="18" t="s">
        <v>266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90</v>
      </c>
      <c r="BK209" s="240">
        <f>ROUND(I209*H209,2)</f>
        <v>0</v>
      </c>
      <c r="BL209" s="18" t="s">
        <v>303</v>
      </c>
      <c r="BM209" s="239" t="s">
        <v>761</v>
      </c>
    </row>
    <row r="210" s="2" customFormat="1" ht="24.15" customHeight="1">
      <c r="A210" s="39"/>
      <c r="B210" s="40"/>
      <c r="C210" s="228" t="s">
        <v>583</v>
      </c>
      <c r="D210" s="228" t="s">
        <v>268</v>
      </c>
      <c r="E210" s="229" t="s">
        <v>2101</v>
      </c>
      <c r="F210" s="230" t="s">
        <v>2102</v>
      </c>
      <c r="G210" s="231" t="s">
        <v>2098</v>
      </c>
      <c r="H210" s="232">
        <v>1</v>
      </c>
      <c r="I210" s="233"/>
      <c r="J210" s="234">
        <f>ROUND(I210*H210,2)</f>
        <v>0</v>
      </c>
      <c r="K210" s="230" t="s">
        <v>272</v>
      </c>
      <c r="L210" s="45"/>
      <c r="M210" s="235" t="s">
        <v>1</v>
      </c>
      <c r="N210" s="236" t="s">
        <v>48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303</v>
      </c>
      <c r="AT210" s="239" t="s">
        <v>268</v>
      </c>
      <c r="AU210" s="239" t="s">
        <v>92</v>
      </c>
      <c r="AY210" s="18" t="s">
        <v>266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90</v>
      </c>
      <c r="BK210" s="240">
        <f>ROUND(I210*H210,2)</f>
        <v>0</v>
      </c>
      <c r="BL210" s="18" t="s">
        <v>303</v>
      </c>
      <c r="BM210" s="239" t="s">
        <v>765</v>
      </c>
    </row>
    <row r="211" s="2" customFormat="1" ht="55.5" customHeight="1">
      <c r="A211" s="39"/>
      <c r="B211" s="40"/>
      <c r="C211" s="228" t="s">
        <v>770</v>
      </c>
      <c r="D211" s="228" t="s">
        <v>268</v>
      </c>
      <c r="E211" s="229" t="s">
        <v>2103</v>
      </c>
      <c r="F211" s="230" t="s">
        <v>2104</v>
      </c>
      <c r="G211" s="231" t="s">
        <v>2098</v>
      </c>
      <c r="H211" s="232">
        <v>1</v>
      </c>
      <c r="I211" s="233"/>
      <c r="J211" s="234">
        <f>ROUND(I211*H211,2)</f>
        <v>0</v>
      </c>
      <c r="K211" s="230" t="s">
        <v>272</v>
      </c>
      <c r="L211" s="45"/>
      <c r="M211" s="235" t="s">
        <v>1</v>
      </c>
      <c r="N211" s="236" t="s">
        <v>48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303</v>
      </c>
      <c r="AT211" s="239" t="s">
        <v>268</v>
      </c>
      <c r="AU211" s="239" t="s">
        <v>92</v>
      </c>
      <c r="AY211" s="18" t="s">
        <v>266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90</v>
      </c>
      <c r="BK211" s="240">
        <f>ROUND(I211*H211,2)</f>
        <v>0</v>
      </c>
      <c r="BL211" s="18" t="s">
        <v>303</v>
      </c>
      <c r="BM211" s="239" t="s">
        <v>768</v>
      </c>
    </row>
    <row r="212" s="2" customFormat="1" ht="24.15" customHeight="1">
      <c r="A212" s="39"/>
      <c r="B212" s="40"/>
      <c r="C212" s="228" t="s">
        <v>589</v>
      </c>
      <c r="D212" s="228" t="s">
        <v>268</v>
      </c>
      <c r="E212" s="229" t="s">
        <v>2105</v>
      </c>
      <c r="F212" s="230" t="s">
        <v>2106</v>
      </c>
      <c r="G212" s="231" t="s">
        <v>2098</v>
      </c>
      <c r="H212" s="232">
        <v>7</v>
      </c>
      <c r="I212" s="233"/>
      <c r="J212" s="234">
        <f>ROUND(I212*H212,2)</f>
        <v>0</v>
      </c>
      <c r="K212" s="230" t="s">
        <v>272</v>
      </c>
      <c r="L212" s="45"/>
      <c r="M212" s="235" t="s">
        <v>1</v>
      </c>
      <c r="N212" s="236" t="s">
        <v>48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303</v>
      </c>
      <c r="AT212" s="239" t="s">
        <v>268</v>
      </c>
      <c r="AU212" s="239" t="s">
        <v>92</v>
      </c>
      <c r="AY212" s="18" t="s">
        <v>266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90</v>
      </c>
      <c r="BK212" s="240">
        <f>ROUND(I212*H212,2)</f>
        <v>0</v>
      </c>
      <c r="BL212" s="18" t="s">
        <v>303</v>
      </c>
      <c r="BM212" s="239" t="s">
        <v>773</v>
      </c>
    </row>
    <row r="213" s="2" customFormat="1" ht="44.25" customHeight="1">
      <c r="A213" s="39"/>
      <c r="B213" s="40"/>
      <c r="C213" s="228" t="s">
        <v>779</v>
      </c>
      <c r="D213" s="228" t="s">
        <v>268</v>
      </c>
      <c r="E213" s="229" t="s">
        <v>2107</v>
      </c>
      <c r="F213" s="230" t="s">
        <v>2108</v>
      </c>
      <c r="G213" s="231" t="s">
        <v>2098</v>
      </c>
      <c r="H213" s="232">
        <v>6</v>
      </c>
      <c r="I213" s="233"/>
      <c r="J213" s="234">
        <f>ROUND(I213*H213,2)</f>
        <v>0</v>
      </c>
      <c r="K213" s="230" t="s">
        <v>2109</v>
      </c>
      <c r="L213" s="45"/>
      <c r="M213" s="235" t="s">
        <v>1</v>
      </c>
      <c r="N213" s="236" t="s">
        <v>48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303</v>
      </c>
      <c r="AT213" s="239" t="s">
        <v>268</v>
      </c>
      <c r="AU213" s="239" t="s">
        <v>92</v>
      </c>
      <c r="AY213" s="18" t="s">
        <v>266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90</v>
      </c>
      <c r="BK213" s="240">
        <f>ROUND(I213*H213,2)</f>
        <v>0</v>
      </c>
      <c r="BL213" s="18" t="s">
        <v>303</v>
      </c>
      <c r="BM213" s="239" t="s">
        <v>776</v>
      </c>
    </row>
    <row r="214" s="2" customFormat="1" ht="24.15" customHeight="1">
      <c r="A214" s="39"/>
      <c r="B214" s="40"/>
      <c r="C214" s="228" t="s">
        <v>596</v>
      </c>
      <c r="D214" s="228" t="s">
        <v>268</v>
      </c>
      <c r="E214" s="229" t="s">
        <v>2110</v>
      </c>
      <c r="F214" s="230" t="s">
        <v>2111</v>
      </c>
      <c r="G214" s="231" t="s">
        <v>279</v>
      </c>
      <c r="H214" s="232">
        <v>6</v>
      </c>
      <c r="I214" s="233"/>
      <c r="J214" s="234">
        <f>ROUND(I214*H214,2)</f>
        <v>0</v>
      </c>
      <c r="K214" s="230" t="s">
        <v>1</v>
      </c>
      <c r="L214" s="45"/>
      <c r="M214" s="235" t="s">
        <v>1</v>
      </c>
      <c r="N214" s="236" t="s">
        <v>48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303</v>
      </c>
      <c r="AT214" s="239" t="s">
        <v>268</v>
      </c>
      <c r="AU214" s="239" t="s">
        <v>92</v>
      </c>
      <c r="AY214" s="18" t="s">
        <v>266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90</v>
      </c>
      <c r="BK214" s="240">
        <f>ROUND(I214*H214,2)</f>
        <v>0</v>
      </c>
      <c r="BL214" s="18" t="s">
        <v>303</v>
      </c>
      <c r="BM214" s="239" t="s">
        <v>782</v>
      </c>
    </row>
    <row r="215" s="2" customFormat="1" ht="24.15" customHeight="1">
      <c r="A215" s="39"/>
      <c r="B215" s="40"/>
      <c r="C215" s="228" t="s">
        <v>792</v>
      </c>
      <c r="D215" s="228" t="s">
        <v>268</v>
      </c>
      <c r="E215" s="229" t="s">
        <v>2112</v>
      </c>
      <c r="F215" s="230" t="s">
        <v>2113</v>
      </c>
      <c r="G215" s="231" t="s">
        <v>1</v>
      </c>
      <c r="H215" s="232">
        <v>6</v>
      </c>
      <c r="I215" s="233"/>
      <c r="J215" s="234">
        <f>ROUND(I215*H215,2)</f>
        <v>0</v>
      </c>
      <c r="K215" s="230" t="s">
        <v>1</v>
      </c>
      <c r="L215" s="45"/>
      <c r="M215" s="235" t="s">
        <v>1</v>
      </c>
      <c r="N215" s="236" t="s">
        <v>48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303</v>
      </c>
      <c r="AT215" s="239" t="s">
        <v>268</v>
      </c>
      <c r="AU215" s="239" t="s">
        <v>92</v>
      </c>
      <c r="AY215" s="18" t="s">
        <v>266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90</v>
      </c>
      <c r="BK215" s="240">
        <f>ROUND(I215*H215,2)</f>
        <v>0</v>
      </c>
      <c r="BL215" s="18" t="s">
        <v>303</v>
      </c>
      <c r="BM215" s="239" t="s">
        <v>786</v>
      </c>
    </row>
    <row r="216" s="2" customFormat="1" ht="16.5" customHeight="1">
      <c r="A216" s="39"/>
      <c r="B216" s="40"/>
      <c r="C216" s="228" t="s">
        <v>602</v>
      </c>
      <c r="D216" s="228" t="s">
        <v>268</v>
      </c>
      <c r="E216" s="229" t="s">
        <v>2114</v>
      </c>
      <c r="F216" s="230" t="s">
        <v>2115</v>
      </c>
      <c r="G216" s="231" t="s">
        <v>279</v>
      </c>
      <c r="H216" s="232">
        <v>6</v>
      </c>
      <c r="I216" s="233"/>
      <c r="J216" s="234">
        <f>ROUND(I216*H216,2)</f>
        <v>0</v>
      </c>
      <c r="K216" s="230" t="s">
        <v>1</v>
      </c>
      <c r="L216" s="45"/>
      <c r="M216" s="235" t="s">
        <v>1</v>
      </c>
      <c r="N216" s="236" t="s">
        <v>48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303</v>
      </c>
      <c r="AT216" s="239" t="s">
        <v>268</v>
      </c>
      <c r="AU216" s="239" t="s">
        <v>92</v>
      </c>
      <c r="AY216" s="18" t="s">
        <v>266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90</v>
      </c>
      <c r="BK216" s="240">
        <f>ROUND(I216*H216,2)</f>
        <v>0</v>
      </c>
      <c r="BL216" s="18" t="s">
        <v>303</v>
      </c>
      <c r="BM216" s="239" t="s">
        <v>795</v>
      </c>
    </row>
    <row r="217" s="2" customFormat="1" ht="21.75" customHeight="1">
      <c r="A217" s="39"/>
      <c r="B217" s="40"/>
      <c r="C217" s="228" t="s">
        <v>799</v>
      </c>
      <c r="D217" s="228" t="s">
        <v>268</v>
      </c>
      <c r="E217" s="229" t="s">
        <v>2116</v>
      </c>
      <c r="F217" s="230" t="s">
        <v>2117</v>
      </c>
      <c r="G217" s="231" t="s">
        <v>279</v>
      </c>
      <c r="H217" s="232">
        <v>6</v>
      </c>
      <c r="I217" s="233"/>
      <c r="J217" s="234">
        <f>ROUND(I217*H217,2)</f>
        <v>0</v>
      </c>
      <c r="K217" s="230" t="s">
        <v>1</v>
      </c>
      <c r="L217" s="45"/>
      <c r="M217" s="235" t="s">
        <v>1</v>
      </c>
      <c r="N217" s="236" t="s">
        <v>48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303</v>
      </c>
      <c r="AT217" s="239" t="s">
        <v>268</v>
      </c>
      <c r="AU217" s="239" t="s">
        <v>92</v>
      </c>
      <c r="AY217" s="18" t="s">
        <v>266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90</v>
      </c>
      <c r="BK217" s="240">
        <f>ROUND(I217*H217,2)</f>
        <v>0</v>
      </c>
      <c r="BL217" s="18" t="s">
        <v>303</v>
      </c>
      <c r="BM217" s="239" t="s">
        <v>798</v>
      </c>
    </row>
    <row r="218" s="2" customFormat="1" ht="37.8" customHeight="1">
      <c r="A218" s="39"/>
      <c r="B218" s="40"/>
      <c r="C218" s="228" t="s">
        <v>616</v>
      </c>
      <c r="D218" s="228" t="s">
        <v>268</v>
      </c>
      <c r="E218" s="229" t="s">
        <v>2118</v>
      </c>
      <c r="F218" s="230" t="s">
        <v>2119</v>
      </c>
      <c r="G218" s="231" t="s">
        <v>2098</v>
      </c>
      <c r="H218" s="232">
        <v>7</v>
      </c>
      <c r="I218" s="233"/>
      <c r="J218" s="234">
        <f>ROUND(I218*H218,2)</f>
        <v>0</v>
      </c>
      <c r="K218" s="230" t="s">
        <v>272</v>
      </c>
      <c r="L218" s="45"/>
      <c r="M218" s="235" t="s">
        <v>1</v>
      </c>
      <c r="N218" s="236" t="s">
        <v>48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303</v>
      </c>
      <c r="AT218" s="239" t="s">
        <v>268</v>
      </c>
      <c r="AU218" s="239" t="s">
        <v>92</v>
      </c>
      <c r="AY218" s="18" t="s">
        <v>266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90</v>
      </c>
      <c r="BK218" s="240">
        <f>ROUND(I218*H218,2)</f>
        <v>0</v>
      </c>
      <c r="BL218" s="18" t="s">
        <v>303</v>
      </c>
      <c r="BM218" s="239" t="s">
        <v>802</v>
      </c>
    </row>
    <row r="219" s="2" customFormat="1" ht="16.5" customHeight="1">
      <c r="A219" s="39"/>
      <c r="B219" s="40"/>
      <c r="C219" s="228" t="s">
        <v>806</v>
      </c>
      <c r="D219" s="228" t="s">
        <v>268</v>
      </c>
      <c r="E219" s="229" t="s">
        <v>2120</v>
      </c>
      <c r="F219" s="230" t="s">
        <v>2121</v>
      </c>
      <c r="G219" s="231" t="s">
        <v>2098</v>
      </c>
      <c r="H219" s="232">
        <v>1</v>
      </c>
      <c r="I219" s="233"/>
      <c r="J219" s="234">
        <f>ROUND(I219*H219,2)</f>
        <v>0</v>
      </c>
      <c r="K219" s="230" t="s">
        <v>272</v>
      </c>
      <c r="L219" s="45"/>
      <c r="M219" s="235" t="s">
        <v>1</v>
      </c>
      <c r="N219" s="236" t="s">
        <v>48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303</v>
      </c>
      <c r="AT219" s="239" t="s">
        <v>268</v>
      </c>
      <c r="AU219" s="239" t="s">
        <v>92</v>
      </c>
      <c r="AY219" s="18" t="s">
        <v>266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90</v>
      </c>
      <c r="BK219" s="240">
        <f>ROUND(I219*H219,2)</f>
        <v>0</v>
      </c>
      <c r="BL219" s="18" t="s">
        <v>303</v>
      </c>
      <c r="BM219" s="239" t="s">
        <v>805</v>
      </c>
    </row>
    <row r="220" s="2" customFormat="1" ht="24.15" customHeight="1">
      <c r="A220" s="39"/>
      <c r="B220" s="40"/>
      <c r="C220" s="292" t="s">
        <v>627</v>
      </c>
      <c r="D220" s="292" t="s">
        <v>580</v>
      </c>
      <c r="E220" s="293" t="s">
        <v>2122</v>
      </c>
      <c r="F220" s="294" t="s">
        <v>2123</v>
      </c>
      <c r="G220" s="295" t="s">
        <v>830</v>
      </c>
      <c r="H220" s="296">
        <v>1</v>
      </c>
      <c r="I220" s="297"/>
      <c r="J220" s="298">
        <f>ROUND(I220*H220,2)</f>
        <v>0</v>
      </c>
      <c r="K220" s="294" t="s">
        <v>1</v>
      </c>
      <c r="L220" s="299"/>
      <c r="M220" s="300" t="s">
        <v>1</v>
      </c>
      <c r="N220" s="301" t="s">
        <v>48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335</v>
      </c>
      <c r="AT220" s="239" t="s">
        <v>580</v>
      </c>
      <c r="AU220" s="239" t="s">
        <v>92</v>
      </c>
      <c r="AY220" s="18" t="s">
        <v>266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90</v>
      </c>
      <c r="BK220" s="240">
        <f>ROUND(I220*H220,2)</f>
        <v>0</v>
      </c>
      <c r="BL220" s="18" t="s">
        <v>303</v>
      </c>
      <c r="BM220" s="239" t="s">
        <v>809</v>
      </c>
    </row>
    <row r="221" s="2" customFormat="1" ht="24.15" customHeight="1">
      <c r="A221" s="39"/>
      <c r="B221" s="40"/>
      <c r="C221" s="228" t="s">
        <v>813</v>
      </c>
      <c r="D221" s="228" t="s">
        <v>268</v>
      </c>
      <c r="E221" s="229" t="s">
        <v>2124</v>
      </c>
      <c r="F221" s="230" t="s">
        <v>2125</v>
      </c>
      <c r="G221" s="231" t="s">
        <v>2098</v>
      </c>
      <c r="H221" s="232">
        <v>1</v>
      </c>
      <c r="I221" s="233"/>
      <c r="J221" s="234">
        <f>ROUND(I221*H221,2)</f>
        <v>0</v>
      </c>
      <c r="K221" s="230" t="s">
        <v>272</v>
      </c>
      <c r="L221" s="45"/>
      <c r="M221" s="235" t="s">
        <v>1</v>
      </c>
      <c r="N221" s="236" t="s">
        <v>48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303</v>
      </c>
      <c r="AT221" s="239" t="s">
        <v>268</v>
      </c>
      <c r="AU221" s="239" t="s">
        <v>92</v>
      </c>
      <c r="AY221" s="18" t="s">
        <v>266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90</v>
      </c>
      <c r="BK221" s="240">
        <f>ROUND(I221*H221,2)</f>
        <v>0</v>
      </c>
      <c r="BL221" s="18" t="s">
        <v>303</v>
      </c>
      <c r="BM221" s="239" t="s">
        <v>812</v>
      </c>
    </row>
    <row r="222" s="2" customFormat="1" ht="24.15" customHeight="1">
      <c r="A222" s="39"/>
      <c r="B222" s="40"/>
      <c r="C222" s="228" t="s">
        <v>631</v>
      </c>
      <c r="D222" s="228" t="s">
        <v>268</v>
      </c>
      <c r="E222" s="229" t="s">
        <v>2126</v>
      </c>
      <c r="F222" s="230" t="s">
        <v>2127</v>
      </c>
      <c r="G222" s="231" t="s">
        <v>2098</v>
      </c>
      <c r="H222" s="232">
        <v>7</v>
      </c>
      <c r="I222" s="233"/>
      <c r="J222" s="234">
        <f>ROUND(I222*H222,2)</f>
        <v>0</v>
      </c>
      <c r="K222" s="230" t="s">
        <v>272</v>
      </c>
      <c r="L222" s="45"/>
      <c r="M222" s="235" t="s">
        <v>1</v>
      </c>
      <c r="N222" s="236" t="s">
        <v>48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303</v>
      </c>
      <c r="AT222" s="239" t="s">
        <v>268</v>
      </c>
      <c r="AU222" s="239" t="s">
        <v>92</v>
      </c>
      <c r="AY222" s="18" t="s">
        <v>266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90</v>
      </c>
      <c r="BK222" s="240">
        <f>ROUND(I222*H222,2)</f>
        <v>0</v>
      </c>
      <c r="BL222" s="18" t="s">
        <v>303</v>
      </c>
      <c r="BM222" s="239" t="s">
        <v>816</v>
      </c>
    </row>
    <row r="223" s="2" customFormat="1" ht="24.15" customHeight="1">
      <c r="A223" s="39"/>
      <c r="B223" s="40"/>
      <c r="C223" s="228" t="s">
        <v>822</v>
      </c>
      <c r="D223" s="228" t="s">
        <v>268</v>
      </c>
      <c r="E223" s="229" t="s">
        <v>2128</v>
      </c>
      <c r="F223" s="230" t="s">
        <v>2129</v>
      </c>
      <c r="G223" s="231" t="s">
        <v>2098</v>
      </c>
      <c r="H223" s="232">
        <v>7</v>
      </c>
      <c r="I223" s="233"/>
      <c r="J223" s="234">
        <f>ROUND(I223*H223,2)</f>
        <v>0</v>
      </c>
      <c r="K223" s="230" t="s">
        <v>272</v>
      </c>
      <c r="L223" s="45"/>
      <c r="M223" s="235" t="s">
        <v>1</v>
      </c>
      <c r="N223" s="236" t="s">
        <v>48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303</v>
      </c>
      <c r="AT223" s="239" t="s">
        <v>268</v>
      </c>
      <c r="AU223" s="239" t="s">
        <v>92</v>
      </c>
      <c r="AY223" s="18" t="s">
        <v>266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90</v>
      </c>
      <c r="BK223" s="240">
        <f>ROUND(I223*H223,2)</f>
        <v>0</v>
      </c>
      <c r="BL223" s="18" t="s">
        <v>303</v>
      </c>
      <c r="BM223" s="239" t="s">
        <v>819</v>
      </c>
    </row>
    <row r="224" s="2" customFormat="1" ht="49.05" customHeight="1">
      <c r="A224" s="39"/>
      <c r="B224" s="40"/>
      <c r="C224" s="228" t="s">
        <v>642</v>
      </c>
      <c r="D224" s="228" t="s">
        <v>268</v>
      </c>
      <c r="E224" s="229" t="s">
        <v>2130</v>
      </c>
      <c r="F224" s="230" t="s">
        <v>2131</v>
      </c>
      <c r="G224" s="231" t="s">
        <v>2098</v>
      </c>
      <c r="H224" s="232">
        <v>7</v>
      </c>
      <c r="I224" s="233"/>
      <c r="J224" s="234">
        <f>ROUND(I224*H224,2)</f>
        <v>0</v>
      </c>
      <c r="K224" s="230" t="s">
        <v>272</v>
      </c>
      <c r="L224" s="45"/>
      <c r="M224" s="235" t="s">
        <v>1</v>
      </c>
      <c r="N224" s="236" t="s">
        <v>48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303</v>
      </c>
      <c r="AT224" s="239" t="s">
        <v>268</v>
      </c>
      <c r="AU224" s="239" t="s">
        <v>92</v>
      </c>
      <c r="AY224" s="18" t="s">
        <v>266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90</v>
      </c>
      <c r="BK224" s="240">
        <f>ROUND(I224*H224,2)</f>
        <v>0</v>
      </c>
      <c r="BL224" s="18" t="s">
        <v>303</v>
      </c>
      <c r="BM224" s="239" t="s">
        <v>825</v>
      </c>
    </row>
    <row r="225" s="2" customFormat="1" ht="24.15" customHeight="1">
      <c r="A225" s="39"/>
      <c r="B225" s="40"/>
      <c r="C225" s="228" t="s">
        <v>832</v>
      </c>
      <c r="D225" s="228" t="s">
        <v>268</v>
      </c>
      <c r="E225" s="229" t="s">
        <v>2132</v>
      </c>
      <c r="F225" s="230" t="s">
        <v>2133</v>
      </c>
      <c r="G225" s="231" t="s">
        <v>279</v>
      </c>
      <c r="H225" s="232">
        <v>7</v>
      </c>
      <c r="I225" s="233"/>
      <c r="J225" s="234">
        <f>ROUND(I225*H225,2)</f>
        <v>0</v>
      </c>
      <c r="K225" s="230" t="s">
        <v>272</v>
      </c>
      <c r="L225" s="45"/>
      <c r="M225" s="235" t="s">
        <v>1</v>
      </c>
      <c r="N225" s="236" t="s">
        <v>48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303</v>
      </c>
      <c r="AT225" s="239" t="s">
        <v>268</v>
      </c>
      <c r="AU225" s="239" t="s">
        <v>92</v>
      </c>
      <c r="AY225" s="18" t="s">
        <v>266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90</v>
      </c>
      <c r="BK225" s="240">
        <f>ROUND(I225*H225,2)</f>
        <v>0</v>
      </c>
      <c r="BL225" s="18" t="s">
        <v>303</v>
      </c>
      <c r="BM225" s="239" t="s">
        <v>831</v>
      </c>
    </row>
    <row r="226" s="2" customFormat="1" ht="24.15" customHeight="1">
      <c r="A226" s="39"/>
      <c r="B226" s="40"/>
      <c r="C226" s="228" t="s">
        <v>646</v>
      </c>
      <c r="D226" s="228" t="s">
        <v>268</v>
      </c>
      <c r="E226" s="229" t="s">
        <v>2134</v>
      </c>
      <c r="F226" s="230" t="s">
        <v>2135</v>
      </c>
      <c r="G226" s="231" t="s">
        <v>279</v>
      </c>
      <c r="H226" s="232">
        <v>7</v>
      </c>
      <c r="I226" s="233"/>
      <c r="J226" s="234">
        <f>ROUND(I226*H226,2)</f>
        <v>0</v>
      </c>
      <c r="K226" s="230" t="s">
        <v>272</v>
      </c>
      <c r="L226" s="45"/>
      <c r="M226" s="235" t="s">
        <v>1</v>
      </c>
      <c r="N226" s="236" t="s">
        <v>48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303</v>
      </c>
      <c r="AT226" s="239" t="s">
        <v>268</v>
      </c>
      <c r="AU226" s="239" t="s">
        <v>92</v>
      </c>
      <c r="AY226" s="18" t="s">
        <v>266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90</v>
      </c>
      <c r="BK226" s="240">
        <f>ROUND(I226*H226,2)</f>
        <v>0</v>
      </c>
      <c r="BL226" s="18" t="s">
        <v>303</v>
      </c>
      <c r="BM226" s="239" t="s">
        <v>833</v>
      </c>
    </row>
    <row r="227" s="2" customFormat="1" ht="24.15" customHeight="1">
      <c r="A227" s="39"/>
      <c r="B227" s="40"/>
      <c r="C227" s="228" t="s">
        <v>836</v>
      </c>
      <c r="D227" s="228" t="s">
        <v>268</v>
      </c>
      <c r="E227" s="229" t="s">
        <v>2136</v>
      </c>
      <c r="F227" s="230" t="s">
        <v>2137</v>
      </c>
      <c r="G227" s="231" t="s">
        <v>279</v>
      </c>
      <c r="H227" s="232">
        <v>7</v>
      </c>
      <c r="I227" s="233"/>
      <c r="J227" s="234">
        <f>ROUND(I227*H227,2)</f>
        <v>0</v>
      </c>
      <c r="K227" s="230" t="s">
        <v>272</v>
      </c>
      <c r="L227" s="45"/>
      <c r="M227" s="235" t="s">
        <v>1</v>
      </c>
      <c r="N227" s="236" t="s">
        <v>48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303</v>
      </c>
      <c r="AT227" s="239" t="s">
        <v>268</v>
      </c>
      <c r="AU227" s="239" t="s">
        <v>92</v>
      </c>
      <c r="AY227" s="18" t="s">
        <v>266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90</v>
      </c>
      <c r="BK227" s="240">
        <f>ROUND(I227*H227,2)</f>
        <v>0</v>
      </c>
      <c r="BL227" s="18" t="s">
        <v>303</v>
      </c>
      <c r="BM227" s="239" t="s">
        <v>835</v>
      </c>
    </row>
    <row r="228" s="2" customFormat="1" ht="24.15" customHeight="1">
      <c r="A228" s="39"/>
      <c r="B228" s="40"/>
      <c r="C228" s="228" t="s">
        <v>649</v>
      </c>
      <c r="D228" s="228" t="s">
        <v>268</v>
      </c>
      <c r="E228" s="229" t="s">
        <v>2138</v>
      </c>
      <c r="F228" s="230" t="s">
        <v>2139</v>
      </c>
      <c r="G228" s="231" t="s">
        <v>279</v>
      </c>
      <c r="H228" s="232">
        <v>7</v>
      </c>
      <c r="I228" s="233"/>
      <c r="J228" s="234">
        <f>ROUND(I228*H228,2)</f>
        <v>0</v>
      </c>
      <c r="K228" s="230" t="s">
        <v>272</v>
      </c>
      <c r="L228" s="45"/>
      <c r="M228" s="235" t="s">
        <v>1</v>
      </c>
      <c r="N228" s="236" t="s">
        <v>48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303</v>
      </c>
      <c r="AT228" s="239" t="s">
        <v>268</v>
      </c>
      <c r="AU228" s="239" t="s">
        <v>92</v>
      </c>
      <c r="AY228" s="18" t="s">
        <v>266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90</v>
      </c>
      <c r="BK228" s="240">
        <f>ROUND(I228*H228,2)</f>
        <v>0</v>
      </c>
      <c r="BL228" s="18" t="s">
        <v>303</v>
      </c>
      <c r="BM228" s="239" t="s">
        <v>839</v>
      </c>
    </row>
    <row r="229" s="2" customFormat="1" ht="24.15" customHeight="1">
      <c r="A229" s="39"/>
      <c r="B229" s="40"/>
      <c r="C229" s="228" t="s">
        <v>847</v>
      </c>
      <c r="D229" s="228" t="s">
        <v>268</v>
      </c>
      <c r="E229" s="229" t="s">
        <v>2140</v>
      </c>
      <c r="F229" s="230" t="s">
        <v>2141</v>
      </c>
      <c r="G229" s="231" t="s">
        <v>279</v>
      </c>
      <c r="H229" s="232">
        <v>7</v>
      </c>
      <c r="I229" s="233"/>
      <c r="J229" s="234">
        <f>ROUND(I229*H229,2)</f>
        <v>0</v>
      </c>
      <c r="K229" s="230" t="s">
        <v>272</v>
      </c>
      <c r="L229" s="45"/>
      <c r="M229" s="235" t="s">
        <v>1</v>
      </c>
      <c r="N229" s="236" t="s">
        <v>48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303</v>
      </c>
      <c r="AT229" s="239" t="s">
        <v>268</v>
      </c>
      <c r="AU229" s="239" t="s">
        <v>92</v>
      </c>
      <c r="AY229" s="18" t="s">
        <v>266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90</v>
      </c>
      <c r="BK229" s="240">
        <f>ROUND(I229*H229,2)</f>
        <v>0</v>
      </c>
      <c r="BL229" s="18" t="s">
        <v>303</v>
      </c>
      <c r="BM229" s="239" t="s">
        <v>844</v>
      </c>
    </row>
    <row r="230" s="2" customFormat="1" ht="37.8" customHeight="1">
      <c r="A230" s="39"/>
      <c r="B230" s="40"/>
      <c r="C230" s="228" t="s">
        <v>661</v>
      </c>
      <c r="D230" s="228" t="s">
        <v>268</v>
      </c>
      <c r="E230" s="229" t="s">
        <v>2142</v>
      </c>
      <c r="F230" s="230" t="s">
        <v>2143</v>
      </c>
      <c r="G230" s="231" t="s">
        <v>279</v>
      </c>
      <c r="H230" s="232">
        <v>1</v>
      </c>
      <c r="I230" s="233"/>
      <c r="J230" s="234">
        <f>ROUND(I230*H230,2)</f>
        <v>0</v>
      </c>
      <c r="K230" s="230" t="s">
        <v>272</v>
      </c>
      <c r="L230" s="45"/>
      <c r="M230" s="235" t="s">
        <v>1</v>
      </c>
      <c r="N230" s="236" t="s">
        <v>48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303</v>
      </c>
      <c r="AT230" s="239" t="s">
        <v>268</v>
      </c>
      <c r="AU230" s="239" t="s">
        <v>92</v>
      </c>
      <c r="AY230" s="18" t="s">
        <v>266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90</v>
      </c>
      <c r="BK230" s="240">
        <f>ROUND(I230*H230,2)</f>
        <v>0</v>
      </c>
      <c r="BL230" s="18" t="s">
        <v>303</v>
      </c>
      <c r="BM230" s="239" t="s">
        <v>850</v>
      </c>
    </row>
    <row r="231" s="2" customFormat="1" ht="16.5" customHeight="1">
      <c r="A231" s="39"/>
      <c r="B231" s="40"/>
      <c r="C231" s="228" t="s">
        <v>855</v>
      </c>
      <c r="D231" s="228" t="s">
        <v>268</v>
      </c>
      <c r="E231" s="229" t="s">
        <v>2144</v>
      </c>
      <c r="F231" s="230" t="s">
        <v>2145</v>
      </c>
      <c r="G231" s="231" t="s">
        <v>279</v>
      </c>
      <c r="H231" s="232">
        <v>15</v>
      </c>
      <c r="I231" s="233"/>
      <c r="J231" s="234">
        <f>ROUND(I231*H231,2)</f>
        <v>0</v>
      </c>
      <c r="K231" s="230" t="s">
        <v>272</v>
      </c>
      <c r="L231" s="45"/>
      <c r="M231" s="235" t="s">
        <v>1</v>
      </c>
      <c r="N231" s="236" t="s">
        <v>48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303</v>
      </c>
      <c r="AT231" s="239" t="s">
        <v>268</v>
      </c>
      <c r="AU231" s="239" t="s">
        <v>92</v>
      </c>
      <c r="AY231" s="18" t="s">
        <v>266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90</v>
      </c>
      <c r="BK231" s="240">
        <f>ROUND(I231*H231,2)</f>
        <v>0</v>
      </c>
      <c r="BL231" s="18" t="s">
        <v>303</v>
      </c>
      <c r="BM231" s="239" t="s">
        <v>853</v>
      </c>
    </row>
    <row r="232" s="2" customFormat="1" ht="44.25" customHeight="1">
      <c r="A232" s="39"/>
      <c r="B232" s="40"/>
      <c r="C232" s="228" t="s">
        <v>667</v>
      </c>
      <c r="D232" s="228" t="s">
        <v>268</v>
      </c>
      <c r="E232" s="229" t="s">
        <v>2146</v>
      </c>
      <c r="F232" s="230" t="s">
        <v>2147</v>
      </c>
      <c r="G232" s="231" t="s">
        <v>360</v>
      </c>
      <c r="H232" s="232">
        <v>0.45200000000000001</v>
      </c>
      <c r="I232" s="233"/>
      <c r="J232" s="234">
        <f>ROUND(I232*H232,2)</f>
        <v>0</v>
      </c>
      <c r="K232" s="230" t="s">
        <v>272</v>
      </c>
      <c r="L232" s="45"/>
      <c r="M232" s="235" t="s">
        <v>1</v>
      </c>
      <c r="N232" s="236" t="s">
        <v>48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303</v>
      </c>
      <c r="AT232" s="239" t="s">
        <v>268</v>
      </c>
      <c r="AU232" s="239" t="s">
        <v>92</v>
      </c>
      <c r="AY232" s="18" t="s">
        <v>266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90</v>
      </c>
      <c r="BK232" s="240">
        <f>ROUND(I232*H232,2)</f>
        <v>0</v>
      </c>
      <c r="BL232" s="18" t="s">
        <v>303</v>
      </c>
      <c r="BM232" s="239" t="s">
        <v>336</v>
      </c>
    </row>
    <row r="233" s="12" customFormat="1" ht="22.8" customHeight="1">
      <c r="A233" s="12"/>
      <c r="B233" s="212"/>
      <c r="C233" s="213"/>
      <c r="D233" s="214" t="s">
        <v>82</v>
      </c>
      <c r="E233" s="226" t="s">
        <v>2148</v>
      </c>
      <c r="F233" s="226" t="s">
        <v>2149</v>
      </c>
      <c r="G233" s="213"/>
      <c r="H233" s="213"/>
      <c r="I233" s="216"/>
      <c r="J233" s="227">
        <f>BK233</f>
        <v>0</v>
      </c>
      <c r="K233" s="213"/>
      <c r="L233" s="218"/>
      <c r="M233" s="219"/>
      <c r="N233" s="220"/>
      <c r="O233" s="220"/>
      <c r="P233" s="221">
        <f>SUM(P234:P238)</f>
        <v>0</v>
      </c>
      <c r="Q233" s="220"/>
      <c r="R233" s="221">
        <f>SUM(R234:R238)</f>
        <v>0</v>
      </c>
      <c r="S233" s="220"/>
      <c r="T233" s="222">
        <f>SUM(T234:T238)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92</v>
      </c>
      <c r="AT233" s="224" t="s">
        <v>82</v>
      </c>
      <c r="AU233" s="224" t="s">
        <v>90</v>
      </c>
      <c r="AY233" s="223" t="s">
        <v>266</v>
      </c>
      <c r="BK233" s="225">
        <f>SUM(BK234:BK238)</f>
        <v>0</v>
      </c>
    </row>
    <row r="234" s="2" customFormat="1" ht="37.8" customHeight="1">
      <c r="A234" s="39"/>
      <c r="B234" s="40"/>
      <c r="C234" s="228" t="s">
        <v>860</v>
      </c>
      <c r="D234" s="228" t="s">
        <v>268</v>
      </c>
      <c r="E234" s="229" t="s">
        <v>2150</v>
      </c>
      <c r="F234" s="230" t="s">
        <v>2151</v>
      </c>
      <c r="G234" s="231" t="s">
        <v>2098</v>
      </c>
      <c r="H234" s="232">
        <v>6</v>
      </c>
      <c r="I234" s="233"/>
      <c r="J234" s="234">
        <f>ROUND(I234*H234,2)</f>
        <v>0</v>
      </c>
      <c r="K234" s="230" t="s">
        <v>272</v>
      </c>
      <c r="L234" s="45"/>
      <c r="M234" s="235" t="s">
        <v>1</v>
      </c>
      <c r="N234" s="236" t="s">
        <v>48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303</v>
      </c>
      <c r="AT234" s="239" t="s">
        <v>268</v>
      </c>
      <c r="AU234" s="239" t="s">
        <v>92</v>
      </c>
      <c r="AY234" s="18" t="s">
        <v>266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90</v>
      </c>
      <c r="BK234" s="240">
        <f>ROUND(I234*H234,2)</f>
        <v>0</v>
      </c>
      <c r="BL234" s="18" t="s">
        <v>303</v>
      </c>
      <c r="BM234" s="239" t="s">
        <v>858</v>
      </c>
    </row>
    <row r="235" s="2" customFormat="1" ht="49.05" customHeight="1">
      <c r="A235" s="39"/>
      <c r="B235" s="40"/>
      <c r="C235" s="228" t="s">
        <v>671</v>
      </c>
      <c r="D235" s="228" t="s">
        <v>268</v>
      </c>
      <c r="E235" s="229" t="s">
        <v>2152</v>
      </c>
      <c r="F235" s="230" t="s">
        <v>2153</v>
      </c>
      <c r="G235" s="231" t="s">
        <v>2098</v>
      </c>
      <c r="H235" s="232">
        <v>1</v>
      </c>
      <c r="I235" s="233"/>
      <c r="J235" s="234">
        <f>ROUND(I235*H235,2)</f>
        <v>0</v>
      </c>
      <c r="K235" s="230" t="s">
        <v>272</v>
      </c>
      <c r="L235" s="45"/>
      <c r="M235" s="235" t="s">
        <v>1</v>
      </c>
      <c r="N235" s="236" t="s">
        <v>48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303</v>
      </c>
      <c r="AT235" s="239" t="s">
        <v>268</v>
      </c>
      <c r="AU235" s="239" t="s">
        <v>92</v>
      </c>
      <c r="AY235" s="18" t="s">
        <v>266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90</v>
      </c>
      <c r="BK235" s="240">
        <f>ROUND(I235*H235,2)</f>
        <v>0</v>
      </c>
      <c r="BL235" s="18" t="s">
        <v>303</v>
      </c>
      <c r="BM235" s="239" t="s">
        <v>863</v>
      </c>
    </row>
    <row r="236" s="2" customFormat="1" ht="24.15" customHeight="1">
      <c r="A236" s="39"/>
      <c r="B236" s="40"/>
      <c r="C236" s="228" t="s">
        <v>870</v>
      </c>
      <c r="D236" s="228" t="s">
        <v>268</v>
      </c>
      <c r="E236" s="229" t="s">
        <v>2154</v>
      </c>
      <c r="F236" s="230" t="s">
        <v>2155</v>
      </c>
      <c r="G236" s="231" t="s">
        <v>2098</v>
      </c>
      <c r="H236" s="232">
        <v>7</v>
      </c>
      <c r="I236" s="233"/>
      <c r="J236" s="234">
        <f>ROUND(I236*H236,2)</f>
        <v>0</v>
      </c>
      <c r="K236" s="230" t="s">
        <v>272</v>
      </c>
      <c r="L236" s="45"/>
      <c r="M236" s="235" t="s">
        <v>1</v>
      </c>
      <c r="N236" s="236" t="s">
        <v>48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303</v>
      </c>
      <c r="AT236" s="239" t="s">
        <v>268</v>
      </c>
      <c r="AU236" s="239" t="s">
        <v>92</v>
      </c>
      <c r="AY236" s="18" t="s">
        <v>266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90</v>
      </c>
      <c r="BK236" s="240">
        <f>ROUND(I236*H236,2)</f>
        <v>0</v>
      </c>
      <c r="BL236" s="18" t="s">
        <v>303</v>
      </c>
      <c r="BM236" s="239" t="s">
        <v>868</v>
      </c>
    </row>
    <row r="237" s="2" customFormat="1" ht="24.15" customHeight="1">
      <c r="A237" s="39"/>
      <c r="B237" s="40"/>
      <c r="C237" s="228" t="s">
        <v>676</v>
      </c>
      <c r="D237" s="228" t="s">
        <v>268</v>
      </c>
      <c r="E237" s="229" t="s">
        <v>2156</v>
      </c>
      <c r="F237" s="230" t="s">
        <v>2157</v>
      </c>
      <c r="G237" s="231" t="s">
        <v>2098</v>
      </c>
      <c r="H237" s="232">
        <v>7</v>
      </c>
      <c r="I237" s="233"/>
      <c r="J237" s="234">
        <f>ROUND(I237*H237,2)</f>
        <v>0</v>
      </c>
      <c r="K237" s="230" t="s">
        <v>272</v>
      </c>
      <c r="L237" s="45"/>
      <c r="M237" s="235" t="s">
        <v>1</v>
      </c>
      <c r="N237" s="236" t="s">
        <v>48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303</v>
      </c>
      <c r="AT237" s="239" t="s">
        <v>268</v>
      </c>
      <c r="AU237" s="239" t="s">
        <v>92</v>
      </c>
      <c r="AY237" s="18" t="s">
        <v>266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90</v>
      </c>
      <c r="BK237" s="240">
        <f>ROUND(I237*H237,2)</f>
        <v>0</v>
      </c>
      <c r="BL237" s="18" t="s">
        <v>303</v>
      </c>
      <c r="BM237" s="239" t="s">
        <v>873</v>
      </c>
    </row>
    <row r="238" s="2" customFormat="1" ht="44.25" customHeight="1">
      <c r="A238" s="39"/>
      <c r="B238" s="40"/>
      <c r="C238" s="228" t="s">
        <v>880</v>
      </c>
      <c r="D238" s="228" t="s">
        <v>268</v>
      </c>
      <c r="E238" s="229" t="s">
        <v>2158</v>
      </c>
      <c r="F238" s="230" t="s">
        <v>2159</v>
      </c>
      <c r="G238" s="231" t="s">
        <v>360</v>
      </c>
      <c r="H238" s="232">
        <v>0.076999999999999999</v>
      </c>
      <c r="I238" s="233"/>
      <c r="J238" s="234">
        <f>ROUND(I238*H238,2)</f>
        <v>0</v>
      </c>
      <c r="K238" s="230" t="s">
        <v>272</v>
      </c>
      <c r="L238" s="45"/>
      <c r="M238" s="235" t="s">
        <v>1</v>
      </c>
      <c r="N238" s="236" t="s">
        <v>48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303</v>
      </c>
      <c r="AT238" s="239" t="s">
        <v>268</v>
      </c>
      <c r="AU238" s="239" t="s">
        <v>92</v>
      </c>
      <c r="AY238" s="18" t="s">
        <v>266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90</v>
      </c>
      <c r="BK238" s="240">
        <f>ROUND(I238*H238,2)</f>
        <v>0</v>
      </c>
      <c r="BL238" s="18" t="s">
        <v>303</v>
      </c>
      <c r="BM238" s="239" t="s">
        <v>878</v>
      </c>
    </row>
    <row r="239" s="12" customFormat="1" ht="22.8" customHeight="1">
      <c r="A239" s="12"/>
      <c r="B239" s="212"/>
      <c r="C239" s="213"/>
      <c r="D239" s="214" t="s">
        <v>82</v>
      </c>
      <c r="E239" s="226" t="s">
        <v>2160</v>
      </c>
      <c r="F239" s="226" t="s">
        <v>2161</v>
      </c>
      <c r="G239" s="213"/>
      <c r="H239" s="213"/>
      <c r="I239" s="216"/>
      <c r="J239" s="227">
        <f>BK239</f>
        <v>0</v>
      </c>
      <c r="K239" s="213"/>
      <c r="L239" s="218"/>
      <c r="M239" s="219"/>
      <c r="N239" s="220"/>
      <c r="O239" s="220"/>
      <c r="P239" s="221">
        <f>P240</f>
        <v>0</v>
      </c>
      <c r="Q239" s="220"/>
      <c r="R239" s="221">
        <f>R240</f>
        <v>0</v>
      </c>
      <c r="S239" s="220"/>
      <c r="T239" s="222">
        <f>T240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23" t="s">
        <v>92</v>
      </c>
      <c r="AT239" s="224" t="s">
        <v>82</v>
      </c>
      <c r="AU239" s="224" t="s">
        <v>90</v>
      </c>
      <c r="AY239" s="223" t="s">
        <v>266</v>
      </c>
      <c r="BK239" s="225">
        <f>BK240</f>
        <v>0</v>
      </c>
    </row>
    <row r="240" s="2" customFormat="1" ht="44.25" customHeight="1">
      <c r="A240" s="39"/>
      <c r="B240" s="40"/>
      <c r="C240" s="228" t="s">
        <v>681</v>
      </c>
      <c r="D240" s="228" t="s">
        <v>268</v>
      </c>
      <c r="E240" s="229" t="s">
        <v>2162</v>
      </c>
      <c r="F240" s="230" t="s">
        <v>2163</v>
      </c>
      <c r="G240" s="231" t="s">
        <v>2098</v>
      </c>
      <c r="H240" s="232">
        <v>1</v>
      </c>
      <c r="I240" s="233"/>
      <c r="J240" s="234">
        <f>ROUND(I240*H240,2)</f>
        <v>0</v>
      </c>
      <c r="K240" s="230" t="s">
        <v>1</v>
      </c>
      <c r="L240" s="45"/>
      <c r="M240" s="275" t="s">
        <v>1</v>
      </c>
      <c r="N240" s="276" t="s">
        <v>48</v>
      </c>
      <c r="O240" s="277"/>
      <c r="P240" s="278">
        <f>O240*H240</f>
        <v>0</v>
      </c>
      <c r="Q240" s="278">
        <v>0</v>
      </c>
      <c r="R240" s="278">
        <f>Q240*H240</f>
        <v>0</v>
      </c>
      <c r="S240" s="278">
        <v>0</v>
      </c>
      <c r="T240" s="27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303</v>
      </c>
      <c r="AT240" s="239" t="s">
        <v>268</v>
      </c>
      <c r="AU240" s="239" t="s">
        <v>92</v>
      </c>
      <c r="AY240" s="18" t="s">
        <v>266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90</v>
      </c>
      <c r="BK240" s="240">
        <f>ROUND(I240*H240,2)</f>
        <v>0</v>
      </c>
      <c r="BL240" s="18" t="s">
        <v>303</v>
      </c>
      <c r="BM240" s="239" t="s">
        <v>883</v>
      </c>
    </row>
    <row r="241" s="2" customFormat="1" ht="6.96" customHeight="1">
      <c r="A241" s="39"/>
      <c r="B241" s="67"/>
      <c r="C241" s="68"/>
      <c r="D241" s="68"/>
      <c r="E241" s="68"/>
      <c r="F241" s="68"/>
      <c r="G241" s="68"/>
      <c r="H241" s="68"/>
      <c r="I241" s="68"/>
      <c r="J241" s="68"/>
      <c r="K241" s="68"/>
      <c r="L241" s="45"/>
      <c r="M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</row>
  </sheetData>
  <sheetProtection sheet="1" autoFilter="0" formatColumns="0" formatRows="0" objects="1" scenarios="1" spinCount="100000" saltValue="k/Dm10yR8Mu2+tFwju3+JycexsllLBFp6f6FCPfka0UHOL3lw1GM81eZ/phiaIZrM1n9wyerlWuwQmXfHAK7rg==" hashValue="JCSgNJZmF3GXyhSD3UoOUziBvDqLHrf40WwZhwcPLQ9xU7LzUVB4qfX/p09+ltS6a2sPtBg/I1fjSGunaG7o1A==" algorithmName="SHA-512" password="E8C7"/>
  <autoFilter ref="C133:K24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2164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ROUND((SUM(BE130:BE250)),  2)</f>
        <v>0</v>
      </c>
      <c r="G37" s="39"/>
      <c r="H37" s="39"/>
      <c r="I37" s="166">
        <v>0.20999999999999999</v>
      </c>
      <c r="J37" s="165">
        <f>ROUND(((SUM(BE130:BE250))*I37),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ROUND((SUM(BF130:BF250)),  2)</f>
        <v>0</v>
      </c>
      <c r="G38" s="39"/>
      <c r="H38" s="39"/>
      <c r="I38" s="166">
        <v>0.14999999999999999</v>
      </c>
      <c r="J38" s="165">
        <f>ROUND(((SUM(BF130:BF250))*I38),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ROUND((SUM(BG130:BG250)),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ROUND((SUM(BH130:BH250)),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ROUND((SUM(BI130:BI250)),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C - HV SO-01 UT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2165</v>
      </c>
      <c r="E101" s="193"/>
      <c r="F101" s="193"/>
      <c r="G101" s="193"/>
      <c r="H101" s="193"/>
      <c r="I101" s="193"/>
      <c r="J101" s="194">
        <f>J131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1965</v>
      </c>
      <c r="E102" s="198"/>
      <c r="F102" s="198"/>
      <c r="G102" s="198"/>
      <c r="H102" s="198"/>
      <c r="I102" s="198"/>
      <c r="J102" s="199">
        <f>J132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2166</v>
      </c>
      <c r="E103" s="198"/>
      <c r="F103" s="198"/>
      <c r="G103" s="198"/>
      <c r="H103" s="198"/>
      <c r="I103" s="198"/>
      <c r="J103" s="199">
        <f>J194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394</v>
      </c>
      <c r="E104" s="198"/>
      <c r="F104" s="198"/>
      <c r="G104" s="198"/>
      <c r="H104" s="198"/>
      <c r="I104" s="198"/>
      <c r="J104" s="199">
        <f>J205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2167</v>
      </c>
      <c r="E105" s="198"/>
      <c r="F105" s="198"/>
      <c r="G105" s="198"/>
      <c r="H105" s="198"/>
      <c r="I105" s="198"/>
      <c r="J105" s="199">
        <f>J226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0"/>
      <c r="C106" s="191"/>
      <c r="D106" s="192" t="s">
        <v>2168</v>
      </c>
      <c r="E106" s="193"/>
      <c r="F106" s="193"/>
      <c r="G106" s="193"/>
      <c r="H106" s="193"/>
      <c r="I106" s="193"/>
      <c r="J106" s="194">
        <f>J243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251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Komunitní bydlení v Rokytnici v Orlických horách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235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1" customFormat="1" ht="16.5" customHeight="1">
      <c r="B118" s="22"/>
      <c r="C118" s="23"/>
      <c r="D118" s="23"/>
      <c r="E118" s="185" t="s">
        <v>236</v>
      </c>
      <c r="F118" s="23"/>
      <c r="G118" s="23"/>
      <c r="H118" s="23"/>
      <c r="I118" s="23"/>
      <c r="J118" s="23"/>
      <c r="K118" s="23"/>
      <c r="L118" s="21"/>
    </row>
    <row r="119" s="1" customFormat="1" ht="12" customHeight="1">
      <c r="B119" s="22"/>
      <c r="C119" s="33" t="s">
        <v>237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280" t="s">
        <v>382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383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E13</f>
        <v>C - HV SO-01 UT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F16</f>
        <v>p.p.č.736/4 a st.p.č.268, Rokytnice v Orlických h.</v>
      </c>
      <c r="G124" s="41"/>
      <c r="H124" s="41"/>
      <c r="I124" s="33" t="s">
        <v>22</v>
      </c>
      <c r="J124" s="80" t="str">
        <f>IF(J16="","",J16)</f>
        <v>27. 3. 2023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E19</f>
        <v>Královéhradecký kraj</v>
      </c>
      <c r="G126" s="41"/>
      <c r="H126" s="41"/>
      <c r="I126" s="33" t="s">
        <v>32</v>
      </c>
      <c r="J126" s="37" t="str">
        <f>E25</f>
        <v>PROXION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IF(E22="","",E22)</f>
        <v>Vyplň údaj</v>
      </c>
      <c r="G127" s="41"/>
      <c r="H127" s="41"/>
      <c r="I127" s="33" t="s">
        <v>37</v>
      </c>
      <c r="J127" s="37" t="str">
        <f>E28</f>
        <v>BACing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252</v>
      </c>
      <c r="D129" s="204" t="s">
        <v>68</v>
      </c>
      <c r="E129" s="204" t="s">
        <v>64</v>
      </c>
      <c r="F129" s="204" t="s">
        <v>65</v>
      </c>
      <c r="G129" s="204" t="s">
        <v>253</v>
      </c>
      <c r="H129" s="204" t="s">
        <v>254</v>
      </c>
      <c r="I129" s="204" t="s">
        <v>255</v>
      </c>
      <c r="J129" s="204" t="s">
        <v>241</v>
      </c>
      <c r="K129" s="205" t="s">
        <v>256</v>
      </c>
      <c r="L129" s="206"/>
      <c r="M129" s="101" t="s">
        <v>1</v>
      </c>
      <c r="N129" s="102" t="s">
        <v>47</v>
      </c>
      <c r="O129" s="102" t="s">
        <v>257</v>
      </c>
      <c r="P129" s="102" t="s">
        <v>258</v>
      </c>
      <c r="Q129" s="102" t="s">
        <v>259</v>
      </c>
      <c r="R129" s="102" t="s">
        <v>260</v>
      </c>
      <c r="S129" s="102" t="s">
        <v>261</v>
      </c>
      <c r="T129" s="103" t="s">
        <v>262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263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P131+P243</f>
        <v>0</v>
      </c>
      <c r="Q130" s="105"/>
      <c r="R130" s="209">
        <f>R131+R243</f>
        <v>0</v>
      </c>
      <c r="S130" s="105"/>
      <c r="T130" s="210">
        <f>T131+T243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82</v>
      </c>
      <c r="AU130" s="18" t="s">
        <v>243</v>
      </c>
      <c r="BK130" s="211">
        <f>BK131+BK243</f>
        <v>0</v>
      </c>
    </row>
    <row r="131" s="12" customFormat="1" ht="25.92" customHeight="1">
      <c r="A131" s="12"/>
      <c r="B131" s="212"/>
      <c r="C131" s="213"/>
      <c r="D131" s="214" t="s">
        <v>82</v>
      </c>
      <c r="E131" s="215" t="s">
        <v>370</v>
      </c>
      <c r="F131" s="215" t="s">
        <v>370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P132+P194+P205+P226</f>
        <v>0</v>
      </c>
      <c r="Q131" s="220"/>
      <c r="R131" s="221">
        <f>R132+R194+R205+R226</f>
        <v>0</v>
      </c>
      <c r="S131" s="220"/>
      <c r="T131" s="222">
        <f>T132+T194+T205+T226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82</v>
      </c>
      <c r="AU131" s="224" t="s">
        <v>83</v>
      </c>
      <c r="AY131" s="223" t="s">
        <v>266</v>
      </c>
      <c r="BK131" s="225">
        <f>BK132+BK194+BK205+BK226</f>
        <v>0</v>
      </c>
    </row>
    <row r="132" s="12" customFormat="1" ht="22.8" customHeight="1">
      <c r="A132" s="12"/>
      <c r="B132" s="212"/>
      <c r="C132" s="213"/>
      <c r="D132" s="214" t="s">
        <v>82</v>
      </c>
      <c r="E132" s="226" t="s">
        <v>2160</v>
      </c>
      <c r="F132" s="226" t="s">
        <v>2161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SUM(P133:P193)</f>
        <v>0</v>
      </c>
      <c r="Q132" s="220"/>
      <c r="R132" s="221">
        <f>SUM(R133:R193)</f>
        <v>0</v>
      </c>
      <c r="S132" s="220"/>
      <c r="T132" s="222">
        <f>SUM(T133:T193)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82</v>
      </c>
      <c r="AU132" s="224" t="s">
        <v>90</v>
      </c>
      <c r="AY132" s="223" t="s">
        <v>266</v>
      </c>
      <c r="BK132" s="225">
        <f>SUM(BK133:BK193)</f>
        <v>0</v>
      </c>
    </row>
    <row r="133" s="2" customFormat="1" ht="24.15" customHeight="1">
      <c r="A133" s="39"/>
      <c r="B133" s="40"/>
      <c r="C133" s="228" t="s">
        <v>90</v>
      </c>
      <c r="D133" s="228" t="s">
        <v>268</v>
      </c>
      <c r="E133" s="229" t="s">
        <v>2169</v>
      </c>
      <c r="F133" s="230" t="s">
        <v>2170</v>
      </c>
      <c r="G133" s="231" t="s">
        <v>2098</v>
      </c>
      <c r="H133" s="232">
        <v>1</v>
      </c>
      <c r="I133" s="233"/>
      <c r="J133" s="234">
        <f>ROUND(I133*H133,2)</f>
        <v>0</v>
      </c>
      <c r="K133" s="230" t="s">
        <v>272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303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92</v>
      </c>
    </row>
    <row r="134" s="2" customFormat="1" ht="24.15" customHeight="1">
      <c r="A134" s="39"/>
      <c r="B134" s="40"/>
      <c r="C134" s="292" t="s">
        <v>92</v>
      </c>
      <c r="D134" s="292" t="s">
        <v>580</v>
      </c>
      <c r="E134" s="293" t="s">
        <v>2171</v>
      </c>
      <c r="F134" s="294" t="s">
        <v>2172</v>
      </c>
      <c r="G134" s="295" t="s">
        <v>2173</v>
      </c>
      <c r="H134" s="296">
        <v>1</v>
      </c>
      <c r="I134" s="297"/>
      <c r="J134" s="298">
        <f>ROUND(I134*H134,2)</f>
        <v>0</v>
      </c>
      <c r="K134" s="294" t="s">
        <v>1</v>
      </c>
      <c r="L134" s="299"/>
      <c r="M134" s="300" t="s">
        <v>1</v>
      </c>
      <c r="N134" s="301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335</v>
      </c>
      <c r="AT134" s="239" t="s">
        <v>580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114</v>
      </c>
    </row>
    <row r="135" s="2" customFormat="1" ht="16.5" customHeight="1">
      <c r="A135" s="39"/>
      <c r="B135" s="40"/>
      <c r="C135" s="292" t="s">
        <v>103</v>
      </c>
      <c r="D135" s="292" t="s">
        <v>580</v>
      </c>
      <c r="E135" s="293" t="s">
        <v>2174</v>
      </c>
      <c r="F135" s="294" t="s">
        <v>2175</v>
      </c>
      <c r="G135" s="295" t="s">
        <v>279</v>
      </c>
      <c r="H135" s="296">
        <v>12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283</v>
      </c>
    </row>
    <row r="136" s="2" customFormat="1" ht="24.15" customHeight="1">
      <c r="A136" s="39"/>
      <c r="B136" s="40"/>
      <c r="C136" s="228" t="s">
        <v>114</v>
      </c>
      <c r="D136" s="228" t="s">
        <v>268</v>
      </c>
      <c r="E136" s="229" t="s">
        <v>2176</v>
      </c>
      <c r="F136" s="230" t="s">
        <v>2177</v>
      </c>
      <c r="G136" s="231" t="s">
        <v>353</v>
      </c>
      <c r="H136" s="232">
        <v>12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287</v>
      </c>
    </row>
    <row r="137" s="2" customFormat="1" ht="24.15" customHeight="1">
      <c r="A137" s="39"/>
      <c r="B137" s="40"/>
      <c r="C137" s="228" t="s">
        <v>288</v>
      </c>
      <c r="D137" s="228" t="s">
        <v>268</v>
      </c>
      <c r="E137" s="229" t="s">
        <v>2178</v>
      </c>
      <c r="F137" s="230" t="s">
        <v>2179</v>
      </c>
      <c r="G137" s="231" t="s">
        <v>353</v>
      </c>
      <c r="H137" s="232">
        <v>12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303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291</v>
      </c>
    </row>
    <row r="138" s="2" customFormat="1" ht="24.15" customHeight="1">
      <c r="A138" s="39"/>
      <c r="B138" s="40"/>
      <c r="C138" s="228" t="s">
        <v>283</v>
      </c>
      <c r="D138" s="228" t="s">
        <v>268</v>
      </c>
      <c r="E138" s="229" t="s">
        <v>2180</v>
      </c>
      <c r="F138" s="230" t="s">
        <v>2181</v>
      </c>
      <c r="G138" s="231" t="s">
        <v>353</v>
      </c>
      <c r="H138" s="232">
        <v>12</v>
      </c>
      <c r="I138" s="233"/>
      <c r="J138" s="234">
        <f>ROUND(I138*H138,2)</f>
        <v>0</v>
      </c>
      <c r="K138" s="230" t="s">
        <v>272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294</v>
      </c>
    </row>
    <row r="139" s="2" customFormat="1" ht="55.5" customHeight="1">
      <c r="A139" s="39"/>
      <c r="B139" s="40"/>
      <c r="C139" s="228" t="s">
        <v>296</v>
      </c>
      <c r="D139" s="228" t="s">
        <v>268</v>
      </c>
      <c r="E139" s="229" t="s">
        <v>2182</v>
      </c>
      <c r="F139" s="230" t="s">
        <v>2183</v>
      </c>
      <c r="G139" s="231" t="s">
        <v>353</v>
      </c>
      <c r="H139" s="232">
        <v>12</v>
      </c>
      <c r="I139" s="233"/>
      <c r="J139" s="234">
        <f>ROUND(I139*H139,2)</f>
        <v>0</v>
      </c>
      <c r="K139" s="230" t="s">
        <v>272</v>
      </c>
      <c r="L139" s="45"/>
      <c r="M139" s="235" t="s">
        <v>1</v>
      </c>
      <c r="N139" s="236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303</v>
      </c>
      <c r="AT139" s="239" t="s">
        <v>268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295</v>
      </c>
    </row>
    <row r="140" s="2" customFormat="1" ht="55.5" customHeight="1">
      <c r="A140" s="39"/>
      <c r="B140" s="40"/>
      <c r="C140" s="228" t="s">
        <v>287</v>
      </c>
      <c r="D140" s="228" t="s">
        <v>268</v>
      </c>
      <c r="E140" s="229" t="s">
        <v>2182</v>
      </c>
      <c r="F140" s="230" t="s">
        <v>2183</v>
      </c>
      <c r="G140" s="231" t="s">
        <v>353</v>
      </c>
      <c r="H140" s="232">
        <v>12</v>
      </c>
      <c r="I140" s="233"/>
      <c r="J140" s="234">
        <f>ROUND(I140*H140,2)</f>
        <v>0</v>
      </c>
      <c r="K140" s="230" t="s">
        <v>272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303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303</v>
      </c>
    </row>
    <row r="141" s="2" customFormat="1" ht="55.5" customHeight="1">
      <c r="A141" s="39"/>
      <c r="B141" s="40"/>
      <c r="C141" s="228" t="s">
        <v>306</v>
      </c>
      <c r="D141" s="228" t="s">
        <v>268</v>
      </c>
      <c r="E141" s="229" t="s">
        <v>2184</v>
      </c>
      <c r="F141" s="230" t="s">
        <v>2185</v>
      </c>
      <c r="G141" s="231" t="s">
        <v>353</v>
      </c>
      <c r="H141" s="232">
        <v>12</v>
      </c>
      <c r="I141" s="233"/>
      <c r="J141" s="234">
        <f>ROUND(I141*H141,2)</f>
        <v>0</v>
      </c>
      <c r="K141" s="230" t="s">
        <v>272</v>
      </c>
      <c r="L141" s="45"/>
      <c r="M141" s="235" t="s">
        <v>1</v>
      </c>
      <c r="N141" s="236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303</v>
      </c>
      <c r="AT141" s="239" t="s">
        <v>268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309</v>
      </c>
    </row>
    <row r="142" s="2" customFormat="1" ht="21.75" customHeight="1">
      <c r="A142" s="39"/>
      <c r="B142" s="40"/>
      <c r="C142" s="228" t="s">
        <v>291</v>
      </c>
      <c r="D142" s="228" t="s">
        <v>268</v>
      </c>
      <c r="E142" s="229" t="s">
        <v>2186</v>
      </c>
      <c r="F142" s="230" t="s">
        <v>2187</v>
      </c>
      <c r="G142" s="231" t="s">
        <v>279</v>
      </c>
      <c r="H142" s="232">
        <v>6</v>
      </c>
      <c r="I142" s="233"/>
      <c r="J142" s="234">
        <f>ROUND(I142*H142,2)</f>
        <v>0</v>
      </c>
      <c r="K142" s="230" t="s">
        <v>272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303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312</v>
      </c>
    </row>
    <row r="143" s="2" customFormat="1" ht="16.5" customHeight="1">
      <c r="A143" s="39"/>
      <c r="B143" s="40"/>
      <c r="C143" s="292" t="s">
        <v>313</v>
      </c>
      <c r="D143" s="292" t="s">
        <v>580</v>
      </c>
      <c r="E143" s="293" t="s">
        <v>2188</v>
      </c>
      <c r="F143" s="294" t="s">
        <v>2189</v>
      </c>
      <c r="G143" s="295" t="s">
        <v>2190</v>
      </c>
      <c r="H143" s="296">
        <v>6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316</v>
      </c>
    </row>
    <row r="144" s="2" customFormat="1" ht="21.75" customHeight="1">
      <c r="A144" s="39"/>
      <c r="B144" s="40"/>
      <c r="C144" s="228" t="s">
        <v>294</v>
      </c>
      <c r="D144" s="228" t="s">
        <v>268</v>
      </c>
      <c r="E144" s="229" t="s">
        <v>2186</v>
      </c>
      <c r="F144" s="230" t="s">
        <v>2187</v>
      </c>
      <c r="G144" s="231" t="s">
        <v>279</v>
      </c>
      <c r="H144" s="232">
        <v>16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320</v>
      </c>
    </row>
    <row r="145" s="2" customFormat="1" ht="16.5" customHeight="1">
      <c r="A145" s="39"/>
      <c r="B145" s="40"/>
      <c r="C145" s="292" t="s">
        <v>321</v>
      </c>
      <c r="D145" s="292" t="s">
        <v>580</v>
      </c>
      <c r="E145" s="293" t="s">
        <v>2191</v>
      </c>
      <c r="F145" s="294" t="s">
        <v>2192</v>
      </c>
      <c r="G145" s="295" t="s">
        <v>2190</v>
      </c>
      <c r="H145" s="296">
        <v>16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324</v>
      </c>
    </row>
    <row r="146" s="2" customFormat="1" ht="21.75" customHeight="1">
      <c r="A146" s="39"/>
      <c r="B146" s="40"/>
      <c r="C146" s="228" t="s">
        <v>295</v>
      </c>
      <c r="D146" s="228" t="s">
        <v>268</v>
      </c>
      <c r="E146" s="229" t="s">
        <v>2193</v>
      </c>
      <c r="F146" s="230" t="s">
        <v>2194</v>
      </c>
      <c r="G146" s="231" t="s">
        <v>279</v>
      </c>
      <c r="H146" s="232">
        <v>1</v>
      </c>
      <c r="I146" s="233"/>
      <c r="J146" s="234">
        <f>ROUND(I146*H146,2)</f>
        <v>0</v>
      </c>
      <c r="K146" s="230" t="s">
        <v>272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303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303</v>
      </c>
      <c r="BM146" s="239" t="s">
        <v>328</v>
      </c>
    </row>
    <row r="147" s="2" customFormat="1" ht="16.5" customHeight="1">
      <c r="A147" s="39"/>
      <c r="B147" s="40"/>
      <c r="C147" s="292" t="s">
        <v>8</v>
      </c>
      <c r="D147" s="292" t="s">
        <v>580</v>
      </c>
      <c r="E147" s="293" t="s">
        <v>2195</v>
      </c>
      <c r="F147" s="294" t="s">
        <v>2196</v>
      </c>
      <c r="G147" s="295" t="s">
        <v>2190</v>
      </c>
      <c r="H147" s="296">
        <v>1</v>
      </c>
      <c r="I147" s="297"/>
      <c r="J147" s="298">
        <f>ROUND(I147*H147,2)</f>
        <v>0</v>
      </c>
      <c r="K147" s="294" t="s">
        <v>1</v>
      </c>
      <c r="L147" s="299"/>
      <c r="M147" s="300" t="s">
        <v>1</v>
      </c>
      <c r="N147" s="301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335</v>
      </c>
      <c r="AT147" s="239" t="s">
        <v>580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331</v>
      </c>
    </row>
    <row r="148" s="2" customFormat="1" ht="21.75" customHeight="1">
      <c r="A148" s="39"/>
      <c r="B148" s="40"/>
      <c r="C148" s="228" t="s">
        <v>303</v>
      </c>
      <c r="D148" s="228" t="s">
        <v>268</v>
      </c>
      <c r="E148" s="229" t="s">
        <v>2197</v>
      </c>
      <c r="F148" s="230" t="s">
        <v>2198</v>
      </c>
      <c r="G148" s="231" t="s">
        <v>279</v>
      </c>
      <c r="H148" s="232">
        <v>2</v>
      </c>
      <c r="I148" s="233"/>
      <c r="J148" s="234">
        <f>ROUND(I148*H148,2)</f>
        <v>0</v>
      </c>
      <c r="K148" s="230" t="s">
        <v>272</v>
      </c>
      <c r="L148" s="45"/>
      <c r="M148" s="235" t="s">
        <v>1</v>
      </c>
      <c r="N148" s="236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303</v>
      </c>
      <c r="AT148" s="239" t="s">
        <v>268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335</v>
      </c>
    </row>
    <row r="149" s="2" customFormat="1" ht="16.5" customHeight="1">
      <c r="A149" s="39"/>
      <c r="B149" s="40"/>
      <c r="C149" s="292" t="s">
        <v>337</v>
      </c>
      <c r="D149" s="292" t="s">
        <v>580</v>
      </c>
      <c r="E149" s="293" t="s">
        <v>2199</v>
      </c>
      <c r="F149" s="294" t="s">
        <v>2200</v>
      </c>
      <c r="G149" s="295" t="s">
        <v>2190</v>
      </c>
      <c r="H149" s="296">
        <v>2</v>
      </c>
      <c r="I149" s="297"/>
      <c r="J149" s="298">
        <f>ROUND(I149*H149,2)</f>
        <v>0</v>
      </c>
      <c r="K149" s="294" t="s">
        <v>1</v>
      </c>
      <c r="L149" s="299"/>
      <c r="M149" s="300" t="s">
        <v>1</v>
      </c>
      <c r="N149" s="301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335</v>
      </c>
      <c r="AT149" s="239" t="s">
        <v>580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340</v>
      </c>
    </row>
    <row r="150" s="2" customFormat="1" ht="21.75" customHeight="1">
      <c r="A150" s="39"/>
      <c r="B150" s="40"/>
      <c r="C150" s="228" t="s">
        <v>309</v>
      </c>
      <c r="D150" s="228" t="s">
        <v>268</v>
      </c>
      <c r="E150" s="229" t="s">
        <v>2201</v>
      </c>
      <c r="F150" s="230" t="s">
        <v>2202</v>
      </c>
      <c r="G150" s="231" t="s">
        <v>279</v>
      </c>
      <c r="H150" s="232">
        <v>1</v>
      </c>
      <c r="I150" s="233"/>
      <c r="J150" s="234">
        <f>ROUND(I150*H150,2)</f>
        <v>0</v>
      </c>
      <c r="K150" s="230" t="s">
        <v>272</v>
      </c>
      <c r="L150" s="45"/>
      <c r="M150" s="235" t="s">
        <v>1</v>
      </c>
      <c r="N150" s="236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303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343</v>
      </c>
    </row>
    <row r="151" s="2" customFormat="1" ht="16.5" customHeight="1">
      <c r="A151" s="39"/>
      <c r="B151" s="40"/>
      <c r="C151" s="292" t="s">
        <v>345</v>
      </c>
      <c r="D151" s="292" t="s">
        <v>580</v>
      </c>
      <c r="E151" s="293" t="s">
        <v>2203</v>
      </c>
      <c r="F151" s="294" t="s">
        <v>2204</v>
      </c>
      <c r="G151" s="295" t="s">
        <v>2190</v>
      </c>
      <c r="H151" s="296">
        <v>1</v>
      </c>
      <c r="I151" s="297"/>
      <c r="J151" s="298">
        <f>ROUND(I151*H151,2)</f>
        <v>0</v>
      </c>
      <c r="K151" s="294" t="s">
        <v>1</v>
      </c>
      <c r="L151" s="299"/>
      <c r="M151" s="300" t="s">
        <v>1</v>
      </c>
      <c r="N151" s="301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335</v>
      </c>
      <c r="AT151" s="239" t="s">
        <v>580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303</v>
      </c>
      <c r="BM151" s="239" t="s">
        <v>348</v>
      </c>
    </row>
    <row r="152" s="2" customFormat="1" ht="21.75" customHeight="1">
      <c r="A152" s="39"/>
      <c r="B152" s="40"/>
      <c r="C152" s="228" t="s">
        <v>312</v>
      </c>
      <c r="D152" s="228" t="s">
        <v>268</v>
      </c>
      <c r="E152" s="229" t="s">
        <v>2205</v>
      </c>
      <c r="F152" s="230" t="s">
        <v>2206</v>
      </c>
      <c r="G152" s="231" t="s">
        <v>279</v>
      </c>
      <c r="H152" s="232">
        <v>1</v>
      </c>
      <c r="I152" s="233"/>
      <c r="J152" s="234">
        <f>ROUND(I152*H152,2)</f>
        <v>0</v>
      </c>
      <c r="K152" s="230" t="s">
        <v>272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303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303</v>
      </c>
      <c r="BM152" s="239" t="s">
        <v>354</v>
      </c>
    </row>
    <row r="153" s="2" customFormat="1" ht="16.5" customHeight="1">
      <c r="A153" s="39"/>
      <c r="B153" s="40"/>
      <c r="C153" s="292" t="s">
        <v>7</v>
      </c>
      <c r="D153" s="292" t="s">
        <v>580</v>
      </c>
      <c r="E153" s="293" t="s">
        <v>2207</v>
      </c>
      <c r="F153" s="294" t="s">
        <v>2208</v>
      </c>
      <c r="G153" s="295" t="s">
        <v>2190</v>
      </c>
      <c r="H153" s="296">
        <v>1</v>
      </c>
      <c r="I153" s="297"/>
      <c r="J153" s="298">
        <f>ROUND(I153*H153,2)</f>
        <v>0</v>
      </c>
      <c r="K153" s="294" t="s">
        <v>1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335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361</v>
      </c>
    </row>
    <row r="154" s="2" customFormat="1" ht="21.75" customHeight="1">
      <c r="A154" s="39"/>
      <c r="B154" s="40"/>
      <c r="C154" s="228" t="s">
        <v>316</v>
      </c>
      <c r="D154" s="228" t="s">
        <v>268</v>
      </c>
      <c r="E154" s="229" t="s">
        <v>2197</v>
      </c>
      <c r="F154" s="230" t="s">
        <v>2198</v>
      </c>
      <c r="G154" s="231" t="s">
        <v>279</v>
      </c>
      <c r="H154" s="232">
        <v>10</v>
      </c>
      <c r="I154" s="233"/>
      <c r="J154" s="234">
        <f>ROUND(I154*H154,2)</f>
        <v>0</v>
      </c>
      <c r="K154" s="230" t="s">
        <v>272</v>
      </c>
      <c r="L154" s="45"/>
      <c r="M154" s="235" t="s">
        <v>1</v>
      </c>
      <c r="N154" s="236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303</v>
      </c>
      <c r="AT154" s="239" t="s">
        <v>268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365</v>
      </c>
    </row>
    <row r="155" s="2" customFormat="1" ht="16.5" customHeight="1">
      <c r="A155" s="39"/>
      <c r="B155" s="40"/>
      <c r="C155" s="292" t="s">
        <v>366</v>
      </c>
      <c r="D155" s="292" t="s">
        <v>580</v>
      </c>
      <c r="E155" s="293" t="s">
        <v>2209</v>
      </c>
      <c r="F155" s="294" t="s">
        <v>2210</v>
      </c>
      <c r="G155" s="295" t="s">
        <v>2190</v>
      </c>
      <c r="H155" s="296">
        <v>10</v>
      </c>
      <c r="I155" s="297"/>
      <c r="J155" s="298">
        <f>ROUND(I155*H155,2)</f>
        <v>0</v>
      </c>
      <c r="K155" s="294" t="s">
        <v>1</v>
      </c>
      <c r="L155" s="299"/>
      <c r="M155" s="300" t="s">
        <v>1</v>
      </c>
      <c r="N155" s="301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335</v>
      </c>
      <c r="AT155" s="239" t="s">
        <v>580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369</v>
      </c>
    </row>
    <row r="156" s="2" customFormat="1" ht="21.75" customHeight="1">
      <c r="A156" s="39"/>
      <c r="B156" s="40"/>
      <c r="C156" s="228" t="s">
        <v>320</v>
      </c>
      <c r="D156" s="228" t="s">
        <v>268</v>
      </c>
      <c r="E156" s="229" t="s">
        <v>2193</v>
      </c>
      <c r="F156" s="230" t="s">
        <v>2194</v>
      </c>
      <c r="G156" s="231" t="s">
        <v>279</v>
      </c>
      <c r="H156" s="232">
        <v>2</v>
      </c>
      <c r="I156" s="233"/>
      <c r="J156" s="234">
        <f>ROUND(I156*H156,2)</f>
        <v>0</v>
      </c>
      <c r="K156" s="230" t="s">
        <v>272</v>
      </c>
      <c r="L156" s="45"/>
      <c r="M156" s="235" t="s">
        <v>1</v>
      </c>
      <c r="N156" s="236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303</v>
      </c>
      <c r="AT156" s="239" t="s">
        <v>268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303</v>
      </c>
      <c r="BM156" s="239" t="s">
        <v>376</v>
      </c>
    </row>
    <row r="157" s="2" customFormat="1" ht="16.5" customHeight="1">
      <c r="A157" s="39"/>
      <c r="B157" s="40"/>
      <c r="C157" s="292" t="s">
        <v>377</v>
      </c>
      <c r="D157" s="292" t="s">
        <v>580</v>
      </c>
      <c r="E157" s="293" t="s">
        <v>2211</v>
      </c>
      <c r="F157" s="294" t="s">
        <v>2212</v>
      </c>
      <c r="G157" s="295" t="s">
        <v>2190</v>
      </c>
      <c r="H157" s="296">
        <v>2</v>
      </c>
      <c r="I157" s="297"/>
      <c r="J157" s="298">
        <f>ROUND(I157*H157,2)</f>
        <v>0</v>
      </c>
      <c r="K157" s="294" t="s">
        <v>1</v>
      </c>
      <c r="L157" s="299"/>
      <c r="M157" s="300" t="s">
        <v>1</v>
      </c>
      <c r="N157" s="301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335</v>
      </c>
      <c r="AT157" s="239" t="s">
        <v>580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303</v>
      </c>
      <c r="BM157" s="239" t="s">
        <v>381</v>
      </c>
    </row>
    <row r="158" s="2" customFormat="1" ht="21.75" customHeight="1">
      <c r="A158" s="39"/>
      <c r="B158" s="40"/>
      <c r="C158" s="228" t="s">
        <v>324</v>
      </c>
      <c r="D158" s="228" t="s">
        <v>268</v>
      </c>
      <c r="E158" s="229" t="s">
        <v>2205</v>
      </c>
      <c r="F158" s="230" t="s">
        <v>2206</v>
      </c>
      <c r="G158" s="231" t="s">
        <v>279</v>
      </c>
      <c r="H158" s="232">
        <v>1</v>
      </c>
      <c r="I158" s="233"/>
      <c r="J158" s="234">
        <f>ROUND(I158*H158,2)</f>
        <v>0</v>
      </c>
      <c r="K158" s="230" t="s">
        <v>272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303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303</v>
      </c>
      <c r="BM158" s="239" t="s">
        <v>539</v>
      </c>
    </row>
    <row r="159" s="2" customFormat="1" ht="16.5" customHeight="1">
      <c r="A159" s="39"/>
      <c r="B159" s="40"/>
      <c r="C159" s="292" t="s">
        <v>540</v>
      </c>
      <c r="D159" s="292" t="s">
        <v>580</v>
      </c>
      <c r="E159" s="293" t="s">
        <v>2213</v>
      </c>
      <c r="F159" s="294" t="s">
        <v>2214</v>
      </c>
      <c r="G159" s="295" t="s">
        <v>2190</v>
      </c>
      <c r="H159" s="296">
        <v>1</v>
      </c>
      <c r="I159" s="297"/>
      <c r="J159" s="298">
        <f>ROUND(I159*H159,2)</f>
        <v>0</v>
      </c>
      <c r="K159" s="294" t="s">
        <v>1</v>
      </c>
      <c r="L159" s="299"/>
      <c r="M159" s="300" t="s">
        <v>1</v>
      </c>
      <c r="N159" s="301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335</v>
      </c>
      <c r="AT159" s="239" t="s">
        <v>580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303</v>
      </c>
      <c r="BM159" s="239" t="s">
        <v>543</v>
      </c>
    </row>
    <row r="160" s="2" customFormat="1" ht="21.75" customHeight="1">
      <c r="A160" s="39"/>
      <c r="B160" s="40"/>
      <c r="C160" s="228" t="s">
        <v>328</v>
      </c>
      <c r="D160" s="228" t="s">
        <v>268</v>
      </c>
      <c r="E160" s="229" t="s">
        <v>2197</v>
      </c>
      <c r="F160" s="230" t="s">
        <v>2198</v>
      </c>
      <c r="G160" s="231" t="s">
        <v>279</v>
      </c>
      <c r="H160" s="232">
        <v>10</v>
      </c>
      <c r="I160" s="233"/>
      <c r="J160" s="234">
        <f>ROUND(I160*H160,2)</f>
        <v>0</v>
      </c>
      <c r="K160" s="230" t="s">
        <v>272</v>
      </c>
      <c r="L160" s="45"/>
      <c r="M160" s="235" t="s">
        <v>1</v>
      </c>
      <c r="N160" s="236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303</v>
      </c>
      <c r="AT160" s="239" t="s">
        <v>268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303</v>
      </c>
      <c r="BM160" s="239" t="s">
        <v>546</v>
      </c>
    </row>
    <row r="161" s="2" customFormat="1" ht="16.5" customHeight="1">
      <c r="A161" s="39"/>
      <c r="B161" s="40"/>
      <c r="C161" s="292" t="s">
        <v>548</v>
      </c>
      <c r="D161" s="292" t="s">
        <v>580</v>
      </c>
      <c r="E161" s="293" t="s">
        <v>2215</v>
      </c>
      <c r="F161" s="294" t="s">
        <v>2216</v>
      </c>
      <c r="G161" s="295" t="s">
        <v>2190</v>
      </c>
      <c r="H161" s="296">
        <v>10</v>
      </c>
      <c r="I161" s="297"/>
      <c r="J161" s="298">
        <f>ROUND(I161*H161,2)</f>
        <v>0</v>
      </c>
      <c r="K161" s="294" t="s">
        <v>1</v>
      </c>
      <c r="L161" s="299"/>
      <c r="M161" s="300" t="s">
        <v>1</v>
      </c>
      <c r="N161" s="301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335</v>
      </c>
      <c r="AT161" s="239" t="s">
        <v>580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303</v>
      </c>
      <c r="BM161" s="239" t="s">
        <v>551</v>
      </c>
    </row>
    <row r="162" s="2" customFormat="1" ht="21.75" customHeight="1">
      <c r="A162" s="39"/>
      <c r="B162" s="40"/>
      <c r="C162" s="228" t="s">
        <v>331</v>
      </c>
      <c r="D162" s="228" t="s">
        <v>268</v>
      </c>
      <c r="E162" s="229" t="s">
        <v>2193</v>
      </c>
      <c r="F162" s="230" t="s">
        <v>2194</v>
      </c>
      <c r="G162" s="231" t="s">
        <v>279</v>
      </c>
      <c r="H162" s="232">
        <v>7</v>
      </c>
      <c r="I162" s="233"/>
      <c r="J162" s="234">
        <f>ROUND(I162*H162,2)</f>
        <v>0</v>
      </c>
      <c r="K162" s="230" t="s">
        <v>272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303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303</v>
      </c>
      <c r="BM162" s="239" t="s">
        <v>554</v>
      </c>
    </row>
    <row r="163" s="2" customFormat="1" ht="16.5" customHeight="1">
      <c r="A163" s="39"/>
      <c r="B163" s="40"/>
      <c r="C163" s="292" t="s">
        <v>557</v>
      </c>
      <c r="D163" s="292" t="s">
        <v>580</v>
      </c>
      <c r="E163" s="293" t="s">
        <v>2217</v>
      </c>
      <c r="F163" s="294" t="s">
        <v>2218</v>
      </c>
      <c r="G163" s="295" t="s">
        <v>2190</v>
      </c>
      <c r="H163" s="296">
        <v>7</v>
      </c>
      <c r="I163" s="297"/>
      <c r="J163" s="298">
        <f>ROUND(I163*H163,2)</f>
        <v>0</v>
      </c>
      <c r="K163" s="294" t="s">
        <v>1</v>
      </c>
      <c r="L163" s="299"/>
      <c r="M163" s="300" t="s">
        <v>1</v>
      </c>
      <c r="N163" s="301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335</v>
      </c>
      <c r="AT163" s="239" t="s">
        <v>580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303</v>
      </c>
      <c r="BM163" s="239" t="s">
        <v>560</v>
      </c>
    </row>
    <row r="164" s="2" customFormat="1" ht="21.75" customHeight="1">
      <c r="A164" s="39"/>
      <c r="B164" s="40"/>
      <c r="C164" s="228" t="s">
        <v>335</v>
      </c>
      <c r="D164" s="228" t="s">
        <v>268</v>
      </c>
      <c r="E164" s="229" t="s">
        <v>2219</v>
      </c>
      <c r="F164" s="230" t="s">
        <v>2220</v>
      </c>
      <c r="G164" s="231" t="s">
        <v>279</v>
      </c>
      <c r="H164" s="232">
        <v>4</v>
      </c>
      <c r="I164" s="233"/>
      <c r="J164" s="234">
        <f>ROUND(I164*H164,2)</f>
        <v>0</v>
      </c>
      <c r="K164" s="230" t="s">
        <v>272</v>
      </c>
      <c r="L164" s="45"/>
      <c r="M164" s="235" t="s">
        <v>1</v>
      </c>
      <c r="N164" s="236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303</v>
      </c>
      <c r="AT164" s="239" t="s">
        <v>268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303</v>
      </c>
      <c r="BM164" s="239" t="s">
        <v>568</v>
      </c>
    </row>
    <row r="165" s="2" customFormat="1" ht="16.5" customHeight="1">
      <c r="A165" s="39"/>
      <c r="B165" s="40"/>
      <c r="C165" s="292" t="s">
        <v>579</v>
      </c>
      <c r="D165" s="292" t="s">
        <v>580</v>
      </c>
      <c r="E165" s="293" t="s">
        <v>2221</v>
      </c>
      <c r="F165" s="294" t="s">
        <v>2222</v>
      </c>
      <c r="G165" s="295" t="s">
        <v>2190</v>
      </c>
      <c r="H165" s="296">
        <v>4</v>
      </c>
      <c r="I165" s="297"/>
      <c r="J165" s="298">
        <f>ROUND(I165*H165,2)</f>
        <v>0</v>
      </c>
      <c r="K165" s="294" t="s">
        <v>1</v>
      </c>
      <c r="L165" s="299"/>
      <c r="M165" s="300" t="s">
        <v>1</v>
      </c>
      <c r="N165" s="301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335</v>
      </c>
      <c r="AT165" s="239" t="s">
        <v>580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303</v>
      </c>
      <c r="BM165" s="239" t="s">
        <v>583</v>
      </c>
    </row>
    <row r="166" s="2" customFormat="1" ht="24.15" customHeight="1">
      <c r="A166" s="39"/>
      <c r="B166" s="40"/>
      <c r="C166" s="228" t="s">
        <v>340</v>
      </c>
      <c r="D166" s="228" t="s">
        <v>268</v>
      </c>
      <c r="E166" s="229" t="s">
        <v>2223</v>
      </c>
      <c r="F166" s="230" t="s">
        <v>2224</v>
      </c>
      <c r="G166" s="231" t="s">
        <v>2098</v>
      </c>
      <c r="H166" s="232">
        <v>2</v>
      </c>
      <c r="I166" s="233"/>
      <c r="J166" s="234">
        <f>ROUND(I166*H166,2)</f>
        <v>0</v>
      </c>
      <c r="K166" s="230" t="s">
        <v>1</v>
      </c>
      <c r="L166" s="45"/>
      <c r="M166" s="235" t="s">
        <v>1</v>
      </c>
      <c r="N166" s="236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303</v>
      </c>
      <c r="AT166" s="239" t="s">
        <v>268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303</v>
      </c>
      <c r="BM166" s="239" t="s">
        <v>589</v>
      </c>
    </row>
    <row r="167" s="2" customFormat="1" ht="21.75" customHeight="1">
      <c r="A167" s="39"/>
      <c r="B167" s="40"/>
      <c r="C167" s="292" t="s">
        <v>593</v>
      </c>
      <c r="D167" s="292" t="s">
        <v>580</v>
      </c>
      <c r="E167" s="293" t="s">
        <v>2225</v>
      </c>
      <c r="F167" s="294" t="s">
        <v>2226</v>
      </c>
      <c r="G167" s="295" t="s">
        <v>2190</v>
      </c>
      <c r="H167" s="296">
        <v>2</v>
      </c>
      <c r="I167" s="297"/>
      <c r="J167" s="298">
        <f>ROUND(I167*H167,2)</f>
        <v>0</v>
      </c>
      <c r="K167" s="294" t="s">
        <v>1</v>
      </c>
      <c r="L167" s="299"/>
      <c r="M167" s="300" t="s">
        <v>1</v>
      </c>
      <c r="N167" s="301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335</v>
      </c>
      <c r="AT167" s="239" t="s">
        <v>580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303</v>
      </c>
      <c r="BM167" s="239" t="s">
        <v>596</v>
      </c>
    </row>
    <row r="168" s="2" customFormat="1" ht="24.15" customHeight="1">
      <c r="A168" s="39"/>
      <c r="B168" s="40"/>
      <c r="C168" s="228" t="s">
        <v>343</v>
      </c>
      <c r="D168" s="228" t="s">
        <v>268</v>
      </c>
      <c r="E168" s="229" t="s">
        <v>2227</v>
      </c>
      <c r="F168" s="230" t="s">
        <v>2228</v>
      </c>
      <c r="G168" s="231" t="s">
        <v>2098</v>
      </c>
      <c r="H168" s="232">
        <v>1</v>
      </c>
      <c r="I168" s="233"/>
      <c r="J168" s="234">
        <f>ROUND(I168*H168,2)</f>
        <v>0</v>
      </c>
      <c r="K168" s="230" t="s">
        <v>1</v>
      </c>
      <c r="L168" s="45"/>
      <c r="M168" s="235" t="s">
        <v>1</v>
      </c>
      <c r="N168" s="236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303</v>
      </c>
      <c r="AT168" s="239" t="s">
        <v>268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303</v>
      </c>
      <c r="BM168" s="239" t="s">
        <v>602</v>
      </c>
    </row>
    <row r="169" s="2" customFormat="1" ht="21.75" customHeight="1">
      <c r="A169" s="39"/>
      <c r="B169" s="40"/>
      <c r="C169" s="292" t="s">
        <v>613</v>
      </c>
      <c r="D169" s="292" t="s">
        <v>580</v>
      </c>
      <c r="E169" s="293" t="s">
        <v>2229</v>
      </c>
      <c r="F169" s="294" t="s">
        <v>2230</v>
      </c>
      <c r="G169" s="295" t="s">
        <v>2190</v>
      </c>
      <c r="H169" s="296">
        <v>1</v>
      </c>
      <c r="I169" s="297"/>
      <c r="J169" s="298">
        <f>ROUND(I169*H169,2)</f>
        <v>0</v>
      </c>
      <c r="K169" s="294" t="s">
        <v>1</v>
      </c>
      <c r="L169" s="299"/>
      <c r="M169" s="300" t="s">
        <v>1</v>
      </c>
      <c r="N169" s="301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335</v>
      </c>
      <c r="AT169" s="239" t="s">
        <v>580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303</v>
      </c>
      <c r="BM169" s="239" t="s">
        <v>616</v>
      </c>
    </row>
    <row r="170" s="2" customFormat="1" ht="21.75" customHeight="1">
      <c r="A170" s="39"/>
      <c r="B170" s="40"/>
      <c r="C170" s="228" t="s">
        <v>348</v>
      </c>
      <c r="D170" s="228" t="s">
        <v>268</v>
      </c>
      <c r="E170" s="229" t="s">
        <v>2219</v>
      </c>
      <c r="F170" s="230" t="s">
        <v>2220</v>
      </c>
      <c r="G170" s="231" t="s">
        <v>279</v>
      </c>
      <c r="H170" s="232">
        <v>1</v>
      </c>
      <c r="I170" s="233"/>
      <c r="J170" s="234">
        <f>ROUND(I170*H170,2)</f>
        <v>0</v>
      </c>
      <c r="K170" s="230" t="s">
        <v>272</v>
      </c>
      <c r="L170" s="45"/>
      <c r="M170" s="235" t="s">
        <v>1</v>
      </c>
      <c r="N170" s="236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303</v>
      </c>
      <c r="AT170" s="239" t="s">
        <v>268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303</v>
      </c>
      <c r="BM170" s="239" t="s">
        <v>627</v>
      </c>
    </row>
    <row r="171" s="2" customFormat="1" ht="24.15" customHeight="1">
      <c r="A171" s="39"/>
      <c r="B171" s="40"/>
      <c r="C171" s="292" t="s">
        <v>628</v>
      </c>
      <c r="D171" s="292" t="s">
        <v>580</v>
      </c>
      <c r="E171" s="293" t="s">
        <v>2231</v>
      </c>
      <c r="F171" s="294" t="s">
        <v>2232</v>
      </c>
      <c r="G171" s="295" t="s">
        <v>2190</v>
      </c>
      <c r="H171" s="296">
        <v>1</v>
      </c>
      <c r="I171" s="297"/>
      <c r="J171" s="298">
        <f>ROUND(I171*H171,2)</f>
        <v>0</v>
      </c>
      <c r="K171" s="294" t="s">
        <v>1</v>
      </c>
      <c r="L171" s="299"/>
      <c r="M171" s="300" t="s">
        <v>1</v>
      </c>
      <c r="N171" s="301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335</v>
      </c>
      <c r="AT171" s="239" t="s">
        <v>580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303</v>
      </c>
      <c r="BM171" s="239" t="s">
        <v>631</v>
      </c>
    </row>
    <row r="172" s="2" customFormat="1" ht="21.75" customHeight="1">
      <c r="A172" s="39"/>
      <c r="B172" s="40"/>
      <c r="C172" s="228" t="s">
        <v>354</v>
      </c>
      <c r="D172" s="228" t="s">
        <v>268</v>
      </c>
      <c r="E172" s="229" t="s">
        <v>2233</v>
      </c>
      <c r="F172" s="230" t="s">
        <v>2234</v>
      </c>
      <c r="G172" s="231" t="s">
        <v>279</v>
      </c>
      <c r="H172" s="232">
        <v>1</v>
      </c>
      <c r="I172" s="233"/>
      <c r="J172" s="234">
        <f>ROUND(I172*H172,2)</f>
        <v>0</v>
      </c>
      <c r="K172" s="230" t="s">
        <v>272</v>
      </c>
      <c r="L172" s="45"/>
      <c r="M172" s="235" t="s">
        <v>1</v>
      </c>
      <c r="N172" s="236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303</v>
      </c>
      <c r="AT172" s="239" t="s">
        <v>268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303</v>
      </c>
      <c r="BM172" s="239" t="s">
        <v>642</v>
      </c>
    </row>
    <row r="173" s="2" customFormat="1" ht="24.15" customHeight="1">
      <c r="A173" s="39"/>
      <c r="B173" s="40"/>
      <c r="C173" s="292" t="s">
        <v>643</v>
      </c>
      <c r="D173" s="292" t="s">
        <v>580</v>
      </c>
      <c r="E173" s="293" t="s">
        <v>2235</v>
      </c>
      <c r="F173" s="294" t="s">
        <v>2236</v>
      </c>
      <c r="G173" s="295" t="s">
        <v>2190</v>
      </c>
      <c r="H173" s="296">
        <v>1</v>
      </c>
      <c r="I173" s="297"/>
      <c r="J173" s="298">
        <f>ROUND(I173*H173,2)</f>
        <v>0</v>
      </c>
      <c r="K173" s="294" t="s">
        <v>1</v>
      </c>
      <c r="L173" s="299"/>
      <c r="M173" s="300" t="s">
        <v>1</v>
      </c>
      <c r="N173" s="301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335</v>
      </c>
      <c r="AT173" s="239" t="s">
        <v>580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303</v>
      </c>
      <c r="BM173" s="239" t="s">
        <v>646</v>
      </c>
    </row>
    <row r="174" s="2" customFormat="1" ht="21.75" customHeight="1">
      <c r="A174" s="39"/>
      <c r="B174" s="40"/>
      <c r="C174" s="228" t="s">
        <v>361</v>
      </c>
      <c r="D174" s="228" t="s">
        <v>268</v>
      </c>
      <c r="E174" s="229" t="s">
        <v>2219</v>
      </c>
      <c r="F174" s="230" t="s">
        <v>2220</v>
      </c>
      <c r="G174" s="231" t="s">
        <v>279</v>
      </c>
      <c r="H174" s="232">
        <v>1</v>
      </c>
      <c r="I174" s="233"/>
      <c r="J174" s="234">
        <f>ROUND(I174*H174,2)</f>
        <v>0</v>
      </c>
      <c r="K174" s="230" t="s">
        <v>272</v>
      </c>
      <c r="L174" s="45"/>
      <c r="M174" s="235" t="s">
        <v>1</v>
      </c>
      <c r="N174" s="236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303</v>
      </c>
      <c r="AT174" s="239" t="s">
        <v>268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303</v>
      </c>
      <c r="BM174" s="239" t="s">
        <v>649</v>
      </c>
    </row>
    <row r="175" s="2" customFormat="1" ht="24.15" customHeight="1">
      <c r="A175" s="39"/>
      <c r="B175" s="40"/>
      <c r="C175" s="292" t="s">
        <v>658</v>
      </c>
      <c r="D175" s="292" t="s">
        <v>580</v>
      </c>
      <c r="E175" s="293" t="s">
        <v>2237</v>
      </c>
      <c r="F175" s="294" t="s">
        <v>2238</v>
      </c>
      <c r="G175" s="295" t="s">
        <v>2190</v>
      </c>
      <c r="H175" s="296">
        <v>1</v>
      </c>
      <c r="I175" s="297"/>
      <c r="J175" s="298">
        <f>ROUND(I175*H175,2)</f>
        <v>0</v>
      </c>
      <c r="K175" s="294" t="s">
        <v>1</v>
      </c>
      <c r="L175" s="299"/>
      <c r="M175" s="300" t="s">
        <v>1</v>
      </c>
      <c r="N175" s="301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335</v>
      </c>
      <c r="AT175" s="239" t="s">
        <v>580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303</v>
      </c>
      <c r="BM175" s="239" t="s">
        <v>661</v>
      </c>
    </row>
    <row r="176" s="2" customFormat="1" ht="21.75" customHeight="1">
      <c r="A176" s="39"/>
      <c r="B176" s="40"/>
      <c r="C176" s="228" t="s">
        <v>365</v>
      </c>
      <c r="D176" s="228" t="s">
        <v>268</v>
      </c>
      <c r="E176" s="229" t="s">
        <v>2219</v>
      </c>
      <c r="F176" s="230" t="s">
        <v>2220</v>
      </c>
      <c r="G176" s="231" t="s">
        <v>279</v>
      </c>
      <c r="H176" s="232">
        <v>1</v>
      </c>
      <c r="I176" s="233"/>
      <c r="J176" s="234">
        <f>ROUND(I176*H176,2)</f>
        <v>0</v>
      </c>
      <c r="K176" s="230" t="s">
        <v>272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303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303</v>
      </c>
      <c r="BM176" s="239" t="s">
        <v>667</v>
      </c>
    </row>
    <row r="177" s="2" customFormat="1" ht="24.15" customHeight="1">
      <c r="A177" s="39"/>
      <c r="B177" s="40"/>
      <c r="C177" s="292" t="s">
        <v>668</v>
      </c>
      <c r="D177" s="292" t="s">
        <v>580</v>
      </c>
      <c r="E177" s="293" t="s">
        <v>2239</v>
      </c>
      <c r="F177" s="294" t="s">
        <v>2240</v>
      </c>
      <c r="G177" s="295" t="s">
        <v>2190</v>
      </c>
      <c r="H177" s="296">
        <v>1</v>
      </c>
      <c r="I177" s="297"/>
      <c r="J177" s="298">
        <f>ROUND(I177*H177,2)</f>
        <v>0</v>
      </c>
      <c r="K177" s="294" t="s">
        <v>1</v>
      </c>
      <c r="L177" s="299"/>
      <c r="M177" s="300" t="s">
        <v>1</v>
      </c>
      <c r="N177" s="301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335</v>
      </c>
      <c r="AT177" s="239" t="s">
        <v>580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303</v>
      </c>
      <c r="BM177" s="239" t="s">
        <v>671</v>
      </c>
    </row>
    <row r="178" s="2" customFormat="1" ht="21.75" customHeight="1">
      <c r="A178" s="39"/>
      <c r="B178" s="40"/>
      <c r="C178" s="228" t="s">
        <v>369</v>
      </c>
      <c r="D178" s="228" t="s">
        <v>268</v>
      </c>
      <c r="E178" s="229" t="s">
        <v>2219</v>
      </c>
      <c r="F178" s="230" t="s">
        <v>2220</v>
      </c>
      <c r="G178" s="231" t="s">
        <v>279</v>
      </c>
      <c r="H178" s="232">
        <v>1</v>
      </c>
      <c r="I178" s="233"/>
      <c r="J178" s="234">
        <f>ROUND(I178*H178,2)</f>
        <v>0</v>
      </c>
      <c r="K178" s="230" t="s">
        <v>272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303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303</v>
      </c>
      <c r="BM178" s="239" t="s">
        <v>676</v>
      </c>
    </row>
    <row r="179" s="2" customFormat="1" ht="16.5" customHeight="1">
      <c r="A179" s="39"/>
      <c r="B179" s="40"/>
      <c r="C179" s="292" t="s">
        <v>678</v>
      </c>
      <c r="D179" s="292" t="s">
        <v>580</v>
      </c>
      <c r="E179" s="293" t="s">
        <v>2241</v>
      </c>
      <c r="F179" s="294" t="s">
        <v>2242</v>
      </c>
      <c r="G179" s="295" t="s">
        <v>2190</v>
      </c>
      <c r="H179" s="296">
        <v>1</v>
      </c>
      <c r="I179" s="297"/>
      <c r="J179" s="298">
        <f>ROUND(I179*H179,2)</f>
        <v>0</v>
      </c>
      <c r="K179" s="294" t="s">
        <v>1</v>
      </c>
      <c r="L179" s="299"/>
      <c r="M179" s="300" t="s">
        <v>1</v>
      </c>
      <c r="N179" s="301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335</v>
      </c>
      <c r="AT179" s="239" t="s">
        <v>580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303</v>
      </c>
      <c r="BM179" s="239" t="s">
        <v>681</v>
      </c>
    </row>
    <row r="180" s="2" customFormat="1" ht="21.75" customHeight="1">
      <c r="A180" s="39"/>
      <c r="B180" s="40"/>
      <c r="C180" s="228" t="s">
        <v>376</v>
      </c>
      <c r="D180" s="228" t="s">
        <v>268</v>
      </c>
      <c r="E180" s="229" t="s">
        <v>2193</v>
      </c>
      <c r="F180" s="230" t="s">
        <v>2194</v>
      </c>
      <c r="G180" s="231" t="s">
        <v>279</v>
      </c>
      <c r="H180" s="232">
        <v>1</v>
      </c>
      <c r="I180" s="233"/>
      <c r="J180" s="234">
        <f>ROUND(I180*H180,2)</f>
        <v>0</v>
      </c>
      <c r="K180" s="230" t="s">
        <v>272</v>
      </c>
      <c r="L180" s="45"/>
      <c r="M180" s="235" t="s">
        <v>1</v>
      </c>
      <c r="N180" s="236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303</v>
      </c>
      <c r="AT180" s="239" t="s">
        <v>268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303</v>
      </c>
      <c r="BM180" s="239" t="s">
        <v>684</v>
      </c>
    </row>
    <row r="181" s="2" customFormat="1" ht="16.5" customHeight="1">
      <c r="A181" s="39"/>
      <c r="B181" s="40"/>
      <c r="C181" s="292" t="s">
        <v>691</v>
      </c>
      <c r="D181" s="292" t="s">
        <v>580</v>
      </c>
      <c r="E181" s="293" t="s">
        <v>2243</v>
      </c>
      <c r="F181" s="294" t="s">
        <v>2244</v>
      </c>
      <c r="G181" s="295" t="s">
        <v>2190</v>
      </c>
      <c r="H181" s="296">
        <v>1</v>
      </c>
      <c r="I181" s="297"/>
      <c r="J181" s="298">
        <f>ROUND(I181*H181,2)</f>
        <v>0</v>
      </c>
      <c r="K181" s="294" t="s">
        <v>1</v>
      </c>
      <c r="L181" s="299"/>
      <c r="M181" s="300" t="s">
        <v>1</v>
      </c>
      <c r="N181" s="301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335</v>
      </c>
      <c r="AT181" s="239" t="s">
        <v>580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303</v>
      </c>
      <c r="BM181" s="239" t="s">
        <v>688</v>
      </c>
    </row>
    <row r="182" s="2" customFormat="1" ht="33" customHeight="1">
      <c r="A182" s="39"/>
      <c r="B182" s="40"/>
      <c r="C182" s="292" t="s">
        <v>381</v>
      </c>
      <c r="D182" s="292" t="s">
        <v>580</v>
      </c>
      <c r="E182" s="293" t="s">
        <v>2245</v>
      </c>
      <c r="F182" s="294" t="s">
        <v>2246</v>
      </c>
      <c r="G182" s="295" t="s">
        <v>2190</v>
      </c>
      <c r="H182" s="296">
        <v>1</v>
      </c>
      <c r="I182" s="297"/>
      <c r="J182" s="298">
        <f>ROUND(I182*H182,2)</f>
        <v>0</v>
      </c>
      <c r="K182" s="294" t="s">
        <v>1</v>
      </c>
      <c r="L182" s="299"/>
      <c r="M182" s="300" t="s">
        <v>1</v>
      </c>
      <c r="N182" s="301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335</v>
      </c>
      <c r="AT182" s="239" t="s">
        <v>580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303</v>
      </c>
      <c r="BM182" s="239" t="s">
        <v>694</v>
      </c>
    </row>
    <row r="183" s="2" customFormat="1" ht="16.5" customHeight="1">
      <c r="A183" s="39"/>
      <c r="B183" s="40"/>
      <c r="C183" s="292" t="s">
        <v>698</v>
      </c>
      <c r="D183" s="292" t="s">
        <v>580</v>
      </c>
      <c r="E183" s="293" t="s">
        <v>2247</v>
      </c>
      <c r="F183" s="294" t="s">
        <v>2248</v>
      </c>
      <c r="G183" s="295" t="s">
        <v>2190</v>
      </c>
      <c r="H183" s="296">
        <v>1</v>
      </c>
      <c r="I183" s="297"/>
      <c r="J183" s="298">
        <f>ROUND(I183*H183,2)</f>
        <v>0</v>
      </c>
      <c r="K183" s="294" t="s">
        <v>1</v>
      </c>
      <c r="L183" s="299"/>
      <c r="M183" s="300" t="s">
        <v>1</v>
      </c>
      <c r="N183" s="301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335</v>
      </c>
      <c r="AT183" s="239" t="s">
        <v>580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303</v>
      </c>
      <c r="BM183" s="239" t="s">
        <v>697</v>
      </c>
    </row>
    <row r="184" s="2" customFormat="1" ht="16.5" customHeight="1">
      <c r="A184" s="39"/>
      <c r="B184" s="40"/>
      <c r="C184" s="292" t="s">
        <v>539</v>
      </c>
      <c r="D184" s="292" t="s">
        <v>580</v>
      </c>
      <c r="E184" s="293" t="s">
        <v>2249</v>
      </c>
      <c r="F184" s="294" t="s">
        <v>2250</v>
      </c>
      <c r="G184" s="295" t="s">
        <v>2173</v>
      </c>
      <c r="H184" s="296">
        <v>1</v>
      </c>
      <c r="I184" s="297"/>
      <c r="J184" s="298">
        <f>ROUND(I184*H184,2)</f>
        <v>0</v>
      </c>
      <c r="K184" s="294" t="s">
        <v>1</v>
      </c>
      <c r="L184" s="299"/>
      <c r="M184" s="300" t="s">
        <v>1</v>
      </c>
      <c r="N184" s="301" t="s">
        <v>48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335</v>
      </c>
      <c r="AT184" s="239" t="s">
        <v>580</v>
      </c>
      <c r="AU184" s="239" t="s">
        <v>92</v>
      </c>
      <c r="AY184" s="18" t="s">
        <v>266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90</v>
      </c>
      <c r="BK184" s="240">
        <f>ROUND(I184*H184,2)</f>
        <v>0</v>
      </c>
      <c r="BL184" s="18" t="s">
        <v>303</v>
      </c>
      <c r="BM184" s="239" t="s">
        <v>701</v>
      </c>
    </row>
    <row r="185" s="2" customFormat="1" ht="24.15" customHeight="1">
      <c r="A185" s="39"/>
      <c r="B185" s="40"/>
      <c r="C185" s="228" t="s">
        <v>705</v>
      </c>
      <c r="D185" s="228" t="s">
        <v>268</v>
      </c>
      <c r="E185" s="229" t="s">
        <v>2251</v>
      </c>
      <c r="F185" s="230" t="s">
        <v>2252</v>
      </c>
      <c r="G185" s="231" t="s">
        <v>2173</v>
      </c>
      <c r="H185" s="232">
        <v>2</v>
      </c>
      <c r="I185" s="233"/>
      <c r="J185" s="234">
        <f>ROUND(I185*H185,2)</f>
        <v>0</v>
      </c>
      <c r="K185" s="230" t="s">
        <v>1</v>
      </c>
      <c r="L185" s="45"/>
      <c r="M185" s="235" t="s">
        <v>1</v>
      </c>
      <c r="N185" s="236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303</v>
      </c>
      <c r="AT185" s="239" t="s">
        <v>268</v>
      </c>
      <c r="AU185" s="239" t="s">
        <v>92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303</v>
      </c>
      <c r="BM185" s="239" t="s">
        <v>704</v>
      </c>
    </row>
    <row r="186" s="2" customFormat="1" ht="21.75" customHeight="1">
      <c r="A186" s="39"/>
      <c r="B186" s="40"/>
      <c r="C186" s="228" t="s">
        <v>543</v>
      </c>
      <c r="D186" s="228" t="s">
        <v>268</v>
      </c>
      <c r="E186" s="229" t="s">
        <v>2253</v>
      </c>
      <c r="F186" s="230" t="s">
        <v>2254</v>
      </c>
      <c r="G186" s="231" t="s">
        <v>279</v>
      </c>
      <c r="H186" s="232">
        <v>1</v>
      </c>
      <c r="I186" s="233"/>
      <c r="J186" s="234">
        <f>ROUND(I186*H186,2)</f>
        <v>0</v>
      </c>
      <c r="K186" s="230" t="s">
        <v>272</v>
      </c>
      <c r="L186" s="45"/>
      <c r="M186" s="235" t="s">
        <v>1</v>
      </c>
      <c r="N186" s="236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303</v>
      </c>
      <c r="AT186" s="239" t="s">
        <v>268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303</v>
      </c>
      <c r="BM186" s="239" t="s">
        <v>708</v>
      </c>
    </row>
    <row r="187" s="2" customFormat="1" ht="16.5" customHeight="1">
      <c r="A187" s="39"/>
      <c r="B187" s="40"/>
      <c r="C187" s="292" t="s">
        <v>723</v>
      </c>
      <c r="D187" s="292" t="s">
        <v>580</v>
      </c>
      <c r="E187" s="293" t="s">
        <v>2255</v>
      </c>
      <c r="F187" s="294" t="s">
        <v>2256</v>
      </c>
      <c r="G187" s="295" t="s">
        <v>2190</v>
      </c>
      <c r="H187" s="296">
        <v>1</v>
      </c>
      <c r="I187" s="297"/>
      <c r="J187" s="298">
        <f>ROUND(I187*H187,2)</f>
        <v>0</v>
      </c>
      <c r="K187" s="294" t="s">
        <v>1</v>
      </c>
      <c r="L187" s="299"/>
      <c r="M187" s="300" t="s">
        <v>1</v>
      </c>
      <c r="N187" s="301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335</v>
      </c>
      <c r="AT187" s="239" t="s">
        <v>580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303</v>
      </c>
      <c r="BM187" s="239" t="s">
        <v>717</v>
      </c>
    </row>
    <row r="188" s="2" customFormat="1" ht="16.5" customHeight="1">
      <c r="A188" s="39"/>
      <c r="B188" s="40"/>
      <c r="C188" s="292" t="s">
        <v>546</v>
      </c>
      <c r="D188" s="292" t="s">
        <v>580</v>
      </c>
      <c r="E188" s="293" t="s">
        <v>2257</v>
      </c>
      <c r="F188" s="294" t="s">
        <v>2258</v>
      </c>
      <c r="G188" s="295" t="s">
        <v>2190</v>
      </c>
      <c r="H188" s="296">
        <v>2</v>
      </c>
      <c r="I188" s="297"/>
      <c r="J188" s="298">
        <f>ROUND(I188*H188,2)</f>
        <v>0</v>
      </c>
      <c r="K188" s="294" t="s">
        <v>1</v>
      </c>
      <c r="L188" s="299"/>
      <c r="M188" s="300" t="s">
        <v>1</v>
      </c>
      <c r="N188" s="301" t="s">
        <v>48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335</v>
      </c>
      <c r="AT188" s="239" t="s">
        <v>580</v>
      </c>
      <c r="AU188" s="239" t="s">
        <v>92</v>
      </c>
      <c r="AY188" s="18" t="s">
        <v>266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90</v>
      </c>
      <c r="BK188" s="240">
        <f>ROUND(I188*H188,2)</f>
        <v>0</v>
      </c>
      <c r="BL188" s="18" t="s">
        <v>303</v>
      </c>
      <c r="BM188" s="239" t="s">
        <v>726</v>
      </c>
    </row>
    <row r="189" s="2" customFormat="1" ht="21.75" customHeight="1">
      <c r="A189" s="39"/>
      <c r="B189" s="40"/>
      <c r="C189" s="292" t="s">
        <v>730</v>
      </c>
      <c r="D189" s="292" t="s">
        <v>580</v>
      </c>
      <c r="E189" s="293" t="s">
        <v>2259</v>
      </c>
      <c r="F189" s="294" t="s">
        <v>2260</v>
      </c>
      <c r="G189" s="295" t="s">
        <v>2190</v>
      </c>
      <c r="H189" s="296">
        <v>1</v>
      </c>
      <c r="I189" s="297"/>
      <c r="J189" s="298">
        <f>ROUND(I189*H189,2)</f>
        <v>0</v>
      </c>
      <c r="K189" s="294" t="s">
        <v>1</v>
      </c>
      <c r="L189" s="299"/>
      <c r="M189" s="300" t="s">
        <v>1</v>
      </c>
      <c r="N189" s="301" t="s">
        <v>48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335</v>
      </c>
      <c r="AT189" s="239" t="s">
        <v>580</v>
      </c>
      <c r="AU189" s="239" t="s">
        <v>92</v>
      </c>
      <c r="AY189" s="18" t="s">
        <v>266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90</v>
      </c>
      <c r="BK189" s="240">
        <f>ROUND(I189*H189,2)</f>
        <v>0</v>
      </c>
      <c r="BL189" s="18" t="s">
        <v>303</v>
      </c>
      <c r="BM189" s="239" t="s">
        <v>729</v>
      </c>
    </row>
    <row r="190" s="2" customFormat="1" ht="16.5" customHeight="1">
      <c r="A190" s="39"/>
      <c r="B190" s="40"/>
      <c r="C190" s="292" t="s">
        <v>551</v>
      </c>
      <c r="D190" s="292" t="s">
        <v>580</v>
      </c>
      <c r="E190" s="293" t="s">
        <v>2261</v>
      </c>
      <c r="F190" s="294" t="s">
        <v>2262</v>
      </c>
      <c r="G190" s="295" t="s">
        <v>2190</v>
      </c>
      <c r="H190" s="296">
        <v>1</v>
      </c>
      <c r="I190" s="297"/>
      <c r="J190" s="298">
        <f>ROUND(I190*H190,2)</f>
        <v>0</v>
      </c>
      <c r="K190" s="294" t="s">
        <v>1</v>
      </c>
      <c r="L190" s="299"/>
      <c r="M190" s="300" t="s">
        <v>1</v>
      </c>
      <c r="N190" s="301" t="s">
        <v>48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335</v>
      </c>
      <c r="AT190" s="239" t="s">
        <v>580</v>
      </c>
      <c r="AU190" s="239" t="s">
        <v>92</v>
      </c>
      <c r="AY190" s="18" t="s">
        <v>266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90</v>
      </c>
      <c r="BK190" s="240">
        <f>ROUND(I190*H190,2)</f>
        <v>0</v>
      </c>
      <c r="BL190" s="18" t="s">
        <v>303</v>
      </c>
      <c r="BM190" s="239" t="s">
        <v>733</v>
      </c>
    </row>
    <row r="191" s="2" customFormat="1" ht="24.15" customHeight="1">
      <c r="A191" s="39"/>
      <c r="B191" s="40"/>
      <c r="C191" s="292" t="s">
        <v>738</v>
      </c>
      <c r="D191" s="292" t="s">
        <v>580</v>
      </c>
      <c r="E191" s="293" t="s">
        <v>2263</v>
      </c>
      <c r="F191" s="294" t="s">
        <v>2264</v>
      </c>
      <c r="G191" s="295" t="s">
        <v>2190</v>
      </c>
      <c r="H191" s="296">
        <v>1</v>
      </c>
      <c r="I191" s="297"/>
      <c r="J191" s="298">
        <f>ROUND(I191*H191,2)</f>
        <v>0</v>
      </c>
      <c r="K191" s="294" t="s">
        <v>1</v>
      </c>
      <c r="L191" s="299"/>
      <c r="M191" s="300" t="s">
        <v>1</v>
      </c>
      <c r="N191" s="301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335</v>
      </c>
      <c r="AT191" s="239" t="s">
        <v>580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303</v>
      </c>
      <c r="BM191" s="239" t="s">
        <v>737</v>
      </c>
    </row>
    <row r="192" s="2" customFormat="1" ht="16.5" customHeight="1">
      <c r="A192" s="39"/>
      <c r="B192" s="40"/>
      <c r="C192" s="292" t="s">
        <v>554</v>
      </c>
      <c r="D192" s="292" t="s">
        <v>580</v>
      </c>
      <c r="E192" s="293" t="s">
        <v>2265</v>
      </c>
      <c r="F192" s="294" t="s">
        <v>2266</v>
      </c>
      <c r="G192" s="295" t="s">
        <v>2173</v>
      </c>
      <c r="H192" s="296">
        <v>1</v>
      </c>
      <c r="I192" s="297"/>
      <c r="J192" s="298">
        <f>ROUND(I192*H192,2)</f>
        <v>0</v>
      </c>
      <c r="K192" s="294" t="s">
        <v>1</v>
      </c>
      <c r="L192" s="299"/>
      <c r="M192" s="300" t="s">
        <v>1</v>
      </c>
      <c r="N192" s="301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335</v>
      </c>
      <c r="AT192" s="239" t="s">
        <v>580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303</v>
      </c>
      <c r="BM192" s="239" t="s">
        <v>741</v>
      </c>
    </row>
    <row r="193" s="2" customFormat="1" ht="24.15" customHeight="1">
      <c r="A193" s="39"/>
      <c r="B193" s="40"/>
      <c r="C193" s="292" t="s">
        <v>746</v>
      </c>
      <c r="D193" s="292" t="s">
        <v>580</v>
      </c>
      <c r="E193" s="293" t="s">
        <v>2267</v>
      </c>
      <c r="F193" s="294" t="s">
        <v>2268</v>
      </c>
      <c r="G193" s="295" t="s">
        <v>1</v>
      </c>
      <c r="H193" s="296">
        <v>0</v>
      </c>
      <c r="I193" s="297"/>
      <c r="J193" s="298">
        <f>ROUND(I193*H193,2)</f>
        <v>0</v>
      </c>
      <c r="K193" s="294" t="s">
        <v>1</v>
      </c>
      <c r="L193" s="299"/>
      <c r="M193" s="300" t="s">
        <v>1</v>
      </c>
      <c r="N193" s="301" t="s">
        <v>48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335</v>
      </c>
      <c r="AT193" s="239" t="s">
        <v>580</v>
      </c>
      <c r="AU193" s="239" t="s">
        <v>92</v>
      </c>
      <c r="AY193" s="18" t="s">
        <v>266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90</v>
      </c>
      <c r="BK193" s="240">
        <f>ROUND(I193*H193,2)</f>
        <v>0</v>
      </c>
      <c r="BL193" s="18" t="s">
        <v>303</v>
      </c>
      <c r="BM193" s="239" t="s">
        <v>745</v>
      </c>
    </row>
    <row r="194" s="12" customFormat="1" ht="22.8" customHeight="1">
      <c r="A194" s="12"/>
      <c r="B194" s="212"/>
      <c r="C194" s="213"/>
      <c r="D194" s="214" t="s">
        <v>82</v>
      </c>
      <c r="E194" s="226" t="s">
        <v>2269</v>
      </c>
      <c r="F194" s="226" t="s">
        <v>2270</v>
      </c>
      <c r="G194" s="213"/>
      <c r="H194" s="213"/>
      <c r="I194" s="216"/>
      <c r="J194" s="227">
        <f>BK194</f>
        <v>0</v>
      </c>
      <c r="K194" s="213"/>
      <c r="L194" s="218"/>
      <c r="M194" s="219"/>
      <c r="N194" s="220"/>
      <c r="O194" s="220"/>
      <c r="P194" s="221">
        <f>SUM(P195:P204)</f>
        <v>0</v>
      </c>
      <c r="Q194" s="220"/>
      <c r="R194" s="221">
        <f>SUM(R195:R204)</f>
        <v>0</v>
      </c>
      <c r="S194" s="220"/>
      <c r="T194" s="222">
        <f>SUM(T195:T204)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23" t="s">
        <v>92</v>
      </c>
      <c r="AT194" s="224" t="s">
        <v>82</v>
      </c>
      <c r="AU194" s="224" t="s">
        <v>90</v>
      </c>
      <c r="AY194" s="223" t="s">
        <v>266</v>
      </c>
      <c r="BK194" s="225">
        <f>SUM(BK195:BK204)</f>
        <v>0</v>
      </c>
    </row>
    <row r="195" s="2" customFormat="1" ht="33" customHeight="1">
      <c r="A195" s="39"/>
      <c r="B195" s="40"/>
      <c r="C195" s="228" t="s">
        <v>560</v>
      </c>
      <c r="D195" s="228" t="s">
        <v>268</v>
      </c>
      <c r="E195" s="229" t="s">
        <v>2271</v>
      </c>
      <c r="F195" s="230" t="s">
        <v>2272</v>
      </c>
      <c r="G195" s="231" t="s">
        <v>353</v>
      </c>
      <c r="H195" s="232">
        <v>96</v>
      </c>
      <c r="I195" s="233"/>
      <c r="J195" s="234">
        <f>ROUND(I195*H195,2)</f>
        <v>0</v>
      </c>
      <c r="K195" s="230" t="s">
        <v>272</v>
      </c>
      <c r="L195" s="45"/>
      <c r="M195" s="235" t="s">
        <v>1</v>
      </c>
      <c r="N195" s="236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303</v>
      </c>
      <c r="AT195" s="239" t="s">
        <v>268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303</v>
      </c>
      <c r="BM195" s="239" t="s">
        <v>749</v>
      </c>
    </row>
    <row r="196" s="2" customFormat="1" ht="33" customHeight="1">
      <c r="A196" s="39"/>
      <c r="B196" s="40"/>
      <c r="C196" s="228" t="s">
        <v>754</v>
      </c>
      <c r="D196" s="228" t="s">
        <v>268</v>
      </c>
      <c r="E196" s="229" t="s">
        <v>2273</v>
      </c>
      <c r="F196" s="230" t="s">
        <v>2274</v>
      </c>
      <c r="G196" s="231" t="s">
        <v>353</v>
      </c>
      <c r="H196" s="232">
        <v>60</v>
      </c>
      <c r="I196" s="233"/>
      <c r="J196" s="234">
        <f>ROUND(I196*H196,2)</f>
        <v>0</v>
      </c>
      <c r="K196" s="230" t="s">
        <v>272</v>
      </c>
      <c r="L196" s="45"/>
      <c r="M196" s="235" t="s">
        <v>1</v>
      </c>
      <c r="N196" s="236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303</v>
      </c>
      <c r="AT196" s="239" t="s">
        <v>268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303</v>
      </c>
      <c r="BM196" s="239" t="s">
        <v>753</v>
      </c>
    </row>
    <row r="197" s="2" customFormat="1" ht="33" customHeight="1">
      <c r="A197" s="39"/>
      <c r="B197" s="40"/>
      <c r="C197" s="228" t="s">
        <v>568</v>
      </c>
      <c r="D197" s="228" t="s">
        <v>268</v>
      </c>
      <c r="E197" s="229" t="s">
        <v>2275</v>
      </c>
      <c r="F197" s="230" t="s">
        <v>2276</v>
      </c>
      <c r="G197" s="231" t="s">
        <v>353</v>
      </c>
      <c r="H197" s="232">
        <v>42</v>
      </c>
      <c r="I197" s="233"/>
      <c r="J197" s="234">
        <f>ROUND(I197*H197,2)</f>
        <v>0</v>
      </c>
      <c r="K197" s="230" t="s">
        <v>272</v>
      </c>
      <c r="L197" s="45"/>
      <c r="M197" s="235" t="s">
        <v>1</v>
      </c>
      <c r="N197" s="236" t="s">
        <v>48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303</v>
      </c>
      <c r="AT197" s="239" t="s">
        <v>268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303</v>
      </c>
      <c r="BM197" s="239" t="s">
        <v>757</v>
      </c>
    </row>
    <row r="198" s="2" customFormat="1" ht="24.15" customHeight="1">
      <c r="A198" s="39"/>
      <c r="B198" s="40"/>
      <c r="C198" s="228" t="s">
        <v>762</v>
      </c>
      <c r="D198" s="228" t="s">
        <v>268</v>
      </c>
      <c r="E198" s="229" t="s">
        <v>2176</v>
      </c>
      <c r="F198" s="230" t="s">
        <v>2177</v>
      </c>
      <c r="G198" s="231" t="s">
        <v>353</v>
      </c>
      <c r="H198" s="232">
        <v>104</v>
      </c>
      <c r="I198" s="233"/>
      <c r="J198" s="234">
        <f>ROUND(I198*H198,2)</f>
        <v>0</v>
      </c>
      <c r="K198" s="230" t="s">
        <v>1</v>
      </c>
      <c r="L198" s="45"/>
      <c r="M198" s="235" t="s">
        <v>1</v>
      </c>
      <c r="N198" s="236" t="s">
        <v>48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303</v>
      </c>
      <c r="AT198" s="239" t="s">
        <v>268</v>
      </c>
      <c r="AU198" s="239" t="s">
        <v>92</v>
      </c>
      <c r="AY198" s="18" t="s">
        <v>266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90</v>
      </c>
      <c r="BK198" s="240">
        <f>ROUND(I198*H198,2)</f>
        <v>0</v>
      </c>
      <c r="BL198" s="18" t="s">
        <v>303</v>
      </c>
      <c r="BM198" s="239" t="s">
        <v>761</v>
      </c>
    </row>
    <row r="199" s="2" customFormat="1" ht="24.15" customHeight="1">
      <c r="A199" s="39"/>
      <c r="B199" s="40"/>
      <c r="C199" s="228" t="s">
        <v>583</v>
      </c>
      <c r="D199" s="228" t="s">
        <v>268</v>
      </c>
      <c r="E199" s="229" t="s">
        <v>2178</v>
      </c>
      <c r="F199" s="230" t="s">
        <v>2179</v>
      </c>
      <c r="G199" s="231" t="s">
        <v>353</v>
      </c>
      <c r="H199" s="232">
        <v>56</v>
      </c>
      <c r="I199" s="233"/>
      <c r="J199" s="234">
        <f>ROUND(I199*H199,2)</f>
        <v>0</v>
      </c>
      <c r="K199" s="230" t="s">
        <v>1</v>
      </c>
      <c r="L199" s="45"/>
      <c r="M199" s="235" t="s">
        <v>1</v>
      </c>
      <c r="N199" s="236" t="s">
        <v>48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303</v>
      </c>
      <c r="AT199" s="239" t="s">
        <v>268</v>
      </c>
      <c r="AU199" s="239" t="s">
        <v>92</v>
      </c>
      <c r="AY199" s="18" t="s">
        <v>266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90</v>
      </c>
      <c r="BK199" s="240">
        <f>ROUND(I199*H199,2)</f>
        <v>0</v>
      </c>
      <c r="BL199" s="18" t="s">
        <v>303</v>
      </c>
      <c r="BM199" s="239" t="s">
        <v>765</v>
      </c>
    </row>
    <row r="200" s="2" customFormat="1" ht="55.5" customHeight="1">
      <c r="A200" s="39"/>
      <c r="B200" s="40"/>
      <c r="C200" s="228" t="s">
        <v>770</v>
      </c>
      <c r="D200" s="228" t="s">
        <v>268</v>
      </c>
      <c r="E200" s="229" t="s">
        <v>2277</v>
      </c>
      <c r="F200" s="230" t="s">
        <v>2278</v>
      </c>
      <c r="G200" s="231" t="s">
        <v>353</v>
      </c>
      <c r="H200" s="232">
        <v>96</v>
      </c>
      <c r="I200" s="233"/>
      <c r="J200" s="234">
        <f>ROUND(I200*H200,2)</f>
        <v>0</v>
      </c>
      <c r="K200" s="230" t="s">
        <v>272</v>
      </c>
      <c r="L200" s="45"/>
      <c r="M200" s="235" t="s">
        <v>1</v>
      </c>
      <c r="N200" s="236" t="s">
        <v>48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303</v>
      </c>
      <c r="AT200" s="239" t="s">
        <v>268</v>
      </c>
      <c r="AU200" s="239" t="s">
        <v>92</v>
      </c>
      <c r="AY200" s="18" t="s">
        <v>266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90</v>
      </c>
      <c r="BK200" s="240">
        <f>ROUND(I200*H200,2)</f>
        <v>0</v>
      </c>
      <c r="BL200" s="18" t="s">
        <v>303</v>
      </c>
      <c r="BM200" s="239" t="s">
        <v>768</v>
      </c>
    </row>
    <row r="201" s="2" customFormat="1" ht="55.5" customHeight="1">
      <c r="A201" s="39"/>
      <c r="B201" s="40"/>
      <c r="C201" s="228" t="s">
        <v>589</v>
      </c>
      <c r="D201" s="228" t="s">
        <v>268</v>
      </c>
      <c r="E201" s="229" t="s">
        <v>2277</v>
      </c>
      <c r="F201" s="230" t="s">
        <v>2278</v>
      </c>
      <c r="G201" s="231" t="s">
        <v>353</v>
      </c>
      <c r="H201" s="232">
        <v>60</v>
      </c>
      <c r="I201" s="233"/>
      <c r="J201" s="234">
        <f>ROUND(I201*H201,2)</f>
        <v>0</v>
      </c>
      <c r="K201" s="230" t="s">
        <v>272</v>
      </c>
      <c r="L201" s="45"/>
      <c r="M201" s="235" t="s">
        <v>1</v>
      </c>
      <c r="N201" s="236" t="s">
        <v>48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303</v>
      </c>
      <c r="AT201" s="239" t="s">
        <v>268</v>
      </c>
      <c r="AU201" s="239" t="s">
        <v>92</v>
      </c>
      <c r="AY201" s="18" t="s">
        <v>266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90</v>
      </c>
      <c r="BK201" s="240">
        <f>ROUND(I201*H201,2)</f>
        <v>0</v>
      </c>
      <c r="BL201" s="18" t="s">
        <v>303</v>
      </c>
      <c r="BM201" s="239" t="s">
        <v>773</v>
      </c>
    </row>
    <row r="202" s="2" customFormat="1" ht="55.5" customHeight="1">
      <c r="A202" s="39"/>
      <c r="B202" s="40"/>
      <c r="C202" s="228" t="s">
        <v>779</v>
      </c>
      <c r="D202" s="228" t="s">
        <v>268</v>
      </c>
      <c r="E202" s="229" t="s">
        <v>2277</v>
      </c>
      <c r="F202" s="230" t="s">
        <v>2278</v>
      </c>
      <c r="G202" s="231" t="s">
        <v>353</v>
      </c>
      <c r="H202" s="232">
        <v>42</v>
      </c>
      <c r="I202" s="233"/>
      <c r="J202" s="234">
        <f>ROUND(I202*H202,2)</f>
        <v>0</v>
      </c>
      <c r="K202" s="230" t="s">
        <v>272</v>
      </c>
      <c r="L202" s="45"/>
      <c r="M202" s="235" t="s">
        <v>1</v>
      </c>
      <c r="N202" s="236" t="s">
        <v>48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303</v>
      </c>
      <c r="AT202" s="239" t="s">
        <v>268</v>
      </c>
      <c r="AU202" s="239" t="s">
        <v>92</v>
      </c>
      <c r="AY202" s="18" t="s">
        <v>266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90</v>
      </c>
      <c r="BK202" s="240">
        <f>ROUND(I202*H202,2)</f>
        <v>0</v>
      </c>
      <c r="BL202" s="18" t="s">
        <v>303</v>
      </c>
      <c r="BM202" s="239" t="s">
        <v>776</v>
      </c>
    </row>
    <row r="203" s="2" customFormat="1" ht="55.5" customHeight="1">
      <c r="A203" s="39"/>
      <c r="B203" s="40"/>
      <c r="C203" s="228" t="s">
        <v>596</v>
      </c>
      <c r="D203" s="228" t="s">
        <v>268</v>
      </c>
      <c r="E203" s="229" t="s">
        <v>2182</v>
      </c>
      <c r="F203" s="230" t="s">
        <v>2183</v>
      </c>
      <c r="G203" s="231" t="s">
        <v>353</v>
      </c>
      <c r="H203" s="232">
        <v>104</v>
      </c>
      <c r="I203" s="233"/>
      <c r="J203" s="234">
        <f>ROUND(I203*H203,2)</f>
        <v>0</v>
      </c>
      <c r="K203" s="230" t="s">
        <v>272</v>
      </c>
      <c r="L203" s="45"/>
      <c r="M203" s="235" t="s">
        <v>1</v>
      </c>
      <c r="N203" s="236" t="s">
        <v>48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303</v>
      </c>
      <c r="AT203" s="239" t="s">
        <v>268</v>
      </c>
      <c r="AU203" s="239" t="s">
        <v>92</v>
      </c>
      <c r="AY203" s="18" t="s">
        <v>266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90</v>
      </c>
      <c r="BK203" s="240">
        <f>ROUND(I203*H203,2)</f>
        <v>0</v>
      </c>
      <c r="BL203" s="18" t="s">
        <v>303</v>
      </c>
      <c r="BM203" s="239" t="s">
        <v>782</v>
      </c>
    </row>
    <row r="204" s="2" customFormat="1" ht="55.5" customHeight="1">
      <c r="A204" s="39"/>
      <c r="B204" s="40"/>
      <c r="C204" s="228" t="s">
        <v>792</v>
      </c>
      <c r="D204" s="228" t="s">
        <v>268</v>
      </c>
      <c r="E204" s="229" t="s">
        <v>2182</v>
      </c>
      <c r="F204" s="230" t="s">
        <v>2183</v>
      </c>
      <c r="G204" s="231" t="s">
        <v>353</v>
      </c>
      <c r="H204" s="232">
        <v>56</v>
      </c>
      <c r="I204" s="233"/>
      <c r="J204" s="234">
        <f>ROUND(I204*H204,2)</f>
        <v>0</v>
      </c>
      <c r="K204" s="230" t="s">
        <v>272</v>
      </c>
      <c r="L204" s="45"/>
      <c r="M204" s="235" t="s">
        <v>1</v>
      </c>
      <c r="N204" s="236" t="s">
        <v>48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303</v>
      </c>
      <c r="AT204" s="239" t="s">
        <v>268</v>
      </c>
      <c r="AU204" s="239" t="s">
        <v>92</v>
      </c>
      <c r="AY204" s="18" t="s">
        <v>266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90</v>
      </c>
      <c r="BK204" s="240">
        <f>ROUND(I204*H204,2)</f>
        <v>0</v>
      </c>
      <c r="BL204" s="18" t="s">
        <v>303</v>
      </c>
      <c r="BM204" s="239" t="s">
        <v>786</v>
      </c>
    </row>
    <row r="205" s="12" customFormat="1" ht="22.8" customHeight="1">
      <c r="A205" s="12"/>
      <c r="B205" s="212"/>
      <c r="C205" s="213"/>
      <c r="D205" s="214" t="s">
        <v>82</v>
      </c>
      <c r="E205" s="226" t="s">
        <v>1137</v>
      </c>
      <c r="F205" s="226" t="s">
        <v>1138</v>
      </c>
      <c r="G205" s="213"/>
      <c r="H205" s="213"/>
      <c r="I205" s="216"/>
      <c r="J205" s="227">
        <f>BK205</f>
        <v>0</v>
      </c>
      <c r="K205" s="213"/>
      <c r="L205" s="218"/>
      <c r="M205" s="219"/>
      <c r="N205" s="220"/>
      <c r="O205" s="220"/>
      <c r="P205" s="221">
        <f>SUM(P206:P225)</f>
        <v>0</v>
      </c>
      <c r="Q205" s="220"/>
      <c r="R205" s="221">
        <f>SUM(R206:R225)</f>
        <v>0</v>
      </c>
      <c r="S205" s="220"/>
      <c r="T205" s="222">
        <f>SUM(T206:T225)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3" t="s">
        <v>92</v>
      </c>
      <c r="AT205" s="224" t="s">
        <v>82</v>
      </c>
      <c r="AU205" s="224" t="s">
        <v>90</v>
      </c>
      <c r="AY205" s="223" t="s">
        <v>266</v>
      </c>
      <c r="BK205" s="225">
        <f>SUM(BK206:BK225)</f>
        <v>0</v>
      </c>
    </row>
    <row r="206" s="2" customFormat="1" ht="24.15" customHeight="1">
      <c r="A206" s="39"/>
      <c r="B206" s="40"/>
      <c r="C206" s="228" t="s">
        <v>602</v>
      </c>
      <c r="D206" s="228" t="s">
        <v>268</v>
      </c>
      <c r="E206" s="229" t="s">
        <v>2279</v>
      </c>
      <c r="F206" s="230" t="s">
        <v>2280</v>
      </c>
      <c r="G206" s="231" t="s">
        <v>279</v>
      </c>
      <c r="H206" s="232">
        <v>7</v>
      </c>
      <c r="I206" s="233"/>
      <c r="J206" s="234">
        <f>ROUND(I206*H206,2)</f>
        <v>0</v>
      </c>
      <c r="K206" s="230" t="s">
        <v>272</v>
      </c>
      <c r="L206" s="45"/>
      <c r="M206" s="235" t="s">
        <v>1</v>
      </c>
      <c r="N206" s="236" t="s">
        <v>48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303</v>
      </c>
      <c r="AT206" s="239" t="s">
        <v>268</v>
      </c>
      <c r="AU206" s="239" t="s">
        <v>92</v>
      </c>
      <c r="AY206" s="18" t="s">
        <v>266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90</v>
      </c>
      <c r="BK206" s="240">
        <f>ROUND(I206*H206,2)</f>
        <v>0</v>
      </c>
      <c r="BL206" s="18" t="s">
        <v>303</v>
      </c>
      <c r="BM206" s="239" t="s">
        <v>795</v>
      </c>
    </row>
    <row r="207" s="2" customFormat="1" ht="33" customHeight="1">
      <c r="A207" s="39"/>
      <c r="B207" s="40"/>
      <c r="C207" s="292" t="s">
        <v>799</v>
      </c>
      <c r="D207" s="292" t="s">
        <v>580</v>
      </c>
      <c r="E207" s="293" t="s">
        <v>2281</v>
      </c>
      <c r="F207" s="294" t="s">
        <v>2282</v>
      </c>
      <c r="G207" s="295" t="s">
        <v>2190</v>
      </c>
      <c r="H207" s="296">
        <v>1</v>
      </c>
      <c r="I207" s="297"/>
      <c r="J207" s="298">
        <f>ROUND(I207*H207,2)</f>
        <v>0</v>
      </c>
      <c r="K207" s="294" t="s">
        <v>1</v>
      </c>
      <c r="L207" s="299"/>
      <c r="M207" s="300" t="s">
        <v>1</v>
      </c>
      <c r="N207" s="301" t="s">
        <v>48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335</v>
      </c>
      <c r="AT207" s="239" t="s">
        <v>580</v>
      </c>
      <c r="AU207" s="239" t="s">
        <v>92</v>
      </c>
      <c r="AY207" s="18" t="s">
        <v>266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90</v>
      </c>
      <c r="BK207" s="240">
        <f>ROUND(I207*H207,2)</f>
        <v>0</v>
      </c>
      <c r="BL207" s="18" t="s">
        <v>303</v>
      </c>
      <c r="BM207" s="239" t="s">
        <v>798</v>
      </c>
    </row>
    <row r="208" s="2" customFormat="1" ht="33" customHeight="1">
      <c r="A208" s="39"/>
      <c r="B208" s="40"/>
      <c r="C208" s="292" t="s">
        <v>616</v>
      </c>
      <c r="D208" s="292" t="s">
        <v>580</v>
      </c>
      <c r="E208" s="293" t="s">
        <v>2283</v>
      </c>
      <c r="F208" s="294" t="s">
        <v>2284</v>
      </c>
      <c r="G208" s="295" t="s">
        <v>2190</v>
      </c>
      <c r="H208" s="296">
        <v>1</v>
      </c>
      <c r="I208" s="297"/>
      <c r="J208" s="298">
        <f>ROUND(I208*H208,2)</f>
        <v>0</v>
      </c>
      <c r="K208" s="294" t="s">
        <v>1</v>
      </c>
      <c r="L208" s="299"/>
      <c r="M208" s="300" t="s">
        <v>1</v>
      </c>
      <c r="N208" s="301" t="s">
        <v>48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335</v>
      </c>
      <c r="AT208" s="239" t="s">
        <v>580</v>
      </c>
      <c r="AU208" s="239" t="s">
        <v>92</v>
      </c>
      <c r="AY208" s="18" t="s">
        <v>266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90</v>
      </c>
      <c r="BK208" s="240">
        <f>ROUND(I208*H208,2)</f>
        <v>0</v>
      </c>
      <c r="BL208" s="18" t="s">
        <v>303</v>
      </c>
      <c r="BM208" s="239" t="s">
        <v>802</v>
      </c>
    </row>
    <row r="209" s="2" customFormat="1" ht="33" customHeight="1">
      <c r="A209" s="39"/>
      <c r="B209" s="40"/>
      <c r="C209" s="292" t="s">
        <v>806</v>
      </c>
      <c r="D209" s="292" t="s">
        <v>580</v>
      </c>
      <c r="E209" s="293" t="s">
        <v>2285</v>
      </c>
      <c r="F209" s="294" t="s">
        <v>2286</v>
      </c>
      <c r="G209" s="295" t="s">
        <v>2190</v>
      </c>
      <c r="H209" s="296">
        <v>2</v>
      </c>
      <c r="I209" s="297"/>
      <c r="J209" s="298">
        <f>ROUND(I209*H209,2)</f>
        <v>0</v>
      </c>
      <c r="K209" s="294" t="s">
        <v>1</v>
      </c>
      <c r="L209" s="299"/>
      <c r="M209" s="300" t="s">
        <v>1</v>
      </c>
      <c r="N209" s="301" t="s">
        <v>48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335</v>
      </c>
      <c r="AT209" s="239" t="s">
        <v>580</v>
      </c>
      <c r="AU209" s="239" t="s">
        <v>92</v>
      </c>
      <c r="AY209" s="18" t="s">
        <v>266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90</v>
      </c>
      <c r="BK209" s="240">
        <f>ROUND(I209*H209,2)</f>
        <v>0</v>
      </c>
      <c r="BL209" s="18" t="s">
        <v>303</v>
      </c>
      <c r="BM209" s="239" t="s">
        <v>805</v>
      </c>
    </row>
    <row r="210" s="2" customFormat="1" ht="33" customHeight="1">
      <c r="A210" s="39"/>
      <c r="B210" s="40"/>
      <c r="C210" s="292" t="s">
        <v>627</v>
      </c>
      <c r="D210" s="292" t="s">
        <v>580</v>
      </c>
      <c r="E210" s="293" t="s">
        <v>2287</v>
      </c>
      <c r="F210" s="294" t="s">
        <v>2288</v>
      </c>
      <c r="G210" s="295" t="s">
        <v>2190</v>
      </c>
      <c r="H210" s="296">
        <v>1</v>
      </c>
      <c r="I210" s="297"/>
      <c r="J210" s="298">
        <f>ROUND(I210*H210,2)</f>
        <v>0</v>
      </c>
      <c r="K210" s="294" t="s">
        <v>1</v>
      </c>
      <c r="L210" s="299"/>
      <c r="M210" s="300" t="s">
        <v>1</v>
      </c>
      <c r="N210" s="301" t="s">
        <v>48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335</v>
      </c>
      <c r="AT210" s="239" t="s">
        <v>580</v>
      </c>
      <c r="AU210" s="239" t="s">
        <v>92</v>
      </c>
      <c r="AY210" s="18" t="s">
        <v>266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90</v>
      </c>
      <c r="BK210" s="240">
        <f>ROUND(I210*H210,2)</f>
        <v>0</v>
      </c>
      <c r="BL210" s="18" t="s">
        <v>303</v>
      </c>
      <c r="BM210" s="239" t="s">
        <v>809</v>
      </c>
    </row>
    <row r="211" s="2" customFormat="1" ht="33" customHeight="1">
      <c r="A211" s="39"/>
      <c r="B211" s="40"/>
      <c r="C211" s="292" t="s">
        <v>813</v>
      </c>
      <c r="D211" s="292" t="s">
        <v>580</v>
      </c>
      <c r="E211" s="293" t="s">
        <v>2289</v>
      </c>
      <c r="F211" s="294" t="s">
        <v>2290</v>
      </c>
      <c r="G211" s="295" t="s">
        <v>2190</v>
      </c>
      <c r="H211" s="296">
        <v>2</v>
      </c>
      <c r="I211" s="297"/>
      <c r="J211" s="298">
        <f>ROUND(I211*H211,2)</f>
        <v>0</v>
      </c>
      <c r="K211" s="294" t="s">
        <v>1</v>
      </c>
      <c r="L211" s="299"/>
      <c r="M211" s="300" t="s">
        <v>1</v>
      </c>
      <c r="N211" s="301" t="s">
        <v>48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335</v>
      </c>
      <c r="AT211" s="239" t="s">
        <v>580</v>
      </c>
      <c r="AU211" s="239" t="s">
        <v>92</v>
      </c>
      <c r="AY211" s="18" t="s">
        <v>266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90</v>
      </c>
      <c r="BK211" s="240">
        <f>ROUND(I211*H211,2)</f>
        <v>0</v>
      </c>
      <c r="BL211" s="18" t="s">
        <v>303</v>
      </c>
      <c r="BM211" s="239" t="s">
        <v>812</v>
      </c>
    </row>
    <row r="212" s="2" customFormat="1" ht="24.15" customHeight="1">
      <c r="A212" s="39"/>
      <c r="B212" s="40"/>
      <c r="C212" s="228" t="s">
        <v>631</v>
      </c>
      <c r="D212" s="228" t="s">
        <v>268</v>
      </c>
      <c r="E212" s="229" t="s">
        <v>2291</v>
      </c>
      <c r="F212" s="230" t="s">
        <v>2292</v>
      </c>
      <c r="G212" s="231" t="s">
        <v>279</v>
      </c>
      <c r="H212" s="232">
        <v>4</v>
      </c>
      <c r="I212" s="233"/>
      <c r="J212" s="234">
        <f>ROUND(I212*H212,2)</f>
        <v>0</v>
      </c>
      <c r="K212" s="230" t="s">
        <v>272</v>
      </c>
      <c r="L212" s="45"/>
      <c r="M212" s="235" t="s">
        <v>1</v>
      </c>
      <c r="N212" s="236" t="s">
        <v>48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303</v>
      </c>
      <c r="AT212" s="239" t="s">
        <v>268</v>
      </c>
      <c r="AU212" s="239" t="s">
        <v>92</v>
      </c>
      <c r="AY212" s="18" t="s">
        <v>266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90</v>
      </c>
      <c r="BK212" s="240">
        <f>ROUND(I212*H212,2)</f>
        <v>0</v>
      </c>
      <c r="BL212" s="18" t="s">
        <v>303</v>
      </c>
      <c r="BM212" s="239" t="s">
        <v>816</v>
      </c>
    </row>
    <row r="213" s="2" customFormat="1" ht="33" customHeight="1">
      <c r="A213" s="39"/>
      <c r="B213" s="40"/>
      <c r="C213" s="292" t="s">
        <v>822</v>
      </c>
      <c r="D213" s="292" t="s">
        <v>580</v>
      </c>
      <c r="E213" s="293" t="s">
        <v>2293</v>
      </c>
      <c r="F213" s="294" t="s">
        <v>2294</v>
      </c>
      <c r="G213" s="295" t="s">
        <v>2190</v>
      </c>
      <c r="H213" s="296">
        <v>3</v>
      </c>
      <c r="I213" s="297"/>
      <c r="J213" s="298">
        <f>ROUND(I213*H213,2)</f>
        <v>0</v>
      </c>
      <c r="K213" s="294" t="s">
        <v>1</v>
      </c>
      <c r="L213" s="299"/>
      <c r="M213" s="300" t="s">
        <v>1</v>
      </c>
      <c r="N213" s="301" t="s">
        <v>48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335</v>
      </c>
      <c r="AT213" s="239" t="s">
        <v>580</v>
      </c>
      <c r="AU213" s="239" t="s">
        <v>92</v>
      </c>
      <c r="AY213" s="18" t="s">
        <v>266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90</v>
      </c>
      <c r="BK213" s="240">
        <f>ROUND(I213*H213,2)</f>
        <v>0</v>
      </c>
      <c r="BL213" s="18" t="s">
        <v>303</v>
      </c>
      <c r="BM213" s="239" t="s">
        <v>819</v>
      </c>
    </row>
    <row r="214" s="2" customFormat="1" ht="33" customHeight="1">
      <c r="A214" s="39"/>
      <c r="B214" s="40"/>
      <c r="C214" s="292" t="s">
        <v>642</v>
      </c>
      <c r="D214" s="292" t="s">
        <v>580</v>
      </c>
      <c r="E214" s="293" t="s">
        <v>2295</v>
      </c>
      <c r="F214" s="294" t="s">
        <v>2296</v>
      </c>
      <c r="G214" s="295" t="s">
        <v>2190</v>
      </c>
      <c r="H214" s="296">
        <v>1</v>
      </c>
      <c r="I214" s="297"/>
      <c r="J214" s="298">
        <f>ROUND(I214*H214,2)</f>
        <v>0</v>
      </c>
      <c r="K214" s="294" t="s">
        <v>1</v>
      </c>
      <c r="L214" s="299"/>
      <c r="M214" s="300" t="s">
        <v>1</v>
      </c>
      <c r="N214" s="301" t="s">
        <v>48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335</v>
      </c>
      <c r="AT214" s="239" t="s">
        <v>580</v>
      </c>
      <c r="AU214" s="239" t="s">
        <v>92</v>
      </c>
      <c r="AY214" s="18" t="s">
        <v>266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90</v>
      </c>
      <c r="BK214" s="240">
        <f>ROUND(I214*H214,2)</f>
        <v>0</v>
      </c>
      <c r="BL214" s="18" t="s">
        <v>303</v>
      </c>
      <c r="BM214" s="239" t="s">
        <v>825</v>
      </c>
    </row>
    <row r="215" s="2" customFormat="1" ht="24.15" customHeight="1">
      <c r="A215" s="39"/>
      <c r="B215" s="40"/>
      <c r="C215" s="228" t="s">
        <v>832</v>
      </c>
      <c r="D215" s="228" t="s">
        <v>268</v>
      </c>
      <c r="E215" s="229" t="s">
        <v>2297</v>
      </c>
      <c r="F215" s="230" t="s">
        <v>2298</v>
      </c>
      <c r="G215" s="231" t="s">
        <v>279</v>
      </c>
      <c r="H215" s="232">
        <v>1</v>
      </c>
      <c r="I215" s="233"/>
      <c r="J215" s="234">
        <f>ROUND(I215*H215,2)</f>
        <v>0</v>
      </c>
      <c r="K215" s="230" t="s">
        <v>272</v>
      </c>
      <c r="L215" s="45"/>
      <c r="M215" s="235" t="s">
        <v>1</v>
      </c>
      <c r="N215" s="236" t="s">
        <v>48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303</v>
      </c>
      <c r="AT215" s="239" t="s">
        <v>268</v>
      </c>
      <c r="AU215" s="239" t="s">
        <v>92</v>
      </c>
      <c r="AY215" s="18" t="s">
        <v>266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90</v>
      </c>
      <c r="BK215" s="240">
        <f>ROUND(I215*H215,2)</f>
        <v>0</v>
      </c>
      <c r="BL215" s="18" t="s">
        <v>303</v>
      </c>
      <c r="BM215" s="239" t="s">
        <v>831</v>
      </c>
    </row>
    <row r="216" s="2" customFormat="1" ht="33" customHeight="1">
      <c r="A216" s="39"/>
      <c r="B216" s="40"/>
      <c r="C216" s="292" t="s">
        <v>646</v>
      </c>
      <c r="D216" s="292" t="s">
        <v>580</v>
      </c>
      <c r="E216" s="293" t="s">
        <v>2299</v>
      </c>
      <c r="F216" s="294" t="s">
        <v>2300</v>
      </c>
      <c r="G216" s="295" t="s">
        <v>2190</v>
      </c>
      <c r="H216" s="296">
        <v>1</v>
      </c>
      <c r="I216" s="297"/>
      <c r="J216" s="298">
        <f>ROUND(I216*H216,2)</f>
        <v>0</v>
      </c>
      <c r="K216" s="294" t="s">
        <v>1</v>
      </c>
      <c r="L216" s="299"/>
      <c r="M216" s="300" t="s">
        <v>1</v>
      </c>
      <c r="N216" s="301" t="s">
        <v>48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335</v>
      </c>
      <c r="AT216" s="239" t="s">
        <v>580</v>
      </c>
      <c r="AU216" s="239" t="s">
        <v>92</v>
      </c>
      <c r="AY216" s="18" t="s">
        <v>266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90</v>
      </c>
      <c r="BK216" s="240">
        <f>ROUND(I216*H216,2)</f>
        <v>0</v>
      </c>
      <c r="BL216" s="18" t="s">
        <v>303</v>
      </c>
      <c r="BM216" s="239" t="s">
        <v>833</v>
      </c>
    </row>
    <row r="217" s="2" customFormat="1" ht="21.75" customHeight="1">
      <c r="A217" s="39"/>
      <c r="B217" s="40"/>
      <c r="C217" s="228" t="s">
        <v>836</v>
      </c>
      <c r="D217" s="228" t="s">
        <v>268</v>
      </c>
      <c r="E217" s="229" t="s">
        <v>2205</v>
      </c>
      <c r="F217" s="230" t="s">
        <v>2206</v>
      </c>
      <c r="G217" s="231" t="s">
        <v>279</v>
      </c>
      <c r="H217" s="232">
        <v>12</v>
      </c>
      <c r="I217" s="233"/>
      <c r="J217" s="234">
        <f>ROUND(I217*H217,2)</f>
        <v>0</v>
      </c>
      <c r="K217" s="230" t="s">
        <v>272</v>
      </c>
      <c r="L217" s="45"/>
      <c r="M217" s="235" t="s">
        <v>1</v>
      </c>
      <c r="N217" s="236" t="s">
        <v>48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303</v>
      </c>
      <c r="AT217" s="239" t="s">
        <v>268</v>
      </c>
      <c r="AU217" s="239" t="s">
        <v>92</v>
      </c>
      <c r="AY217" s="18" t="s">
        <v>266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90</v>
      </c>
      <c r="BK217" s="240">
        <f>ROUND(I217*H217,2)</f>
        <v>0</v>
      </c>
      <c r="BL217" s="18" t="s">
        <v>303</v>
      </c>
      <c r="BM217" s="239" t="s">
        <v>835</v>
      </c>
    </row>
    <row r="218" s="2" customFormat="1" ht="21.75" customHeight="1">
      <c r="A218" s="39"/>
      <c r="B218" s="40"/>
      <c r="C218" s="228" t="s">
        <v>649</v>
      </c>
      <c r="D218" s="228" t="s">
        <v>268</v>
      </c>
      <c r="E218" s="229" t="s">
        <v>2205</v>
      </c>
      <c r="F218" s="230" t="s">
        <v>2206</v>
      </c>
      <c r="G218" s="231" t="s">
        <v>279</v>
      </c>
      <c r="H218" s="232">
        <v>12</v>
      </c>
      <c r="I218" s="233"/>
      <c r="J218" s="234">
        <f>ROUND(I218*H218,2)</f>
        <v>0</v>
      </c>
      <c r="K218" s="230" t="s">
        <v>272</v>
      </c>
      <c r="L218" s="45"/>
      <c r="M218" s="235" t="s">
        <v>1</v>
      </c>
      <c r="N218" s="236" t="s">
        <v>48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303</v>
      </c>
      <c r="AT218" s="239" t="s">
        <v>268</v>
      </c>
      <c r="AU218" s="239" t="s">
        <v>92</v>
      </c>
      <c r="AY218" s="18" t="s">
        <v>266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90</v>
      </c>
      <c r="BK218" s="240">
        <f>ROUND(I218*H218,2)</f>
        <v>0</v>
      </c>
      <c r="BL218" s="18" t="s">
        <v>303</v>
      </c>
      <c r="BM218" s="239" t="s">
        <v>839</v>
      </c>
    </row>
    <row r="219" s="2" customFormat="1" ht="33" customHeight="1">
      <c r="A219" s="39"/>
      <c r="B219" s="40"/>
      <c r="C219" s="292" t="s">
        <v>847</v>
      </c>
      <c r="D219" s="292" t="s">
        <v>580</v>
      </c>
      <c r="E219" s="293" t="s">
        <v>2301</v>
      </c>
      <c r="F219" s="294" t="s">
        <v>2302</v>
      </c>
      <c r="G219" s="295" t="s">
        <v>2173</v>
      </c>
      <c r="H219" s="296">
        <v>12</v>
      </c>
      <c r="I219" s="297"/>
      <c r="J219" s="298">
        <f>ROUND(I219*H219,2)</f>
        <v>0</v>
      </c>
      <c r="K219" s="294" t="s">
        <v>1</v>
      </c>
      <c r="L219" s="299"/>
      <c r="M219" s="300" t="s">
        <v>1</v>
      </c>
      <c r="N219" s="301" t="s">
        <v>48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335</v>
      </c>
      <c r="AT219" s="239" t="s">
        <v>580</v>
      </c>
      <c r="AU219" s="239" t="s">
        <v>92</v>
      </c>
      <c r="AY219" s="18" t="s">
        <v>266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90</v>
      </c>
      <c r="BK219" s="240">
        <f>ROUND(I219*H219,2)</f>
        <v>0</v>
      </c>
      <c r="BL219" s="18" t="s">
        <v>303</v>
      </c>
      <c r="BM219" s="239" t="s">
        <v>844</v>
      </c>
    </row>
    <row r="220" s="2" customFormat="1" ht="24.15" customHeight="1">
      <c r="A220" s="39"/>
      <c r="B220" s="40"/>
      <c r="C220" s="228" t="s">
        <v>661</v>
      </c>
      <c r="D220" s="228" t="s">
        <v>268</v>
      </c>
      <c r="E220" s="229" t="s">
        <v>2303</v>
      </c>
      <c r="F220" s="230" t="s">
        <v>2304</v>
      </c>
      <c r="G220" s="231" t="s">
        <v>279</v>
      </c>
      <c r="H220" s="232">
        <v>7</v>
      </c>
      <c r="I220" s="233"/>
      <c r="J220" s="234">
        <f>ROUND(I220*H220,2)</f>
        <v>0</v>
      </c>
      <c r="K220" s="230" t="s">
        <v>272</v>
      </c>
      <c r="L220" s="45"/>
      <c r="M220" s="235" t="s">
        <v>1</v>
      </c>
      <c r="N220" s="236" t="s">
        <v>48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303</v>
      </c>
      <c r="AT220" s="239" t="s">
        <v>268</v>
      </c>
      <c r="AU220" s="239" t="s">
        <v>92</v>
      </c>
      <c r="AY220" s="18" t="s">
        <v>266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90</v>
      </c>
      <c r="BK220" s="240">
        <f>ROUND(I220*H220,2)</f>
        <v>0</v>
      </c>
      <c r="BL220" s="18" t="s">
        <v>303</v>
      </c>
      <c r="BM220" s="239" t="s">
        <v>850</v>
      </c>
    </row>
    <row r="221" s="2" customFormat="1" ht="16.5" customHeight="1">
      <c r="A221" s="39"/>
      <c r="B221" s="40"/>
      <c r="C221" s="292" t="s">
        <v>855</v>
      </c>
      <c r="D221" s="292" t="s">
        <v>580</v>
      </c>
      <c r="E221" s="293" t="s">
        <v>2305</v>
      </c>
      <c r="F221" s="294" t="s">
        <v>2306</v>
      </c>
      <c r="G221" s="295" t="s">
        <v>2190</v>
      </c>
      <c r="H221" s="296">
        <v>2</v>
      </c>
      <c r="I221" s="297"/>
      <c r="J221" s="298">
        <f>ROUND(I221*H221,2)</f>
        <v>0</v>
      </c>
      <c r="K221" s="294" t="s">
        <v>1</v>
      </c>
      <c r="L221" s="299"/>
      <c r="M221" s="300" t="s">
        <v>1</v>
      </c>
      <c r="N221" s="301" t="s">
        <v>48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335</v>
      </c>
      <c r="AT221" s="239" t="s">
        <v>580</v>
      </c>
      <c r="AU221" s="239" t="s">
        <v>92</v>
      </c>
      <c r="AY221" s="18" t="s">
        <v>266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90</v>
      </c>
      <c r="BK221" s="240">
        <f>ROUND(I221*H221,2)</f>
        <v>0</v>
      </c>
      <c r="BL221" s="18" t="s">
        <v>303</v>
      </c>
      <c r="BM221" s="239" t="s">
        <v>853</v>
      </c>
    </row>
    <row r="222" s="2" customFormat="1" ht="16.5" customHeight="1">
      <c r="A222" s="39"/>
      <c r="B222" s="40"/>
      <c r="C222" s="292" t="s">
        <v>667</v>
      </c>
      <c r="D222" s="292" t="s">
        <v>580</v>
      </c>
      <c r="E222" s="293" t="s">
        <v>2307</v>
      </c>
      <c r="F222" s="294" t="s">
        <v>2308</v>
      </c>
      <c r="G222" s="295" t="s">
        <v>2190</v>
      </c>
      <c r="H222" s="296">
        <v>5</v>
      </c>
      <c r="I222" s="297"/>
      <c r="J222" s="298">
        <f>ROUND(I222*H222,2)</f>
        <v>0</v>
      </c>
      <c r="K222" s="294" t="s">
        <v>1</v>
      </c>
      <c r="L222" s="299"/>
      <c r="M222" s="300" t="s">
        <v>1</v>
      </c>
      <c r="N222" s="301" t="s">
        <v>48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335</v>
      </c>
      <c r="AT222" s="239" t="s">
        <v>580</v>
      </c>
      <c r="AU222" s="239" t="s">
        <v>92</v>
      </c>
      <c r="AY222" s="18" t="s">
        <v>266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90</v>
      </c>
      <c r="BK222" s="240">
        <f>ROUND(I222*H222,2)</f>
        <v>0</v>
      </c>
      <c r="BL222" s="18" t="s">
        <v>303</v>
      </c>
      <c r="BM222" s="239" t="s">
        <v>336</v>
      </c>
    </row>
    <row r="223" s="2" customFormat="1" ht="21.75" customHeight="1">
      <c r="A223" s="39"/>
      <c r="B223" s="40"/>
      <c r="C223" s="228" t="s">
        <v>860</v>
      </c>
      <c r="D223" s="228" t="s">
        <v>268</v>
      </c>
      <c r="E223" s="229" t="s">
        <v>2205</v>
      </c>
      <c r="F223" s="230" t="s">
        <v>2206</v>
      </c>
      <c r="G223" s="231" t="s">
        <v>279</v>
      </c>
      <c r="H223" s="232">
        <v>7</v>
      </c>
      <c r="I223" s="233"/>
      <c r="J223" s="234">
        <f>ROUND(I223*H223,2)</f>
        <v>0</v>
      </c>
      <c r="K223" s="230" t="s">
        <v>272</v>
      </c>
      <c r="L223" s="45"/>
      <c r="M223" s="235" t="s">
        <v>1</v>
      </c>
      <c r="N223" s="236" t="s">
        <v>48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303</v>
      </c>
      <c r="AT223" s="239" t="s">
        <v>268</v>
      </c>
      <c r="AU223" s="239" t="s">
        <v>92</v>
      </c>
      <c r="AY223" s="18" t="s">
        <v>266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90</v>
      </c>
      <c r="BK223" s="240">
        <f>ROUND(I223*H223,2)</f>
        <v>0</v>
      </c>
      <c r="BL223" s="18" t="s">
        <v>303</v>
      </c>
      <c r="BM223" s="239" t="s">
        <v>858</v>
      </c>
    </row>
    <row r="224" s="2" customFormat="1" ht="21.75" customHeight="1">
      <c r="A224" s="39"/>
      <c r="B224" s="40"/>
      <c r="C224" s="228" t="s">
        <v>671</v>
      </c>
      <c r="D224" s="228" t="s">
        <v>268</v>
      </c>
      <c r="E224" s="229" t="s">
        <v>2197</v>
      </c>
      <c r="F224" s="230" t="s">
        <v>2198</v>
      </c>
      <c r="G224" s="231" t="s">
        <v>279</v>
      </c>
      <c r="H224" s="232">
        <v>7</v>
      </c>
      <c r="I224" s="233"/>
      <c r="J224" s="234">
        <f>ROUND(I224*H224,2)</f>
        <v>0</v>
      </c>
      <c r="K224" s="230" t="s">
        <v>272</v>
      </c>
      <c r="L224" s="45"/>
      <c r="M224" s="235" t="s">
        <v>1</v>
      </c>
      <c r="N224" s="236" t="s">
        <v>48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303</v>
      </c>
      <c r="AT224" s="239" t="s">
        <v>268</v>
      </c>
      <c r="AU224" s="239" t="s">
        <v>92</v>
      </c>
      <c r="AY224" s="18" t="s">
        <v>266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90</v>
      </c>
      <c r="BK224" s="240">
        <f>ROUND(I224*H224,2)</f>
        <v>0</v>
      </c>
      <c r="BL224" s="18" t="s">
        <v>303</v>
      </c>
      <c r="BM224" s="239" t="s">
        <v>863</v>
      </c>
    </row>
    <row r="225" s="2" customFormat="1" ht="33" customHeight="1">
      <c r="A225" s="39"/>
      <c r="B225" s="40"/>
      <c r="C225" s="292" t="s">
        <v>870</v>
      </c>
      <c r="D225" s="292" t="s">
        <v>580</v>
      </c>
      <c r="E225" s="293" t="s">
        <v>2309</v>
      </c>
      <c r="F225" s="294" t="s">
        <v>2310</v>
      </c>
      <c r="G225" s="295" t="s">
        <v>2173</v>
      </c>
      <c r="H225" s="296">
        <v>7</v>
      </c>
      <c r="I225" s="297"/>
      <c r="J225" s="298">
        <f>ROUND(I225*H225,2)</f>
        <v>0</v>
      </c>
      <c r="K225" s="294" t="s">
        <v>1</v>
      </c>
      <c r="L225" s="299"/>
      <c r="M225" s="300" t="s">
        <v>1</v>
      </c>
      <c r="N225" s="301" t="s">
        <v>48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335</v>
      </c>
      <c r="AT225" s="239" t="s">
        <v>580</v>
      </c>
      <c r="AU225" s="239" t="s">
        <v>92</v>
      </c>
      <c r="AY225" s="18" t="s">
        <v>266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90</v>
      </c>
      <c r="BK225" s="240">
        <f>ROUND(I225*H225,2)</f>
        <v>0</v>
      </c>
      <c r="BL225" s="18" t="s">
        <v>303</v>
      </c>
      <c r="BM225" s="239" t="s">
        <v>868</v>
      </c>
    </row>
    <row r="226" s="12" customFormat="1" ht="22.8" customHeight="1">
      <c r="A226" s="12"/>
      <c r="B226" s="212"/>
      <c r="C226" s="213"/>
      <c r="D226" s="214" t="s">
        <v>82</v>
      </c>
      <c r="E226" s="226" t="s">
        <v>2311</v>
      </c>
      <c r="F226" s="226" t="s">
        <v>2312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SUM(P227:P242)</f>
        <v>0</v>
      </c>
      <c r="Q226" s="220"/>
      <c r="R226" s="221">
        <f>SUM(R227:R242)</f>
        <v>0</v>
      </c>
      <c r="S226" s="220"/>
      <c r="T226" s="222">
        <f>SUM(T227:T242)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90</v>
      </c>
      <c r="AT226" s="224" t="s">
        <v>82</v>
      </c>
      <c r="AU226" s="224" t="s">
        <v>90</v>
      </c>
      <c r="AY226" s="223" t="s">
        <v>266</v>
      </c>
      <c r="BK226" s="225">
        <f>SUM(BK227:BK242)</f>
        <v>0</v>
      </c>
    </row>
    <row r="227" s="2" customFormat="1" ht="21.75" customHeight="1">
      <c r="A227" s="39"/>
      <c r="B227" s="40"/>
      <c r="C227" s="228" t="s">
        <v>676</v>
      </c>
      <c r="D227" s="228" t="s">
        <v>268</v>
      </c>
      <c r="E227" s="229" t="s">
        <v>2205</v>
      </c>
      <c r="F227" s="230" t="s">
        <v>2206</v>
      </c>
      <c r="G227" s="231" t="s">
        <v>279</v>
      </c>
      <c r="H227" s="232">
        <v>1</v>
      </c>
      <c r="I227" s="233"/>
      <c r="J227" s="234">
        <f>ROUND(I227*H227,2)</f>
        <v>0</v>
      </c>
      <c r="K227" s="230" t="s">
        <v>272</v>
      </c>
      <c r="L227" s="45"/>
      <c r="M227" s="235" t="s">
        <v>1</v>
      </c>
      <c r="N227" s="236" t="s">
        <v>48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114</v>
      </c>
      <c r="AT227" s="239" t="s">
        <v>268</v>
      </c>
      <c r="AU227" s="239" t="s">
        <v>92</v>
      </c>
      <c r="AY227" s="18" t="s">
        <v>266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90</v>
      </c>
      <c r="BK227" s="240">
        <f>ROUND(I227*H227,2)</f>
        <v>0</v>
      </c>
      <c r="BL227" s="18" t="s">
        <v>114</v>
      </c>
      <c r="BM227" s="239" t="s">
        <v>873</v>
      </c>
    </row>
    <row r="228" s="2" customFormat="1" ht="16.5" customHeight="1">
      <c r="A228" s="39"/>
      <c r="B228" s="40"/>
      <c r="C228" s="292" t="s">
        <v>880</v>
      </c>
      <c r="D228" s="292" t="s">
        <v>580</v>
      </c>
      <c r="E228" s="293" t="s">
        <v>2313</v>
      </c>
      <c r="F228" s="294" t="s">
        <v>2314</v>
      </c>
      <c r="G228" s="295" t="s">
        <v>2190</v>
      </c>
      <c r="H228" s="296">
        <v>1</v>
      </c>
      <c r="I228" s="297"/>
      <c r="J228" s="298">
        <f>ROUND(I228*H228,2)</f>
        <v>0</v>
      </c>
      <c r="K228" s="294" t="s">
        <v>1</v>
      </c>
      <c r="L228" s="299"/>
      <c r="M228" s="300" t="s">
        <v>1</v>
      </c>
      <c r="N228" s="301" t="s">
        <v>48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287</v>
      </c>
      <c r="AT228" s="239" t="s">
        <v>580</v>
      </c>
      <c r="AU228" s="239" t="s">
        <v>92</v>
      </c>
      <c r="AY228" s="18" t="s">
        <v>266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90</v>
      </c>
      <c r="BK228" s="240">
        <f>ROUND(I228*H228,2)</f>
        <v>0</v>
      </c>
      <c r="BL228" s="18" t="s">
        <v>114</v>
      </c>
      <c r="BM228" s="239" t="s">
        <v>878</v>
      </c>
    </row>
    <row r="229" s="2" customFormat="1" ht="16.5" customHeight="1">
      <c r="A229" s="39"/>
      <c r="B229" s="40"/>
      <c r="C229" s="292" t="s">
        <v>681</v>
      </c>
      <c r="D229" s="292" t="s">
        <v>580</v>
      </c>
      <c r="E229" s="293" t="s">
        <v>2315</v>
      </c>
      <c r="F229" s="294" t="s">
        <v>2316</v>
      </c>
      <c r="G229" s="295" t="s">
        <v>2173</v>
      </c>
      <c r="H229" s="296">
        <v>2</v>
      </c>
      <c r="I229" s="297"/>
      <c r="J229" s="298">
        <f>ROUND(I229*H229,2)</f>
        <v>0</v>
      </c>
      <c r="K229" s="294" t="s">
        <v>1</v>
      </c>
      <c r="L229" s="299"/>
      <c r="M229" s="300" t="s">
        <v>1</v>
      </c>
      <c r="N229" s="301" t="s">
        <v>48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287</v>
      </c>
      <c r="AT229" s="239" t="s">
        <v>580</v>
      </c>
      <c r="AU229" s="239" t="s">
        <v>92</v>
      </c>
      <c r="AY229" s="18" t="s">
        <v>266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90</v>
      </c>
      <c r="BK229" s="240">
        <f>ROUND(I229*H229,2)</f>
        <v>0</v>
      </c>
      <c r="BL229" s="18" t="s">
        <v>114</v>
      </c>
      <c r="BM229" s="239" t="s">
        <v>883</v>
      </c>
    </row>
    <row r="230" s="2" customFormat="1" ht="21.75" customHeight="1">
      <c r="A230" s="39"/>
      <c r="B230" s="40"/>
      <c r="C230" s="228" t="s">
        <v>890</v>
      </c>
      <c r="D230" s="228" t="s">
        <v>268</v>
      </c>
      <c r="E230" s="229" t="s">
        <v>2197</v>
      </c>
      <c r="F230" s="230" t="s">
        <v>2198</v>
      </c>
      <c r="G230" s="231" t="s">
        <v>279</v>
      </c>
      <c r="H230" s="232">
        <v>2</v>
      </c>
      <c r="I230" s="233"/>
      <c r="J230" s="234">
        <f>ROUND(I230*H230,2)</f>
        <v>0</v>
      </c>
      <c r="K230" s="230" t="s">
        <v>272</v>
      </c>
      <c r="L230" s="45"/>
      <c r="M230" s="235" t="s">
        <v>1</v>
      </c>
      <c r="N230" s="236" t="s">
        <v>48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114</v>
      </c>
      <c r="AT230" s="239" t="s">
        <v>268</v>
      </c>
      <c r="AU230" s="239" t="s">
        <v>92</v>
      </c>
      <c r="AY230" s="18" t="s">
        <v>266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90</v>
      </c>
      <c r="BK230" s="240">
        <f>ROUND(I230*H230,2)</f>
        <v>0</v>
      </c>
      <c r="BL230" s="18" t="s">
        <v>114</v>
      </c>
      <c r="BM230" s="239" t="s">
        <v>888</v>
      </c>
    </row>
    <row r="231" s="2" customFormat="1" ht="16.5" customHeight="1">
      <c r="A231" s="39"/>
      <c r="B231" s="40"/>
      <c r="C231" s="292" t="s">
        <v>684</v>
      </c>
      <c r="D231" s="292" t="s">
        <v>580</v>
      </c>
      <c r="E231" s="293" t="s">
        <v>2317</v>
      </c>
      <c r="F231" s="294" t="s">
        <v>2216</v>
      </c>
      <c r="G231" s="295" t="s">
        <v>2190</v>
      </c>
      <c r="H231" s="296">
        <v>2</v>
      </c>
      <c r="I231" s="297"/>
      <c r="J231" s="298">
        <f>ROUND(I231*H231,2)</f>
        <v>0</v>
      </c>
      <c r="K231" s="294" t="s">
        <v>1</v>
      </c>
      <c r="L231" s="299"/>
      <c r="M231" s="300" t="s">
        <v>1</v>
      </c>
      <c r="N231" s="301" t="s">
        <v>48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287</v>
      </c>
      <c r="AT231" s="239" t="s">
        <v>580</v>
      </c>
      <c r="AU231" s="239" t="s">
        <v>92</v>
      </c>
      <c r="AY231" s="18" t="s">
        <v>266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90</v>
      </c>
      <c r="BK231" s="240">
        <f>ROUND(I231*H231,2)</f>
        <v>0</v>
      </c>
      <c r="BL231" s="18" t="s">
        <v>114</v>
      </c>
      <c r="BM231" s="239" t="s">
        <v>893</v>
      </c>
    </row>
    <row r="232" s="2" customFormat="1" ht="16.5" customHeight="1">
      <c r="A232" s="39"/>
      <c r="B232" s="40"/>
      <c r="C232" s="228" t="s">
        <v>899</v>
      </c>
      <c r="D232" s="228" t="s">
        <v>268</v>
      </c>
      <c r="E232" s="229" t="s">
        <v>2318</v>
      </c>
      <c r="F232" s="230" t="s">
        <v>2319</v>
      </c>
      <c r="G232" s="231" t="s">
        <v>2098</v>
      </c>
      <c r="H232" s="232">
        <v>1</v>
      </c>
      <c r="I232" s="233"/>
      <c r="J232" s="234">
        <f>ROUND(I232*H232,2)</f>
        <v>0</v>
      </c>
      <c r="K232" s="230" t="s">
        <v>1</v>
      </c>
      <c r="L232" s="45"/>
      <c r="M232" s="235" t="s">
        <v>1</v>
      </c>
      <c r="N232" s="236" t="s">
        <v>48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114</v>
      </c>
      <c r="AT232" s="239" t="s">
        <v>268</v>
      </c>
      <c r="AU232" s="239" t="s">
        <v>92</v>
      </c>
      <c r="AY232" s="18" t="s">
        <v>266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90</v>
      </c>
      <c r="BK232" s="240">
        <f>ROUND(I232*H232,2)</f>
        <v>0</v>
      </c>
      <c r="BL232" s="18" t="s">
        <v>114</v>
      </c>
      <c r="BM232" s="239" t="s">
        <v>898</v>
      </c>
    </row>
    <row r="233" s="2" customFormat="1" ht="37.8" customHeight="1">
      <c r="A233" s="39"/>
      <c r="B233" s="40"/>
      <c r="C233" s="292" t="s">
        <v>688</v>
      </c>
      <c r="D233" s="292" t="s">
        <v>580</v>
      </c>
      <c r="E233" s="293" t="s">
        <v>2320</v>
      </c>
      <c r="F233" s="294" t="s">
        <v>2321</v>
      </c>
      <c r="G233" s="295" t="s">
        <v>2173</v>
      </c>
      <c r="H233" s="296">
        <v>1</v>
      </c>
      <c r="I233" s="297"/>
      <c r="J233" s="298">
        <f>ROUND(I233*H233,2)</f>
        <v>0</v>
      </c>
      <c r="K233" s="294" t="s">
        <v>1</v>
      </c>
      <c r="L233" s="299"/>
      <c r="M233" s="300" t="s">
        <v>1</v>
      </c>
      <c r="N233" s="301" t="s">
        <v>48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287</v>
      </c>
      <c r="AT233" s="239" t="s">
        <v>580</v>
      </c>
      <c r="AU233" s="239" t="s">
        <v>92</v>
      </c>
      <c r="AY233" s="18" t="s">
        <v>266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90</v>
      </c>
      <c r="BK233" s="240">
        <f>ROUND(I233*H233,2)</f>
        <v>0</v>
      </c>
      <c r="BL233" s="18" t="s">
        <v>114</v>
      </c>
      <c r="BM233" s="239" t="s">
        <v>900</v>
      </c>
    </row>
    <row r="234" s="2" customFormat="1" ht="16.5" customHeight="1">
      <c r="A234" s="39"/>
      <c r="B234" s="40"/>
      <c r="C234" s="292" t="s">
        <v>905</v>
      </c>
      <c r="D234" s="292" t="s">
        <v>580</v>
      </c>
      <c r="E234" s="293" t="s">
        <v>2322</v>
      </c>
      <c r="F234" s="294" t="s">
        <v>2323</v>
      </c>
      <c r="G234" s="295" t="s">
        <v>2190</v>
      </c>
      <c r="H234" s="296">
        <v>1</v>
      </c>
      <c r="I234" s="297"/>
      <c r="J234" s="298">
        <f>ROUND(I234*H234,2)</f>
        <v>0</v>
      </c>
      <c r="K234" s="294" t="s">
        <v>1</v>
      </c>
      <c r="L234" s="299"/>
      <c r="M234" s="300" t="s">
        <v>1</v>
      </c>
      <c r="N234" s="301" t="s">
        <v>48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287</v>
      </c>
      <c r="AT234" s="239" t="s">
        <v>580</v>
      </c>
      <c r="AU234" s="239" t="s">
        <v>92</v>
      </c>
      <c r="AY234" s="18" t="s">
        <v>266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90</v>
      </c>
      <c r="BK234" s="240">
        <f>ROUND(I234*H234,2)</f>
        <v>0</v>
      </c>
      <c r="BL234" s="18" t="s">
        <v>114</v>
      </c>
      <c r="BM234" s="239" t="s">
        <v>904</v>
      </c>
    </row>
    <row r="235" s="2" customFormat="1" ht="16.5" customHeight="1">
      <c r="A235" s="39"/>
      <c r="B235" s="40"/>
      <c r="C235" s="292" t="s">
        <v>694</v>
      </c>
      <c r="D235" s="292" t="s">
        <v>580</v>
      </c>
      <c r="E235" s="293" t="s">
        <v>2324</v>
      </c>
      <c r="F235" s="294" t="s">
        <v>2325</v>
      </c>
      <c r="G235" s="295" t="s">
        <v>2190</v>
      </c>
      <c r="H235" s="296">
        <v>14</v>
      </c>
      <c r="I235" s="297"/>
      <c r="J235" s="298">
        <f>ROUND(I235*H235,2)</f>
        <v>0</v>
      </c>
      <c r="K235" s="294" t="s">
        <v>1</v>
      </c>
      <c r="L235" s="299"/>
      <c r="M235" s="300" t="s">
        <v>1</v>
      </c>
      <c r="N235" s="301" t="s">
        <v>48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287</v>
      </c>
      <c r="AT235" s="239" t="s">
        <v>580</v>
      </c>
      <c r="AU235" s="239" t="s">
        <v>92</v>
      </c>
      <c r="AY235" s="18" t="s">
        <v>266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90</v>
      </c>
      <c r="BK235" s="240">
        <f>ROUND(I235*H235,2)</f>
        <v>0</v>
      </c>
      <c r="BL235" s="18" t="s">
        <v>114</v>
      </c>
      <c r="BM235" s="239" t="s">
        <v>908</v>
      </c>
    </row>
    <row r="236" s="2" customFormat="1" ht="16.5" customHeight="1">
      <c r="A236" s="39"/>
      <c r="B236" s="40"/>
      <c r="C236" s="228" t="s">
        <v>913</v>
      </c>
      <c r="D236" s="228" t="s">
        <v>268</v>
      </c>
      <c r="E236" s="229" t="s">
        <v>2326</v>
      </c>
      <c r="F236" s="230" t="s">
        <v>2327</v>
      </c>
      <c r="G236" s="231" t="s">
        <v>271</v>
      </c>
      <c r="H236" s="232">
        <v>90</v>
      </c>
      <c r="I236" s="233"/>
      <c r="J236" s="234">
        <f>ROUND(I236*H236,2)</f>
        <v>0</v>
      </c>
      <c r="K236" s="230" t="s">
        <v>1</v>
      </c>
      <c r="L236" s="45"/>
      <c r="M236" s="235" t="s">
        <v>1</v>
      </c>
      <c r="N236" s="236" t="s">
        <v>48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114</v>
      </c>
      <c r="AT236" s="239" t="s">
        <v>268</v>
      </c>
      <c r="AU236" s="239" t="s">
        <v>92</v>
      </c>
      <c r="AY236" s="18" t="s">
        <v>266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90</v>
      </c>
      <c r="BK236" s="240">
        <f>ROUND(I236*H236,2)</f>
        <v>0</v>
      </c>
      <c r="BL236" s="18" t="s">
        <v>114</v>
      </c>
      <c r="BM236" s="239" t="s">
        <v>912</v>
      </c>
    </row>
    <row r="237" s="2" customFormat="1" ht="24.15" customHeight="1">
      <c r="A237" s="39"/>
      <c r="B237" s="40"/>
      <c r="C237" s="292" t="s">
        <v>697</v>
      </c>
      <c r="D237" s="292" t="s">
        <v>580</v>
      </c>
      <c r="E237" s="293" t="s">
        <v>2328</v>
      </c>
      <c r="F237" s="294" t="s">
        <v>2329</v>
      </c>
      <c r="G237" s="295" t="s">
        <v>271</v>
      </c>
      <c r="H237" s="296">
        <v>90</v>
      </c>
      <c r="I237" s="297"/>
      <c r="J237" s="298">
        <f>ROUND(I237*H237,2)</f>
        <v>0</v>
      </c>
      <c r="K237" s="294" t="s">
        <v>1</v>
      </c>
      <c r="L237" s="299"/>
      <c r="M237" s="300" t="s">
        <v>1</v>
      </c>
      <c r="N237" s="301" t="s">
        <v>48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287</v>
      </c>
      <c r="AT237" s="239" t="s">
        <v>580</v>
      </c>
      <c r="AU237" s="239" t="s">
        <v>92</v>
      </c>
      <c r="AY237" s="18" t="s">
        <v>266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90</v>
      </c>
      <c r="BK237" s="240">
        <f>ROUND(I237*H237,2)</f>
        <v>0</v>
      </c>
      <c r="BL237" s="18" t="s">
        <v>114</v>
      </c>
      <c r="BM237" s="239" t="s">
        <v>916</v>
      </c>
    </row>
    <row r="238" s="2" customFormat="1" ht="16.5" customHeight="1">
      <c r="A238" s="39"/>
      <c r="B238" s="40"/>
      <c r="C238" s="292" t="s">
        <v>927</v>
      </c>
      <c r="D238" s="292" t="s">
        <v>580</v>
      </c>
      <c r="E238" s="293" t="s">
        <v>2330</v>
      </c>
      <c r="F238" s="294" t="s">
        <v>2331</v>
      </c>
      <c r="G238" s="295" t="s">
        <v>353</v>
      </c>
      <c r="H238" s="296">
        <v>550</v>
      </c>
      <c r="I238" s="297"/>
      <c r="J238" s="298">
        <f>ROUND(I238*H238,2)</f>
        <v>0</v>
      </c>
      <c r="K238" s="294" t="s">
        <v>1</v>
      </c>
      <c r="L238" s="299"/>
      <c r="M238" s="300" t="s">
        <v>1</v>
      </c>
      <c r="N238" s="301" t="s">
        <v>48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287</v>
      </c>
      <c r="AT238" s="239" t="s">
        <v>580</v>
      </c>
      <c r="AU238" s="239" t="s">
        <v>92</v>
      </c>
      <c r="AY238" s="18" t="s">
        <v>266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90</v>
      </c>
      <c r="BK238" s="240">
        <f>ROUND(I238*H238,2)</f>
        <v>0</v>
      </c>
      <c r="BL238" s="18" t="s">
        <v>114</v>
      </c>
      <c r="BM238" s="239" t="s">
        <v>922</v>
      </c>
    </row>
    <row r="239" s="2" customFormat="1" ht="16.5" customHeight="1">
      <c r="A239" s="39"/>
      <c r="B239" s="40"/>
      <c r="C239" s="292" t="s">
        <v>701</v>
      </c>
      <c r="D239" s="292" t="s">
        <v>580</v>
      </c>
      <c r="E239" s="293" t="s">
        <v>2332</v>
      </c>
      <c r="F239" s="294" t="s">
        <v>2333</v>
      </c>
      <c r="G239" s="295" t="s">
        <v>2190</v>
      </c>
      <c r="H239" s="296">
        <v>100</v>
      </c>
      <c r="I239" s="297"/>
      <c r="J239" s="298">
        <f>ROUND(I239*H239,2)</f>
        <v>0</v>
      </c>
      <c r="K239" s="294" t="s">
        <v>1</v>
      </c>
      <c r="L239" s="299"/>
      <c r="M239" s="300" t="s">
        <v>1</v>
      </c>
      <c r="N239" s="301" t="s">
        <v>48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287</v>
      </c>
      <c r="AT239" s="239" t="s">
        <v>580</v>
      </c>
      <c r="AU239" s="239" t="s">
        <v>92</v>
      </c>
      <c r="AY239" s="18" t="s">
        <v>266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90</v>
      </c>
      <c r="BK239" s="240">
        <f>ROUND(I239*H239,2)</f>
        <v>0</v>
      </c>
      <c r="BL239" s="18" t="s">
        <v>114</v>
      </c>
      <c r="BM239" s="239" t="s">
        <v>930</v>
      </c>
    </row>
    <row r="240" s="2" customFormat="1" ht="16.5" customHeight="1">
      <c r="A240" s="39"/>
      <c r="B240" s="40"/>
      <c r="C240" s="292" t="s">
        <v>937</v>
      </c>
      <c r="D240" s="292" t="s">
        <v>580</v>
      </c>
      <c r="E240" s="293" t="s">
        <v>2334</v>
      </c>
      <c r="F240" s="294" t="s">
        <v>2335</v>
      </c>
      <c r="G240" s="295" t="s">
        <v>353</v>
      </c>
      <c r="H240" s="296">
        <v>30</v>
      </c>
      <c r="I240" s="297"/>
      <c r="J240" s="298">
        <f>ROUND(I240*H240,2)</f>
        <v>0</v>
      </c>
      <c r="K240" s="294" t="s">
        <v>1</v>
      </c>
      <c r="L240" s="299"/>
      <c r="M240" s="300" t="s">
        <v>1</v>
      </c>
      <c r="N240" s="301" t="s">
        <v>48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287</v>
      </c>
      <c r="AT240" s="239" t="s">
        <v>580</v>
      </c>
      <c r="AU240" s="239" t="s">
        <v>92</v>
      </c>
      <c r="AY240" s="18" t="s">
        <v>266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90</v>
      </c>
      <c r="BK240" s="240">
        <f>ROUND(I240*H240,2)</f>
        <v>0</v>
      </c>
      <c r="BL240" s="18" t="s">
        <v>114</v>
      </c>
      <c r="BM240" s="239" t="s">
        <v>935</v>
      </c>
    </row>
    <row r="241" s="2" customFormat="1" ht="24.15" customHeight="1">
      <c r="A241" s="39"/>
      <c r="B241" s="40"/>
      <c r="C241" s="292" t="s">
        <v>704</v>
      </c>
      <c r="D241" s="292" t="s">
        <v>580</v>
      </c>
      <c r="E241" s="293" t="s">
        <v>2336</v>
      </c>
      <c r="F241" s="294" t="s">
        <v>2337</v>
      </c>
      <c r="G241" s="295" t="s">
        <v>353</v>
      </c>
      <c r="H241" s="296">
        <v>120</v>
      </c>
      <c r="I241" s="297"/>
      <c r="J241" s="298">
        <f>ROUND(I241*H241,2)</f>
        <v>0</v>
      </c>
      <c r="K241" s="294" t="s">
        <v>1</v>
      </c>
      <c r="L241" s="299"/>
      <c r="M241" s="300" t="s">
        <v>1</v>
      </c>
      <c r="N241" s="301" t="s">
        <v>48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287</v>
      </c>
      <c r="AT241" s="239" t="s">
        <v>580</v>
      </c>
      <c r="AU241" s="239" t="s">
        <v>92</v>
      </c>
      <c r="AY241" s="18" t="s">
        <v>266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90</v>
      </c>
      <c r="BK241" s="240">
        <f>ROUND(I241*H241,2)</f>
        <v>0</v>
      </c>
      <c r="BL241" s="18" t="s">
        <v>114</v>
      </c>
      <c r="BM241" s="239" t="s">
        <v>940</v>
      </c>
    </row>
    <row r="242" s="2" customFormat="1" ht="24.15" customHeight="1">
      <c r="A242" s="39"/>
      <c r="B242" s="40"/>
      <c r="C242" s="228" t="s">
        <v>947</v>
      </c>
      <c r="D242" s="228" t="s">
        <v>268</v>
      </c>
      <c r="E242" s="229" t="s">
        <v>2338</v>
      </c>
      <c r="F242" s="230" t="s">
        <v>2339</v>
      </c>
      <c r="G242" s="231" t="s">
        <v>1</v>
      </c>
      <c r="H242" s="232">
        <v>0</v>
      </c>
      <c r="I242" s="233"/>
      <c r="J242" s="234">
        <f>ROUND(I242*H242,2)</f>
        <v>0</v>
      </c>
      <c r="K242" s="230" t="s">
        <v>1</v>
      </c>
      <c r="L242" s="45"/>
      <c r="M242" s="235" t="s">
        <v>1</v>
      </c>
      <c r="N242" s="236" t="s">
        <v>48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114</v>
      </c>
      <c r="AT242" s="239" t="s">
        <v>268</v>
      </c>
      <c r="AU242" s="239" t="s">
        <v>92</v>
      </c>
      <c r="AY242" s="18" t="s">
        <v>266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90</v>
      </c>
      <c r="BK242" s="240">
        <f>ROUND(I242*H242,2)</f>
        <v>0</v>
      </c>
      <c r="BL242" s="18" t="s">
        <v>114</v>
      </c>
      <c r="BM242" s="239" t="s">
        <v>944</v>
      </c>
    </row>
    <row r="243" s="12" customFormat="1" ht="25.92" customHeight="1">
      <c r="A243" s="12"/>
      <c r="B243" s="212"/>
      <c r="C243" s="213"/>
      <c r="D243" s="214" t="s">
        <v>82</v>
      </c>
      <c r="E243" s="215" t="s">
        <v>2340</v>
      </c>
      <c r="F243" s="215" t="s">
        <v>2341</v>
      </c>
      <c r="G243" s="213"/>
      <c r="H243" s="213"/>
      <c r="I243" s="216"/>
      <c r="J243" s="217">
        <f>BK243</f>
        <v>0</v>
      </c>
      <c r="K243" s="213"/>
      <c r="L243" s="218"/>
      <c r="M243" s="219"/>
      <c r="N243" s="220"/>
      <c r="O243" s="220"/>
      <c r="P243" s="221">
        <f>SUM(P244:P250)</f>
        <v>0</v>
      </c>
      <c r="Q243" s="220"/>
      <c r="R243" s="221">
        <f>SUM(R244:R250)</f>
        <v>0</v>
      </c>
      <c r="S243" s="220"/>
      <c r="T243" s="222">
        <f>SUM(T244:T250)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3" t="s">
        <v>114</v>
      </c>
      <c r="AT243" s="224" t="s">
        <v>82</v>
      </c>
      <c r="AU243" s="224" t="s">
        <v>83</v>
      </c>
      <c r="AY243" s="223" t="s">
        <v>266</v>
      </c>
      <c r="BK243" s="225">
        <f>SUM(BK244:BK250)</f>
        <v>0</v>
      </c>
    </row>
    <row r="244" s="2" customFormat="1" ht="24.15" customHeight="1">
      <c r="A244" s="39"/>
      <c r="B244" s="40"/>
      <c r="C244" s="228" t="s">
        <v>708</v>
      </c>
      <c r="D244" s="228" t="s">
        <v>268</v>
      </c>
      <c r="E244" s="229" t="s">
        <v>2342</v>
      </c>
      <c r="F244" s="230" t="s">
        <v>2343</v>
      </c>
      <c r="G244" s="231" t="s">
        <v>2190</v>
      </c>
      <c r="H244" s="232">
        <v>56</v>
      </c>
      <c r="I244" s="233"/>
      <c r="J244" s="234">
        <f>ROUND(I244*H244,2)</f>
        <v>0</v>
      </c>
      <c r="K244" s="230" t="s">
        <v>1</v>
      </c>
      <c r="L244" s="45"/>
      <c r="M244" s="235" t="s">
        <v>1</v>
      </c>
      <c r="N244" s="236" t="s">
        <v>48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1958</v>
      </c>
      <c r="AT244" s="239" t="s">
        <v>268</v>
      </c>
      <c r="AU244" s="239" t="s">
        <v>90</v>
      </c>
      <c r="AY244" s="18" t="s">
        <v>266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90</v>
      </c>
      <c r="BK244" s="240">
        <f>ROUND(I244*H244,2)</f>
        <v>0</v>
      </c>
      <c r="BL244" s="18" t="s">
        <v>1958</v>
      </c>
      <c r="BM244" s="239" t="s">
        <v>950</v>
      </c>
    </row>
    <row r="245" s="2" customFormat="1" ht="16.5" customHeight="1">
      <c r="A245" s="39"/>
      <c r="B245" s="40"/>
      <c r="C245" s="228" t="s">
        <v>955</v>
      </c>
      <c r="D245" s="228" t="s">
        <v>268</v>
      </c>
      <c r="E245" s="229" t="s">
        <v>2344</v>
      </c>
      <c r="F245" s="230" t="s">
        <v>2345</v>
      </c>
      <c r="G245" s="231" t="s">
        <v>1155</v>
      </c>
      <c r="H245" s="232">
        <v>230</v>
      </c>
      <c r="I245" s="233"/>
      <c r="J245" s="234">
        <f>ROUND(I245*H245,2)</f>
        <v>0</v>
      </c>
      <c r="K245" s="230" t="s">
        <v>1</v>
      </c>
      <c r="L245" s="45"/>
      <c r="M245" s="235" t="s">
        <v>1</v>
      </c>
      <c r="N245" s="236" t="s">
        <v>48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1958</v>
      </c>
      <c r="AT245" s="239" t="s">
        <v>268</v>
      </c>
      <c r="AU245" s="239" t="s">
        <v>90</v>
      </c>
      <c r="AY245" s="18" t="s">
        <v>266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90</v>
      </c>
      <c r="BK245" s="240">
        <f>ROUND(I245*H245,2)</f>
        <v>0</v>
      </c>
      <c r="BL245" s="18" t="s">
        <v>1958</v>
      </c>
      <c r="BM245" s="239" t="s">
        <v>953</v>
      </c>
    </row>
    <row r="246" s="2" customFormat="1" ht="16.5" customHeight="1">
      <c r="A246" s="39"/>
      <c r="B246" s="40"/>
      <c r="C246" s="228" t="s">
        <v>717</v>
      </c>
      <c r="D246" s="228" t="s">
        <v>268</v>
      </c>
      <c r="E246" s="229" t="s">
        <v>2346</v>
      </c>
      <c r="F246" s="230" t="s">
        <v>2347</v>
      </c>
      <c r="G246" s="231" t="s">
        <v>2098</v>
      </c>
      <c r="H246" s="232">
        <v>1</v>
      </c>
      <c r="I246" s="233"/>
      <c r="J246" s="234">
        <f>ROUND(I246*H246,2)</f>
        <v>0</v>
      </c>
      <c r="K246" s="230" t="s">
        <v>1</v>
      </c>
      <c r="L246" s="45"/>
      <c r="M246" s="235" t="s">
        <v>1</v>
      </c>
      <c r="N246" s="236" t="s">
        <v>48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1958</v>
      </c>
      <c r="AT246" s="239" t="s">
        <v>268</v>
      </c>
      <c r="AU246" s="239" t="s">
        <v>90</v>
      </c>
      <c r="AY246" s="18" t="s">
        <v>266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90</v>
      </c>
      <c r="BK246" s="240">
        <f>ROUND(I246*H246,2)</f>
        <v>0</v>
      </c>
      <c r="BL246" s="18" t="s">
        <v>1958</v>
      </c>
      <c r="BM246" s="239" t="s">
        <v>958</v>
      </c>
    </row>
    <row r="247" s="2" customFormat="1" ht="24.15" customHeight="1">
      <c r="A247" s="39"/>
      <c r="B247" s="40"/>
      <c r="C247" s="228" t="s">
        <v>961</v>
      </c>
      <c r="D247" s="228" t="s">
        <v>268</v>
      </c>
      <c r="E247" s="229" t="s">
        <v>2348</v>
      </c>
      <c r="F247" s="230" t="s">
        <v>2349</v>
      </c>
      <c r="G247" s="231" t="s">
        <v>2190</v>
      </c>
      <c r="H247" s="232">
        <v>48</v>
      </c>
      <c r="I247" s="233"/>
      <c r="J247" s="234">
        <f>ROUND(I247*H247,2)</f>
        <v>0</v>
      </c>
      <c r="K247" s="230" t="s">
        <v>1</v>
      </c>
      <c r="L247" s="45"/>
      <c r="M247" s="235" t="s">
        <v>1</v>
      </c>
      <c r="N247" s="236" t="s">
        <v>48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1958</v>
      </c>
      <c r="AT247" s="239" t="s">
        <v>268</v>
      </c>
      <c r="AU247" s="239" t="s">
        <v>90</v>
      </c>
      <c r="AY247" s="18" t="s">
        <v>266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90</v>
      </c>
      <c r="BK247" s="240">
        <f>ROUND(I247*H247,2)</f>
        <v>0</v>
      </c>
      <c r="BL247" s="18" t="s">
        <v>1958</v>
      </c>
      <c r="BM247" s="239" t="s">
        <v>959</v>
      </c>
    </row>
    <row r="248" s="2" customFormat="1" ht="16.5" customHeight="1">
      <c r="A248" s="39"/>
      <c r="B248" s="40"/>
      <c r="C248" s="228" t="s">
        <v>726</v>
      </c>
      <c r="D248" s="228" t="s">
        <v>268</v>
      </c>
      <c r="E248" s="229" t="s">
        <v>2350</v>
      </c>
      <c r="F248" s="230" t="s">
        <v>841</v>
      </c>
      <c r="G248" s="231" t="s">
        <v>360</v>
      </c>
      <c r="H248" s="232">
        <v>1</v>
      </c>
      <c r="I248" s="233"/>
      <c r="J248" s="234">
        <f>ROUND(I248*H248,2)</f>
        <v>0</v>
      </c>
      <c r="K248" s="230" t="s">
        <v>1</v>
      </c>
      <c r="L248" s="45"/>
      <c r="M248" s="235" t="s">
        <v>1</v>
      </c>
      <c r="N248" s="236" t="s">
        <v>48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1958</v>
      </c>
      <c r="AT248" s="239" t="s">
        <v>268</v>
      </c>
      <c r="AU248" s="239" t="s">
        <v>90</v>
      </c>
      <c r="AY248" s="18" t="s">
        <v>266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90</v>
      </c>
      <c r="BK248" s="240">
        <f>ROUND(I248*H248,2)</f>
        <v>0</v>
      </c>
      <c r="BL248" s="18" t="s">
        <v>1958</v>
      </c>
      <c r="BM248" s="239" t="s">
        <v>964</v>
      </c>
    </row>
    <row r="249" s="2" customFormat="1" ht="16.5" customHeight="1">
      <c r="A249" s="39"/>
      <c r="B249" s="40"/>
      <c r="C249" s="228" t="s">
        <v>969</v>
      </c>
      <c r="D249" s="228" t="s">
        <v>268</v>
      </c>
      <c r="E249" s="229" t="s">
        <v>2351</v>
      </c>
      <c r="F249" s="230" t="s">
        <v>2352</v>
      </c>
      <c r="G249" s="231" t="s">
        <v>1957</v>
      </c>
      <c r="H249" s="232">
        <v>16</v>
      </c>
      <c r="I249" s="233"/>
      <c r="J249" s="234">
        <f>ROUND(I249*H249,2)</f>
        <v>0</v>
      </c>
      <c r="K249" s="230" t="s">
        <v>1</v>
      </c>
      <c r="L249" s="45"/>
      <c r="M249" s="235" t="s">
        <v>1</v>
      </c>
      <c r="N249" s="236" t="s">
        <v>48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1958</v>
      </c>
      <c r="AT249" s="239" t="s">
        <v>268</v>
      </c>
      <c r="AU249" s="239" t="s">
        <v>90</v>
      </c>
      <c r="AY249" s="18" t="s">
        <v>266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90</v>
      </c>
      <c r="BK249" s="240">
        <f>ROUND(I249*H249,2)</f>
        <v>0</v>
      </c>
      <c r="BL249" s="18" t="s">
        <v>1958</v>
      </c>
      <c r="BM249" s="239" t="s">
        <v>967</v>
      </c>
    </row>
    <row r="250" s="2" customFormat="1" ht="21.75" customHeight="1">
      <c r="A250" s="39"/>
      <c r="B250" s="40"/>
      <c r="C250" s="228" t="s">
        <v>729</v>
      </c>
      <c r="D250" s="228" t="s">
        <v>268</v>
      </c>
      <c r="E250" s="229" t="s">
        <v>2353</v>
      </c>
      <c r="F250" s="230" t="s">
        <v>2354</v>
      </c>
      <c r="G250" s="231" t="s">
        <v>1957</v>
      </c>
      <c r="H250" s="232">
        <v>16</v>
      </c>
      <c r="I250" s="233"/>
      <c r="J250" s="234">
        <f>ROUND(I250*H250,2)</f>
        <v>0</v>
      </c>
      <c r="K250" s="230" t="s">
        <v>1</v>
      </c>
      <c r="L250" s="45"/>
      <c r="M250" s="275" t="s">
        <v>1</v>
      </c>
      <c r="N250" s="276" t="s">
        <v>48</v>
      </c>
      <c r="O250" s="277"/>
      <c r="P250" s="278">
        <f>O250*H250</f>
        <v>0</v>
      </c>
      <c r="Q250" s="278">
        <v>0</v>
      </c>
      <c r="R250" s="278">
        <f>Q250*H250</f>
        <v>0</v>
      </c>
      <c r="S250" s="278">
        <v>0</v>
      </c>
      <c r="T250" s="27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1958</v>
      </c>
      <c r="AT250" s="239" t="s">
        <v>268</v>
      </c>
      <c r="AU250" s="239" t="s">
        <v>90</v>
      </c>
      <c r="AY250" s="18" t="s">
        <v>266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90</v>
      </c>
      <c r="BK250" s="240">
        <f>ROUND(I250*H250,2)</f>
        <v>0</v>
      </c>
      <c r="BL250" s="18" t="s">
        <v>1958</v>
      </c>
      <c r="BM250" s="239" t="s">
        <v>972</v>
      </c>
    </row>
    <row r="251" s="2" customFormat="1" ht="6.96" customHeight="1">
      <c r="A251" s="39"/>
      <c r="B251" s="67"/>
      <c r="C251" s="68"/>
      <c r="D251" s="68"/>
      <c r="E251" s="68"/>
      <c r="F251" s="68"/>
      <c r="G251" s="68"/>
      <c r="H251" s="68"/>
      <c r="I251" s="68"/>
      <c r="J251" s="68"/>
      <c r="K251" s="68"/>
      <c r="L251" s="45"/>
      <c r="M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</row>
  </sheetData>
  <sheetProtection sheet="1" autoFilter="0" formatColumns="0" formatRows="0" objects="1" scenarios="1" spinCount="100000" saltValue="tEugUL85qtIUypZZmcEm84KbjOtW1qwD3CG0j8DfnMye8An7u7nw9lt6k9pL+1WkpdlZgW3L/7gTCS5kQ1O0cg==" hashValue="oVzPjYmnwdX37WP3e9ihiC4rSZNhpocFj0lIitglsxErFBlNQvvF8DiKOxtp66R26UF4wB2MVQUX/oTyC5vRkA==" algorithmName="SHA-512" password="E8C7"/>
  <autoFilter ref="C129:K25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2356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33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34</v>
      </c>
      <c r="F28" s="39"/>
      <c r="G28" s="39"/>
      <c r="H28" s="39"/>
      <c r="I28" s="152" t="s">
        <v>28</v>
      </c>
      <c r="J28" s="142" t="s">
        <v>35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ROUND((SUM(BE127:BE153)),  2)</f>
        <v>0</v>
      </c>
      <c r="G37" s="39"/>
      <c r="H37" s="39"/>
      <c r="I37" s="166">
        <v>0.20999999999999999</v>
      </c>
      <c r="J37" s="165">
        <f>ROUND(((SUM(BE127:BE153))*I37),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ROUND((SUM(BF127:BF153)),  2)</f>
        <v>0</v>
      </c>
      <c r="G38" s="39"/>
      <c r="H38" s="39"/>
      <c r="I38" s="166">
        <v>0.14999999999999999</v>
      </c>
      <c r="J38" s="165">
        <f>ROUND(((SUM(BF127:BF153))*I38),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ROUND((SUM(BG127:BG153)),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ROUND((SUM(BH127:BH153)),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ROUND((SUM(BI127:BI153)),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A - HV SO-01 VZT zázemí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PROXION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392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2357</v>
      </c>
      <c r="E103" s="198"/>
      <c r="F103" s="198"/>
      <c r="G103" s="198"/>
      <c r="H103" s="198"/>
      <c r="I103" s="198"/>
      <c r="J103" s="199">
        <f>J135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236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0" t="s">
        <v>382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2355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A - HV SO-01 VZT zázemí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p.p.č.736/4 a st.p.č.268, Rokytnice v Orlických h.</v>
      </c>
      <c r="G121" s="41"/>
      <c r="H121" s="41"/>
      <c r="I121" s="33" t="s">
        <v>22</v>
      </c>
      <c r="J121" s="80" t="str">
        <f>IF(J16="","",J16)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Královéhradecký kraj</v>
      </c>
      <c r="G123" s="41"/>
      <c r="H123" s="41"/>
      <c r="I123" s="33" t="s">
        <v>32</v>
      </c>
      <c r="J123" s="37" t="str">
        <f>E25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37</v>
      </c>
      <c r="J124" s="37" t="str">
        <f>E28</f>
        <v>PROXION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370</v>
      </c>
      <c r="F128" s="215" t="s">
        <v>371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P129+P135</f>
        <v>0</v>
      </c>
      <c r="Q128" s="220"/>
      <c r="R128" s="221">
        <f>R129+R135</f>
        <v>0</v>
      </c>
      <c r="S128" s="220"/>
      <c r="T128" s="222">
        <f>T129+T135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BK129+BK135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1005</v>
      </c>
      <c r="F129" s="226" t="s">
        <v>1006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SUM(P130:P134)</f>
        <v>0</v>
      </c>
      <c r="Q129" s="220"/>
      <c r="R129" s="221">
        <f>SUM(R130:R134)</f>
        <v>0</v>
      </c>
      <c r="S129" s="220"/>
      <c r="T129" s="222">
        <f>SUM(T130:T134)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90</v>
      </c>
      <c r="AY129" s="223" t="s">
        <v>266</v>
      </c>
      <c r="BK129" s="225">
        <f>SUM(BK130:BK134)</f>
        <v>0</v>
      </c>
    </row>
    <row r="130" s="2" customFormat="1" ht="76.35" customHeight="1">
      <c r="A130" s="39"/>
      <c r="B130" s="40"/>
      <c r="C130" s="228" t="s">
        <v>90</v>
      </c>
      <c r="D130" s="228" t="s">
        <v>268</v>
      </c>
      <c r="E130" s="229" t="s">
        <v>2358</v>
      </c>
      <c r="F130" s="230" t="s">
        <v>2359</v>
      </c>
      <c r="G130" s="231" t="s">
        <v>271</v>
      </c>
      <c r="H130" s="232">
        <v>1</v>
      </c>
      <c r="I130" s="233"/>
      <c r="J130" s="234">
        <f>ROUND(I130*H130,2)</f>
        <v>0</v>
      </c>
      <c r="K130" s="230" t="s">
        <v>272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92</v>
      </c>
    </row>
    <row r="131" s="2" customFormat="1" ht="24.15" customHeight="1">
      <c r="A131" s="39"/>
      <c r="B131" s="40"/>
      <c r="C131" s="292" t="s">
        <v>92</v>
      </c>
      <c r="D131" s="292" t="s">
        <v>580</v>
      </c>
      <c r="E131" s="293" t="s">
        <v>2360</v>
      </c>
      <c r="F131" s="294" t="s">
        <v>2361</v>
      </c>
      <c r="G131" s="295" t="s">
        <v>271</v>
      </c>
      <c r="H131" s="296">
        <v>2.1000000000000001</v>
      </c>
      <c r="I131" s="297"/>
      <c r="J131" s="298">
        <f>ROUND(I131*H131,2)</f>
        <v>0</v>
      </c>
      <c r="K131" s="294" t="s">
        <v>272</v>
      </c>
      <c r="L131" s="299"/>
      <c r="M131" s="300" t="s">
        <v>1</v>
      </c>
      <c r="N131" s="301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335</v>
      </c>
      <c r="AT131" s="239" t="s">
        <v>580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114</v>
      </c>
    </row>
    <row r="132" s="14" customFormat="1">
      <c r="A132" s="14"/>
      <c r="B132" s="252"/>
      <c r="C132" s="253"/>
      <c r="D132" s="243" t="s">
        <v>176</v>
      </c>
      <c r="E132" s="254" t="s">
        <v>1</v>
      </c>
      <c r="F132" s="255" t="s">
        <v>2362</v>
      </c>
      <c r="G132" s="253"/>
      <c r="H132" s="256">
        <v>2.1000000000000001</v>
      </c>
      <c r="I132" s="257"/>
      <c r="J132" s="253"/>
      <c r="K132" s="253"/>
      <c r="L132" s="258"/>
      <c r="M132" s="259"/>
      <c r="N132" s="260"/>
      <c r="O132" s="260"/>
      <c r="P132" s="260"/>
      <c r="Q132" s="260"/>
      <c r="R132" s="260"/>
      <c r="S132" s="260"/>
      <c r="T132" s="26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2" t="s">
        <v>176</v>
      </c>
      <c r="AU132" s="262" t="s">
        <v>92</v>
      </c>
      <c r="AV132" s="14" t="s">
        <v>92</v>
      </c>
      <c r="AW132" s="14" t="s">
        <v>36</v>
      </c>
      <c r="AX132" s="14" t="s">
        <v>83</v>
      </c>
      <c r="AY132" s="262" t="s">
        <v>266</v>
      </c>
    </row>
    <row r="133" s="15" customFormat="1">
      <c r="A133" s="15"/>
      <c r="B133" s="263"/>
      <c r="C133" s="264"/>
      <c r="D133" s="243" t="s">
        <v>176</v>
      </c>
      <c r="E133" s="265" t="s">
        <v>1</v>
      </c>
      <c r="F133" s="266" t="s">
        <v>276</v>
      </c>
      <c r="G133" s="264"/>
      <c r="H133" s="267">
        <v>2.1000000000000001</v>
      </c>
      <c r="I133" s="268"/>
      <c r="J133" s="264"/>
      <c r="K133" s="264"/>
      <c r="L133" s="269"/>
      <c r="M133" s="270"/>
      <c r="N133" s="271"/>
      <c r="O133" s="271"/>
      <c r="P133" s="271"/>
      <c r="Q133" s="271"/>
      <c r="R133" s="271"/>
      <c r="S133" s="271"/>
      <c r="T133" s="272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3" t="s">
        <v>176</v>
      </c>
      <c r="AU133" s="273" t="s">
        <v>92</v>
      </c>
      <c r="AV133" s="15" t="s">
        <v>114</v>
      </c>
      <c r="AW133" s="15" t="s">
        <v>36</v>
      </c>
      <c r="AX133" s="15" t="s">
        <v>90</v>
      </c>
      <c r="AY133" s="273" t="s">
        <v>266</v>
      </c>
    </row>
    <row r="134" s="2" customFormat="1" ht="44.25" customHeight="1">
      <c r="A134" s="39"/>
      <c r="B134" s="40"/>
      <c r="C134" s="228" t="s">
        <v>103</v>
      </c>
      <c r="D134" s="228" t="s">
        <v>268</v>
      </c>
      <c r="E134" s="229" t="s">
        <v>2363</v>
      </c>
      <c r="F134" s="230" t="s">
        <v>2364</v>
      </c>
      <c r="G134" s="231" t="s">
        <v>360</v>
      </c>
      <c r="H134" s="232">
        <v>0.0040000000000000001</v>
      </c>
      <c r="I134" s="233"/>
      <c r="J134" s="234">
        <f>ROUND(I134*H134,2)</f>
        <v>0</v>
      </c>
      <c r="K134" s="230" t="s">
        <v>272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303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283</v>
      </c>
    </row>
    <row r="135" s="12" customFormat="1" ht="22.8" customHeight="1">
      <c r="A135" s="12"/>
      <c r="B135" s="212"/>
      <c r="C135" s="213"/>
      <c r="D135" s="214" t="s">
        <v>82</v>
      </c>
      <c r="E135" s="226" t="s">
        <v>2365</v>
      </c>
      <c r="F135" s="226" t="s">
        <v>2366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SUM(P136:P153)</f>
        <v>0</v>
      </c>
      <c r="Q135" s="220"/>
      <c r="R135" s="221">
        <f>SUM(R136:R153)</f>
        <v>0</v>
      </c>
      <c r="S135" s="220"/>
      <c r="T135" s="222">
        <f>SUM(T136:T153)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92</v>
      </c>
      <c r="AT135" s="224" t="s">
        <v>82</v>
      </c>
      <c r="AU135" s="224" t="s">
        <v>90</v>
      </c>
      <c r="AY135" s="223" t="s">
        <v>266</v>
      </c>
      <c r="BK135" s="225">
        <f>SUM(BK136:BK153)</f>
        <v>0</v>
      </c>
    </row>
    <row r="136" s="2" customFormat="1" ht="37.8" customHeight="1">
      <c r="A136" s="39"/>
      <c r="B136" s="40"/>
      <c r="C136" s="228" t="s">
        <v>114</v>
      </c>
      <c r="D136" s="228" t="s">
        <v>268</v>
      </c>
      <c r="E136" s="229" t="s">
        <v>2367</v>
      </c>
      <c r="F136" s="230" t="s">
        <v>2368</v>
      </c>
      <c r="G136" s="231" t="s">
        <v>279</v>
      </c>
      <c r="H136" s="232">
        <v>1</v>
      </c>
      <c r="I136" s="233"/>
      <c r="J136" s="234">
        <f>ROUND(I136*H136,2)</f>
        <v>0</v>
      </c>
      <c r="K136" s="230" t="s">
        <v>272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287</v>
      </c>
    </row>
    <row r="137" s="2" customFormat="1" ht="24.15" customHeight="1">
      <c r="A137" s="39"/>
      <c r="B137" s="40"/>
      <c r="C137" s="292" t="s">
        <v>288</v>
      </c>
      <c r="D137" s="292" t="s">
        <v>580</v>
      </c>
      <c r="E137" s="293" t="s">
        <v>2369</v>
      </c>
      <c r="F137" s="294" t="s">
        <v>2370</v>
      </c>
      <c r="G137" s="295" t="s">
        <v>279</v>
      </c>
      <c r="H137" s="296">
        <v>1</v>
      </c>
      <c r="I137" s="297"/>
      <c r="J137" s="298">
        <f>ROUND(I137*H137,2)</f>
        <v>0</v>
      </c>
      <c r="K137" s="294" t="s">
        <v>272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291</v>
      </c>
    </row>
    <row r="138" s="2" customFormat="1" ht="24.15" customHeight="1">
      <c r="A138" s="39"/>
      <c r="B138" s="40"/>
      <c r="C138" s="228" t="s">
        <v>283</v>
      </c>
      <c r="D138" s="228" t="s">
        <v>268</v>
      </c>
      <c r="E138" s="229" t="s">
        <v>2371</v>
      </c>
      <c r="F138" s="230" t="s">
        <v>2372</v>
      </c>
      <c r="G138" s="231" t="s">
        <v>279</v>
      </c>
      <c r="H138" s="232">
        <v>2</v>
      </c>
      <c r="I138" s="233"/>
      <c r="J138" s="234">
        <f>ROUND(I138*H138,2)</f>
        <v>0</v>
      </c>
      <c r="K138" s="230" t="s">
        <v>272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294</v>
      </c>
    </row>
    <row r="139" s="2" customFormat="1" ht="21.75" customHeight="1">
      <c r="A139" s="39"/>
      <c r="B139" s="40"/>
      <c r="C139" s="292" t="s">
        <v>296</v>
      </c>
      <c r="D139" s="292" t="s">
        <v>580</v>
      </c>
      <c r="E139" s="293" t="s">
        <v>2373</v>
      </c>
      <c r="F139" s="294" t="s">
        <v>2374</v>
      </c>
      <c r="G139" s="295" t="s">
        <v>279</v>
      </c>
      <c r="H139" s="296">
        <v>2</v>
      </c>
      <c r="I139" s="297"/>
      <c r="J139" s="298">
        <f>ROUND(I139*H139,2)</f>
        <v>0</v>
      </c>
      <c r="K139" s="294" t="s">
        <v>1</v>
      </c>
      <c r="L139" s="299"/>
      <c r="M139" s="300" t="s">
        <v>1</v>
      </c>
      <c r="N139" s="301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335</v>
      </c>
      <c r="AT139" s="239" t="s">
        <v>580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295</v>
      </c>
    </row>
    <row r="140" s="2" customFormat="1" ht="33" customHeight="1">
      <c r="A140" s="39"/>
      <c r="B140" s="40"/>
      <c r="C140" s="228" t="s">
        <v>287</v>
      </c>
      <c r="D140" s="228" t="s">
        <v>268</v>
      </c>
      <c r="E140" s="229" t="s">
        <v>2375</v>
      </c>
      <c r="F140" s="230" t="s">
        <v>2376</v>
      </c>
      <c r="G140" s="231" t="s">
        <v>279</v>
      </c>
      <c r="H140" s="232">
        <v>1</v>
      </c>
      <c r="I140" s="233"/>
      <c r="J140" s="234">
        <f>ROUND(I140*H140,2)</f>
        <v>0</v>
      </c>
      <c r="K140" s="230" t="s">
        <v>272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303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303</v>
      </c>
    </row>
    <row r="141" s="2" customFormat="1" ht="24.15" customHeight="1">
      <c r="A141" s="39"/>
      <c r="B141" s="40"/>
      <c r="C141" s="292" t="s">
        <v>306</v>
      </c>
      <c r="D141" s="292" t="s">
        <v>580</v>
      </c>
      <c r="E141" s="293" t="s">
        <v>2377</v>
      </c>
      <c r="F141" s="294" t="s">
        <v>2378</v>
      </c>
      <c r="G141" s="295" t="s">
        <v>279</v>
      </c>
      <c r="H141" s="296">
        <v>1</v>
      </c>
      <c r="I141" s="297"/>
      <c r="J141" s="298">
        <f>ROUND(I141*H141,2)</f>
        <v>0</v>
      </c>
      <c r="K141" s="294" t="s">
        <v>272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335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309</v>
      </c>
    </row>
    <row r="142" s="2" customFormat="1" ht="37.8" customHeight="1">
      <c r="A142" s="39"/>
      <c r="B142" s="40"/>
      <c r="C142" s="228" t="s">
        <v>291</v>
      </c>
      <c r="D142" s="228" t="s">
        <v>268</v>
      </c>
      <c r="E142" s="229" t="s">
        <v>2379</v>
      </c>
      <c r="F142" s="230" t="s">
        <v>2380</v>
      </c>
      <c r="G142" s="231" t="s">
        <v>279</v>
      </c>
      <c r="H142" s="232">
        <v>1</v>
      </c>
      <c r="I142" s="233"/>
      <c r="J142" s="234">
        <f>ROUND(I142*H142,2)</f>
        <v>0</v>
      </c>
      <c r="K142" s="230" t="s">
        <v>272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303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312</v>
      </c>
    </row>
    <row r="143" s="2" customFormat="1" ht="21.75" customHeight="1">
      <c r="A143" s="39"/>
      <c r="B143" s="40"/>
      <c r="C143" s="292" t="s">
        <v>313</v>
      </c>
      <c r="D143" s="292" t="s">
        <v>580</v>
      </c>
      <c r="E143" s="293" t="s">
        <v>2381</v>
      </c>
      <c r="F143" s="294" t="s">
        <v>2382</v>
      </c>
      <c r="G143" s="295" t="s">
        <v>279</v>
      </c>
      <c r="H143" s="296">
        <v>1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316</v>
      </c>
    </row>
    <row r="144" s="2" customFormat="1" ht="24.15" customHeight="1">
      <c r="A144" s="39"/>
      <c r="B144" s="40"/>
      <c r="C144" s="228" t="s">
        <v>294</v>
      </c>
      <c r="D144" s="228" t="s">
        <v>268</v>
      </c>
      <c r="E144" s="229" t="s">
        <v>2383</v>
      </c>
      <c r="F144" s="230" t="s">
        <v>2384</v>
      </c>
      <c r="G144" s="231" t="s">
        <v>279</v>
      </c>
      <c r="H144" s="232">
        <v>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320</v>
      </c>
    </row>
    <row r="145" s="2" customFormat="1" ht="37.8" customHeight="1">
      <c r="A145" s="39"/>
      <c r="B145" s="40"/>
      <c r="C145" s="228" t="s">
        <v>321</v>
      </c>
      <c r="D145" s="228" t="s">
        <v>268</v>
      </c>
      <c r="E145" s="229" t="s">
        <v>2385</v>
      </c>
      <c r="F145" s="230" t="s">
        <v>2386</v>
      </c>
      <c r="G145" s="231" t="s">
        <v>353</v>
      </c>
      <c r="H145" s="232">
        <v>8</v>
      </c>
      <c r="I145" s="233"/>
      <c r="J145" s="234">
        <f>ROUND(I145*H145,2)</f>
        <v>0</v>
      </c>
      <c r="K145" s="230" t="s">
        <v>272</v>
      </c>
      <c r="L145" s="45"/>
      <c r="M145" s="235" t="s">
        <v>1</v>
      </c>
      <c r="N145" s="236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303</v>
      </c>
      <c r="AT145" s="239" t="s">
        <v>268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324</v>
      </c>
    </row>
    <row r="146" s="13" customFormat="1">
      <c r="A146" s="13"/>
      <c r="B146" s="241"/>
      <c r="C146" s="242"/>
      <c r="D146" s="243" t="s">
        <v>176</v>
      </c>
      <c r="E146" s="244" t="s">
        <v>1</v>
      </c>
      <c r="F146" s="245" t="s">
        <v>2387</v>
      </c>
      <c r="G146" s="242"/>
      <c r="H146" s="244" t="s">
        <v>1</v>
      </c>
      <c r="I146" s="246"/>
      <c r="J146" s="242"/>
      <c r="K146" s="242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176</v>
      </c>
      <c r="AU146" s="251" t="s">
        <v>92</v>
      </c>
      <c r="AV146" s="13" t="s">
        <v>90</v>
      </c>
      <c r="AW146" s="13" t="s">
        <v>36</v>
      </c>
      <c r="AX146" s="13" t="s">
        <v>83</v>
      </c>
      <c r="AY146" s="251" t="s">
        <v>266</v>
      </c>
    </row>
    <row r="147" s="14" customFormat="1">
      <c r="A147" s="14"/>
      <c r="B147" s="252"/>
      <c r="C147" s="253"/>
      <c r="D147" s="243" t="s">
        <v>176</v>
      </c>
      <c r="E147" s="254" t="s">
        <v>1</v>
      </c>
      <c r="F147" s="255" t="s">
        <v>287</v>
      </c>
      <c r="G147" s="253"/>
      <c r="H147" s="256">
        <v>8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176</v>
      </c>
      <c r="AU147" s="262" t="s">
        <v>92</v>
      </c>
      <c r="AV147" s="14" t="s">
        <v>92</v>
      </c>
      <c r="AW147" s="14" t="s">
        <v>36</v>
      </c>
      <c r="AX147" s="14" t="s">
        <v>83</v>
      </c>
      <c r="AY147" s="262" t="s">
        <v>266</v>
      </c>
    </row>
    <row r="148" s="15" customFormat="1">
      <c r="A148" s="15"/>
      <c r="B148" s="263"/>
      <c r="C148" s="264"/>
      <c r="D148" s="243" t="s">
        <v>176</v>
      </c>
      <c r="E148" s="265" t="s">
        <v>1</v>
      </c>
      <c r="F148" s="266" t="s">
        <v>276</v>
      </c>
      <c r="G148" s="264"/>
      <c r="H148" s="267">
        <v>8</v>
      </c>
      <c r="I148" s="268"/>
      <c r="J148" s="264"/>
      <c r="K148" s="264"/>
      <c r="L148" s="269"/>
      <c r="M148" s="270"/>
      <c r="N148" s="271"/>
      <c r="O148" s="271"/>
      <c r="P148" s="271"/>
      <c r="Q148" s="271"/>
      <c r="R148" s="271"/>
      <c r="S148" s="271"/>
      <c r="T148" s="27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3" t="s">
        <v>176</v>
      </c>
      <c r="AU148" s="273" t="s">
        <v>92</v>
      </c>
      <c r="AV148" s="15" t="s">
        <v>114</v>
      </c>
      <c r="AW148" s="15" t="s">
        <v>36</v>
      </c>
      <c r="AX148" s="15" t="s">
        <v>90</v>
      </c>
      <c r="AY148" s="273" t="s">
        <v>266</v>
      </c>
    </row>
    <row r="149" s="2" customFormat="1" ht="33" customHeight="1">
      <c r="A149" s="39"/>
      <c r="B149" s="40"/>
      <c r="C149" s="228" t="s">
        <v>295</v>
      </c>
      <c r="D149" s="228" t="s">
        <v>268</v>
      </c>
      <c r="E149" s="229" t="s">
        <v>2388</v>
      </c>
      <c r="F149" s="230" t="s">
        <v>2389</v>
      </c>
      <c r="G149" s="231" t="s">
        <v>279</v>
      </c>
      <c r="H149" s="232">
        <v>2</v>
      </c>
      <c r="I149" s="233"/>
      <c r="J149" s="234">
        <f>ROUND(I149*H149,2)</f>
        <v>0</v>
      </c>
      <c r="K149" s="230" t="s">
        <v>272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303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328</v>
      </c>
    </row>
    <row r="150" s="2" customFormat="1" ht="16.5" customHeight="1">
      <c r="A150" s="39"/>
      <c r="B150" s="40"/>
      <c r="C150" s="292" t="s">
        <v>8</v>
      </c>
      <c r="D150" s="292" t="s">
        <v>580</v>
      </c>
      <c r="E150" s="293" t="s">
        <v>2390</v>
      </c>
      <c r="F150" s="294" t="s">
        <v>2391</v>
      </c>
      <c r="G150" s="295" t="s">
        <v>279</v>
      </c>
      <c r="H150" s="296">
        <v>2</v>
      </c>
      <c r="I150" s="297"/>
      <c r="J150" s="298">
        <f>ROUND(I150*H150,2)</f>
        <v>0</v>
      </c>
      <c r="K150" s="294" t="s">
        <v>272</v>
      </c>
      <c r="L150" s="299"/>
      <c r="M150" s="300" t="s">
        <v>1</v>
      </c>
      <c r="N150" s="301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335</v>
      </c>
      <c r="AT150" s="239" t="s">
        <v>580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331</v>
      </c>
    </row>
    <row r="151" s="2" customFormat="1" ht="37.8" customHeight="1">
      <c r="A151" s="39"/>
      <c r="B151" s="40"/>
      <c r="C151" s="228" t="s">
        <v>303</v>
      </c>
      <c r="D151" s="228" t="s">
        <v>268</v>
      </c>
      <c r="E151" s="229" t="s">
        <v>2392</v>
      </c>
      <c r="F151" s="230" t="s">
        <v>2393</v>
      </c>
      <c r="G151" s="231" t="s">
        <v>279</v>
      </c>
      <c r="H151" s="232">
        <v>1</v>
      </c>
      <c r="I151" s="233"/>
      <c r="J151" s="234">
        <f>ROUND(I151*H151,2)</f>
        <v>0</v>
      </c>
      <c r="K151" s="230" t="s">
        <v>272</v>
      </c>
      <c r="L151" s="45"/>
      <c r="M151" s="235" t="s">
        <v>1</v>
      </c>
      <c r="N151" s="236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303</v>
      </c>
      <c r="AT151" s="239" t="s">
        <v>268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303</v>
      </c>
      <c r="BM151" s="239" t="s">
        <v>335</v>
      </c>
    </row>
    <row r="152" s="2" customFormat="1" ht="16.5" customHeight="1">
      <c r="A152" s="39"/>
      <c r="B152" s="40"/>
      <c r="C152" s="292" t="s">
        <v>337</v>
      </c>
      <c r="D152" s="292" t="s">
        <v>580</v>
      </c>
      <c r="E152" s="293" t="s">
        <v>2394</v>
      </c>
      <c r="F152" s="294" t="s">
        <v>2395</v>
      </c>
      <c r="G152" s="295" t="s">
        <v>279</v>
      </c>
      <c r="H152" s="296">
        <v>1</v>
      </c>
      <c r="I152" s="297"/>
      <c r="J152" s="298">
        <f>ROUND(I152*H152,2)</f>
        <v>0</v>
      </c>
      <c r="K152" s="294" t="s">
        <v>272</v>
      </c>
      <c r="L152" s="299"/>
      <c r="M152" s="300" t="s">
        <v>1</v>
      </c>
      <c r="N152" s="301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335</v>
      </c>
      <c r="AT152" s="239" t="s">
        <v>580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303</v>
      </c>
      <c r="BM152" s="239" t="s">
        <v>340</v>
      </c>
    </row>
    <row r="153" s="2" customFormat="1" ht="49.05" customHeight="1">
      <c r="A153" s="39"/>
      <c r="B153" s="40"/>
      <c r="C153" s="228" t="s">
        <v>309</v>
      </c>
      <c r="D153" s="228" t="s">
        <v>268</v>
      </c>
      <c r="E153" s="229" t="s">
        <v>2396</v>
      </c>
      <c r="F153" s="230" t="s">
        <v>2397</v>
      </c>
      <c r="G153" s="231" t="s">
        <v>360</v>
      </c>
      <c r="H153" s="232">
        <v>0.043999999999999997</v>
      </c>
      <c r="I153" s="233"/>
      <c r="J153" s="234">
        <f>ROUND(I153*H153,2)</f>
        <v>0</v>
      </c>
      <c r="K153" s="230" t="s">
        <v>272</v>
      </c>
      <c r="L153" s="45"/>
      <c r="M153" s="275" t="s">
        <v>1</v>
      </c>
      <c r="N153" s="276" t="s">
        <v>48</v>
      </c>
      <c r="O153" s="277"/>
      <c r="P153" s="278">
        <f>O153*H153</f>
        <v>0</v>
      </c>
      <c r="Q153" s="278">
        <v>0</v>
      </c>
      <c r="R153" s="278">
        <f>Q153*H153</f>
        <v>0</v>
      </c>
      <c r="S153" s="278">
        <v>0</v>
      </c>
      <c r="T153" s="27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303</v>
      </c>
      <c r="AT153" s="239" t="s">
        <v>268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343</v>
      </c>
    </row>
    <row r="154" s="2" customFormat="1" ht="6.96" customHeight="1">
      <c r="A154" s="39"/>
      <c r="B154" s="67"/>
      <c r="C154" s="68"/>
      <c r="D154" s="68"/>
      <c r="E154" s="68"/>
      <c r="F154" s="68"/>
      <c r="G154" s="68"/>
      <c r="H154" s="68"/>
      <c r="I154" s="68"/>
      <c r="J154" s="68"/>
      <c r="K154" s="68"/>
      <c r="L154" s="45"/>
      <c r="M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</row>
  </sheetData>
  <sheetProtection sheet="1" autoFilter="0" formatColumns="0" formatRows="0" objects="1" scenarios="1" spinCount="100000" saltValue="Ul4op2yFGUVqlALnDveK3ZBIdi8oumVyfK9OG7M7yaI42tgaFi6qTBFrPT8sWHF4Vq8sbkkMfOXOHo8J5LRKpg==" hashValue="mTpSUFxEoppXeOf0t+6pGfr4osX9MwZl6773pfSa2L08Ellbs9rKeMwqDkNtme5mfCR1ywOPEWUgO5MjECUOEw==" algorithmName="SHA-512" password="E8C7"/>
  <autoFilter ref="C126:K15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2398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33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34</v>
      </c>
      <c r="F28" s="39"/>
      <c r="G28" s="39"/>
      <c r="H28" s="39"/>
      <c r="I28" s="152" t="s">
        <v>28</v>
      </c>
      <c r="J28" s="142" t="s">
        <v>35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ROUND((SUM(BE127:BE174)),  2)</f>
        <v>0</v>
      </c>
      <c r="G37" s="39"/>
      <c r="H37" s="39"/>
      <c r="I37" s="166">
        <v>0.20999999999999999</v>
      </c>
      <c r="J37" s="165">
        <f>ROUND(((SUM(BE127:BE174))*I37),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ROUND((SUM(BF127:BF174)),  2)</f>
        <v>0</v>
      </c>
      <c r="G38" s="39"/>
      <c r="H38" s="39"/>
      <c r="I38" s="166">
        <v>0.14999999999999999</v>
      </c>
      <c r="J38" s="165">
        <f>ROUND(((SUM(BF127:BF174))*I38),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ROUND((SUM(BG127:BG174)),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ROUND((SUM(BH127:BH174)),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ROUND((SUM(BI127:BI174)),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B - HV SO-01 VZT rekup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PROXION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392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2357</v>
      </c>
      <c r="E103" s="198"/>
      <c r="F103" s="198"/>
      <c r="G103" s="198"/>
      <c r="H103" s="198"/>
      <c r="I103" s="198"/>
      <c r="J103" s="199">
        <f>J135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236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0" t="s">
        <v>382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2355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B - HV SO-01 VZT rekup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p.p.č.736/4 a st.p.č.268, Rokytnice v Orlických h.</v>
      </c>
      <c r="G121" s="41"/>
      <c r="H121" s="41"/>
      <c r="I121" s="33" t="s">
        <v>22</v>
      </c>
      <c r="J121" s="80" t="str">
        <f>IF(J16="","",J16)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Královéhradecký kraj</v>
      </c>
      <c r="G123" s="41"/>
      <c r="H123" s="41"/>
      <c r="I123" s="33" t="s">
        <v>32</v>
      </c>
      <c r="J123" s="37" t="str">
        <f>E25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37</v>
      </c>
      <c r="J124" s="37" t="str">
        <f>E28</f>
        <v>PROXION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370</v>
      </c>
      <c r="F128" s="215" t="s">
        <v>371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P129+P135</f>
        <v>0</v>
      </c>
      <c r="Q128" s="220"/>
      <c r="R128" s="221">
        <f>R129+R135</f>
        <v>0</v>
      </c>
      <c r="S128" s="220"/>
      <c r="T128" s="222">
        <f>T129+T135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BK129+BK135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1005</v>
      </c>
      <c r="F129" s="226" t="s">
        <v>1006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SUM(P130:P134)</f>
        <v>0</v>
      </c>
      <c r="Q129" s="220"/>
      <c r="R129" s="221">
        <f>SUM(R130:R134)</f>
        <v>0</v>
      </c>
      <c r="S129" s="220"/>
      <c r="T129" s="222">
        <f>SUM(T130:T134)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90</v>
      </c>
      <c r="AY129" s="223" t="s">
        <v>266</v>
      </c>
      <c r="BK129" s="225">
        <f>SUM(BK130:BK134)</f>
        <v>0</v>
      </c>
    </row>
    <row r="130" s="2" customFormat="1" ht="76.35" customHeight="1">
      <c r="A130" s="39"/>
      <c r="B130" s="40"/>
      <c r="C130" s="228" t="s">
        <v>90</v>
      </c>
      <c r="D130" s="228" t="s">
        <v>268</v>
      </c>
      <c r="E130" s="229" t="s">
        <v>2358</v>
      </c>
      <c r="F130" s="230" t="s">
        <v>2359</v>
      </c>
      <c r="G130" s="231" t="s">
        <v>271</v>
      </c>
      <c r="H130" s="232">
        <v>9</v>
      </c>
      <c r="I130" s="233"/>
      <c r="J130" s="234">
        <f>ROUND(I130*H130,2)</f>
        <v>0</v>
      </c>
      <c r="K130" s="230" t="s">
        <v>272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92</v>
      </c>
    </row>
    <row r="131" s="2" customFormat="1" ht="24.15" customHeight="1">
      <c r="A131" s="39"/>
      <c r="B131" s="40"/>
      <c r="C131" s="292" t="s">
        <v>92</v>
      </c>
      <c r="D131" s="292" t="s">
        <v>580</v>
      </c>
      <c r="E131" s="293" t="s">
        <v>2360</v>
      </c>
      <c r="F131" s="294" t="s">
        <v>2361</v>
      </c>
      <c r="G131" s="295" t="s">
        <v>271</v>
      </c>
      <c r="H131" s="296">
        <v>18.899999999999999</v>
      </c>
      <c r="I131" s="297"/>
      <c r="J131" s="298">
        <f>ROUND(I131*H131,2)</f>
        <v>0</v>
      </c>
      <c r="K131" s="294" t="s">
        <v>272</v>
      </c>
      <c r="L131" s="299"/>
      <c r="M131" s="300" t="s">
        <v>1</v>
      </c>
      <c r="N131" s="301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335</v>
      </c>
      <c r="AT131" s="239" t="s">
        <v>580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114</v>
      </c>
    </row>
    <row r="132" s="14" customFormat="1">
      <c r="A132" s="14"/>
      <c r="B132" s="252"/>
      <c r="C132" s="253"/>
      <c r="D132" s="243" t="s">
        <v>176</v>
      </c>
      <c r="E132" s="254" t="s">
        <v>1</v>
      </c>
      <c r="F132" s="255" t="s">
        <v>2399</v>
      </c>
      <c r="G132" s="253"/>
      <c r="H132" s="256">
        <v>18.899999999999999</v>
      </c>
      <c r="I132" s="257"/>
      <c r="J132" s="253"/>
      <c r="K132" s="253"/>
      <c r="L132" s="258"/>
      <c r="M132" s="259"/>
      <c r="N132" s="260"/>
      <c r="O132" s="260"/>
      <c r="P132" s="260"/>
      <c r="Q132" s="260"/>
      <c r="R132" s="260"/>
      <c r="S132" s="260"/>
      <c r="T132" s="26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2" t="s">
        <v>176</v>
      </c>
      <c r="AU132" s="262" t="s">
        <v>92</v>
      </c>
      <c r="AV132" s="14" t="s">
        <v>92</v>
      </c>
      <c r="AW132" s="14" t="s">
        <v>36</v>
      </c>
      <c r="AX132" s="14" t="s">
        <v>83</v>
      </c>
      <c r="AY132" s="262" t="s">
        <v>266</v>
      </c>
    </row>
    <row r="133" s="15" customFormat="1">
      <c r="A133" s="15"/>
      <c r="B133" s="263"/>
      <c r="C133" s="264"/>
      <c r="D133" s="243" t="s">
        <v>176</v>
      </c>
      <c r="E133" s="265" t="s">
        <v>1</v>
      </c>
      <c r="F133" s="266" t="s">
        <v>276</v>
      </c>
      <c r="G133" s="264"/>
      <c r="H133" s="267">
        <v>18.899999999999999</v>
      </c>
      <c r="I133" s="268"/>
      <c r="J133" s="264"/>
      <c r="K133" s="264"/>
      <c r="L133" s="269"/>
      <c r="M133" s="270"/>
      <c r="N133" s="271"/>
      <c r="O133" s="271"/>
      <c r="P133" s="271"/>
      <c r="Q133" s="271"/>
      <c r="R133" s="271"/>
      <c r="S133" s="271"/>
      <c r="T133" s="272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3" t="s">
        <v>176</v>
      </c>
      <c r="AU133" s="273" t="s">
        <v>92</v>
      </c>
      <c r="AV133" s="15" t="s">
        <v>114</v>
      </c>
      <c r="AW133" s="15" t="s">
        <v>36</v>
      </c>
      <c r="AX133" s="15" t="s">
        <v>90</v>
      </c>
      <c r="AY133" s="273" t="s">
        <v>266</v>
      </c>
    </row>
    <row r="134" s="2" customFormat="1" ht="44.25" customHeight="1">
      <c r="A134" s="39"/>
      <c r="B134" s="40"/>
      <c r="C134" s="228" t="s">
        <v>103</v>
      </c>
      <c r="D134" s="228" t="s">
        <v>268</v>
      </c>
      <c r="E134" s="229" t="s">
        <v>2363</v>
      </c>
      <c r="F134" s="230" t="s">
        <v>2364</v>
      </c>
      <c r="G134" s="231" t="s">
        <v>360</v>
      </c>
      <c r="H134" s="232">
        <v>0.033000000000000002</v>
      </c>
      <c r="I134" s="233"/>
      <c r="J134" s="234">
        <f>ROUND(I134*H134,2)</f>
        <v>0</v>
      </c>
      <c r="K134" s="230" t="s">
        <v>272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303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283</v>
      </c>
    </row>
    <row r="135" s="12" customFormat="1" ht="22.8" customHeight="1">
      <c r="A135" s="12"/>
      <c r="B135" s="212"/>
      <c r="C135" s="213"/>
      <c r="D135" s="214" t="s">
        <v>82</v>
      </c>
      <c r="E135" s="226" t="s">
        <v>2365</v>
      </c>
      <c r="F135" s="226" t="s">
        <v>2366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SUM(P136:P174)</f>
        <v>0</v>
      </c>
      <c r="Q135" s="220"/>
      <c r="R135" s="221">
        <f>SUM(R136:R174)</f>
        <v>0</v>
      </c>
      <c r="S135" s="220"/>
      <c r="T135" s="222">
        <f>SUM(T136:T174)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92</v>
      </c>
      <c r="AT135" s="224" t="s">
        <v>82</v>
      </c>
      <c r="AU135" s="224" t="s">
        <v>90</v>
      </c>
      <c r="AY135" s="223" t="s">
        <v>266</v>
      </c>
      <c r="BK135" s="225">
        <f>SUM(BK136:BK174)</f>
        <v>0</v>
      </c>
    </row>
    <row r="136" s="2" customFormat="1" ht="24.15" customHeight="1">
      <c r="A136" s="39"/>
      <c r="B136" s="40"/>
      <c r="C136" s="228" t="s">
        <v>114</v>
      </c>
      <c r="D136" s="228" t="s">
        <v>268</v>
      </c>
      <c r="E136" s="229" t="s">
        <v>2371</v>
      </c>
      <c r="F136" s="230" t="s">
        <v>2372</v>
      </c>
      <c r="G136" s="231" t="s">
        <v>279</v>
      </c>
      <c r="H136" s="232">
        <v>3</v>
      </c>
      <c r="I136" s="233"/>
      <c r="J136" s="234">
        <f>ROUND(I136*H136,2)</f>
        <v>0</v>
      </c>
      <c r="K136" s="230" t="s">
        <v>272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287</v>
      </c>
    </row>
    <row r="137" s="2" customFormat="1" ht="21.75" customHeight="1">
      <c r="A137" s="39"/>
      <c r="B137" s="40"/>
      <c r="C137" s="292" t="s">
        <v>288</v>
      </c>
      <c r="D137" s="292" t="s">
        <v>580</v>
      </c>
      <c r="E137" s="293" t="s">
        <v>2373</v>
      </c>
      <c r="F137" s="294" t="s">
        <v>2374</v>
      </c>
      <c r="G137" s="295" t="s">
        <v>279</v>
      </c>
      <c r="H137" s="296">
        <v>3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291</v>
      </c>
    </row>
    <row r="138" s="2" customFormat="1" ht="24.15" customHeight="1">
      <c r="A138" s="39"/>
      <c r="B138" s="40"/>
      <c r="C138" s="228" t="s">
        <v>283</v>
      </c>
      <c r="D138" s="228" t="s">
        <v>268</v>
      </c>
      <c r="E138" s="229" t="s">
        <v>2400</v>
      </c>
      <c r="F138" s="230" t="s">
        <v>2401</v>
      </c>
      <c r="G138" s="231" t="s">
        <v>279</v>
      </c>
      <c r="H138" s="232">
        <v>10</v>
      </c>
      <c r="I138" s="233"/>
      <c r="J138" s="234">
        <f>ROUND(I138*H138,2)</f>
        <v>0</v>
      </c>
      <c r="K138" s="230" t="s">
        <v>272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294</v>
      </c>
    </row>
    <row r="139" s="2" customFormat="1" ht="24.15" customHeight="1">
      <c r="A139" s="39"/>
      <c r="B139" s="40"/>
      <c r="C139" s="292" t="s">
        <v>296</v>
      </c>
      <c r="D139" s="292" t="s">
        <v>580</v>
      </c>
      <c r="E139" s="293" t="s">
        <v>2402</v>
      </c>
      <c r="F139" s="294" t="s">
        <v>2403</v>
      </c>
      <c r="G139" s="295" t="s">
        <v>279</v>
      </c>
      <c r="H139" s="296">
        <v>10</v>
      </c>
      <c r="I139" s="297"/>
      <c r="J139" s="298">
        <f>ROUND(I139*H139,2)</f>
        <v>0</v>
      </c>
      <c r="K139" s="294" t="s">
        <v>272</v>
      </c>
      <c r="L139" s="299"/>
      <c r="M139" s="300" t="s">
        <v>1</v>
      </c>
      <c r="N139" s="301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335</v>
      </c>
      <c r="AT139" s="239" t="s">
        <v>580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295</v>
      </c>
    </row>
    <row r="140" s="2" customFormat="1" ht="24.15" customHeight="1">
      <c r="A140" s="39"/>
      <c r="B140" s="40"/>
      <c r="C140" s="228" t="s">
        <v>287</v>
      </c>
      <c r="D140" s="228" t="s">
        <v>268</v>
      </c>
      <c r="E140" s="229" t="s">
        <v>2404</v>
      </c>
      <c r="F140" s="230" t="s">
        <v>2405</v>
      </c>
      <c r="G140" s="231" t="s">
        <v>279</v>
      </c>
      <c r="H140" s="232">
        <v>7</v>
      </c>
      <c r="I140" s="233"/>
      <c r="J140" s="234">
        <f>ROUND(I140*H140,2)</f>
        <v>0</v>
      </c>
      <c r="K140" s="230" t="s">
        <v>272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303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303</v>
      </c>
    </row>
    <row r="141" s="2" customFormat="1" ht="24.15" customHeight="1">
      <c r="A141" s="39"/>
      <c r="B141" s="40"/>
      <c r="C141" s="292" t="s">
        <v>306</v>
      </c>
      <c r="D141" s="292" t="s">
        <v>580</v>
      </c>
      <c r="E141" s="293" t="s">
        <v>2406</v>
      </c>
      <c r="F141" s="294" t="s">
        <v>2407</v>
      </c>
      <c r="G141" s="295" t="s">
        <v>279</v>
      </c>
      <c r="H141" s="296">
        <v>7</v>
      </c>
      <c r="I141" s="297"/>
      <c r="J141" s="298">
        <f>ROUND(I141*H141,2)</f>
        <v>0</v>
      </c>
      <c r="K141" s="294" t="s">
        <v>1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335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309</v>
      </c>
    </row>
    <row r="142" s="2" customFormat="1" ht="24.15" customHeight="1">
      <c r="A142" s="39"/>
      <c r="B142" s="40"/>
      <c r="C142" s="228" t="s">
        <v>291</v>
      </c>
      <c r="D142" s="228" t="s">
        <v>268</v>
      </c>
      <c r="E142" s="229" t="s">
        <v>2408</v>
      </c>
      <c r="F142" s="230" t="s">
        <v>2409</v>
      </c>
      <c r="G142" s="231" t="s">
        <v>279</v>
      </c>
      <c r="H142" s="232">
        <v>2</v>
      </c>
      <c r="I142" s="233"/>
      <c r="J142" s="234">
        <f>ROUND(I142*H142,2)</f>
        <v>0</v>
      </c>
      <c r="K142" s="230" t="s">
        <v>272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303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312</v>
      </c>
    </row>
    <row r="143" s="2" customFormat="1" ht="16.5" customHeight="1">
      <c r="A143" s="39"/>
      <c r="B143" s="40"/>
      <c r="C143" s="292" t="s">
        <v>313</v>
      </c>
      <c r="D143" s="292" t="s">
        <v>580</v>
      </c>
      <c r="E143" s="293" t="s">
        <v>2410</v>
      </c>
      <c r="F143" s="294" t="s">
        <v>2411</v>
      </c>
      <c r="G143" s="295" t="s">
        <v>279</v>
      </c>
      <c r="H143" s="296">
        <v>2</v>
      </c>
      <c r="I143" s="297"/>
      <c r="J143" s="298">
        <f>ROUND(I143*H143,2)</f>
        <v>0</v>
      </c>
      <c r="K143" s="294" t="s">
        <v>272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316</v>
      </c>
    </row>
    <row r="144" s="2" customFormat="1" ht="37.8" customHeight="1">
      <c r="A144" s="39"/>
      <c r="B144" s="40"/>
      <c r="C144" s="228" t="s">
        <v>294</v>
      </c>
      <c r="D144" s="228" t="s">
        <v>268</v>
      </c>
      <c r="E144" s="229" t="s">
        <v>2379</v>
      </c>
      <c r="F144" s="230" t="s">
        <v>2380</v>
      </c>
      <c r="G144" s="231" t="s">
        <v>279</v>
      </c>
      <c r="H144" s="232">
        <v>2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320</v>
      </c>
    </row>
    <row r="145" s="2" customFormat="1" ht="21.75" customHeight="1">
      <c r="A145" s="39"/>
      <c r="B145" s="40"/>
      <c r="C145" s="292" t="s">
        <v>321</v>
      </c>
      <c r="D145" s="292" t="s">
        <v>580</v>
      </c>
      <c r="E145" s="293" t="s">
        <v>2412</v>
      </c>
      <c r="F145" s="294" t="s">
        <v>2413</v>
      </c>
      <c r="G145" s="295" t="s">
        <v>279</v>
      </c>
      <c r="H145" s="296">
        <v>2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324</v>
      </c>
    </row>
    <row r="146" s="2" customFormat="1" ht="24.15" customHeight="1">
      <c r="A146" s="39"/>
      <c r="B146" s="40"/>
      <c r="C146" s="228" t="s">
        <v>295</v>
      </c>
      <c r="D146" s="228" t="s">
        <v>268</v>
      </c>
      <c r="E146" s="229" t="s">
        <v>2414</v>
      </c>
      <c r="F146" s="230" t="s">
        <v>2415</v>
      </c>
      <c r="G146" s="231" t="s">
        <v>279</v>
      </c>
      <c r="H146" s="232">
        <v>2</v>
      </c>
      <c r="I146" s="233"/>
      <c r="J146" s="234">
        <f>ROUND(I146*H146,2)</f>
        <v>0</v>
      </c>
      <c r="K146" s="230" t="s">
        <v>1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303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303</v>
      </c>
      <c r="BM146" s="239" t="s">
        <v>328</v>
      </c>
    </row>
    <row r="147" s="2" customFormat="1" ht="24.15" customHeight="1">
      <c r="A147" s="39"/>
      <c r="B147" s="40"/>
      <c r="C147" s="228" t="s">
        <v>8</v>
      </c>
      <c r="D147" s="228" t="s">
        <v>268</v>
      </c>
      <c r="E147" s="229" t="s">
        <v>2416</v>
      </c>
      <c r="F147" s="230" t="s">
        <v>2417</v>
      </c>
      <c r="G147" s="231" t="s">
        <v>279</v>
      </c>
      <c r="H147" s="232">
        <v>19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303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331</v>
      </c>
    </row>
    <row r="148" s="2" customFormat="1" ht="24.15" customHeight="1">
      <c r="A148" s="39"/>
      <c r="B148" s="40"/>
      <c r="C148" s="228" t="s">
        <v>303</v>
      </c>
      <c r="D148" s="228" t="s">
        <v>268</v>
      </c>
      <c r="E148" s="229" t="s">
        <v>2383</v>
      </c>
      <c r="F148" s="230" t="s">
        <v>2384</v>
      </c>
      <c r="G148" s="231" t="s">
        <v>279</v>
      </c>
      <c r="H148" s="232">
        <v>2</v>
      </c>
      <c r="I148" s="233"/>
      <c r="J148" s="234">
        <f>ROUND(I148*H148,2)</f>
        <v>0</v>
      </c>
      <c r="K148" s="230" t="s">
        <v>1</v>
      </c>
      <c r="L148" s="45"/>
      <c r="M148" s="235" t="s">
        <v>1</v>
      </c>
      <c r="N148" s="236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303</v>
      </c>
      <c r="AT148" s="239" t="s">
        <v>268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335</v>
      </c>
    </row>
    <row r="149" s="2" customFormat="1" ht="37.8" customHeight="1">
      <c r="A149" s="39"/>
      <c r="B149" s="40"/>
      <c r="C149" s="228" t="s">
        <v>337</v>
      </c>
      <c r="D149" s="228" t="s">
        <v>268</v>
      </c>
      <c r="E149" s="229" t="s">
        <v>2385</v>
      </c>
      <c r="F149" s="230" t="s">
        <v>2386</v>
      </c>
      <c r="G149" s="231" t="s">
        <v>353</v>
      </c>
      <c r="H149" s="232">
        <v>6</v>
      </c>
      <c r="I149" s="233"/>
      <c r="J149" s="234">
        <f>ROUND(I149*H149,2)</f>
        <v>0</v>
      </c>
      <c r="K149" s="230" t="s">
        <v>272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303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340</v>
      </c>
    </row>
    <row r="150" s="13" customFormat="1">
      <c r="A150" s="13"/>
      <c r="B150" s="241"/>
      <c r="C150" s="242"/>
      <c r="D150" s="243" t="s">
        <v>176</v>
      </c>
      <c r="E150" s="244" t="s">
        <v>1</v>
      </c>
      <c r="F150" s="245" t="s">
        <v>2418</v>
      </c>
      <c r="G150" s="242"/>
      <c r="H150" s="244" t="s">
        <v>1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176</v>
      </c>
      <c r="AU150" s="251" t="s">
        <v>92</v>
      </c>
      <c r="AV150" s="13" t="s">
        <v>90</v>
      </c>
      <c r="AW150" s="13" t="s">
        <v>36</v>
      </c>
      <c r="AX150" s="13" t="s">
        <v>83</v>
      </c>
      <c r="AY150" s="251" t="s">
        <v>266</v>
      </c>
    </row>
    <row r="151" s="14" customFormat="1">
      <c r="A151" s="14"/>
      <c r="B151" s="252"/>
      <c r="C151" s="253"/>
      <c r="D151" s="243" t="s">
        <v>176</v>
      </c>
      <c r="E151" s="254" t="s">
        <v>1</v>
      </c>
      <c r="F151" s="255" t="s">
        <v>283</v>
      </c>
      <c r="G151" s="253"/>
      <c r="H151" s="256">
        <v>6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176</v>
      </c>
      <c r="AU151" s="262" t="s">
        <v>92</v>
      </c>
      <c r="AV151" s="14" t="s">
        <v>92</v>
      </c>
      <c r="AW151" s="14" t="s">
        <v>36</v>
      </c>
      <c r="AX151" s="14" t="s">
        <v>83</v>
      </c>
      <c r="AY151" s="262" t="s">
        <v>266</v>
      </c>
    </row>
    <row r="152" s="15" customFormat="1">
      <c r="A152" s="15"/>
      <c r="B152" s="263"/>
      <c r="C152" s="264"/>
      <c r="D152" s="243" t="s">
        <v>176</v>
      </c>
      <c r="E152" s="265" t="s">
        <v>1</v>
      </c>
      <c r="F152" s="266" t="s">
        <v>276</v>
      </c>
      <c r="G152" s="264"/>
      <c r="H152" s="267">
        <v>6</v>
      </c>
      <c r="I152" s="268"/>
      <c r="J152" s="264"/>
      <c r="K152" s="264"/>
      <c r="L152" s="269"/>
      <c r="M152" s="270"/>
      <c r="N152" s="271"/>
      <c r="O152" s="271"/>
      <c r="P152" s="271"/>
      <c r="Q152" s="271"/>
      <c r="R152" s="271"/>
      <c r="S152" s="271"/>
      <c r="T152" s="27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3" t="s">
        <v>176</v>
      </c>
      <c r="AU152" s="273" t="s">
        <v>92</v>
      </c>
      <c r="AV152" s="15" t="s">
        <v>114</v>
      </c>
      <c r="AW152" s="15" t="s">
        <v>36</v>
      </c>
      <c r="AX152" s="15" t="s">
        <v>90</v>
      </c>
      <c r="AY152" s="273" t="s">
        <v>266</v>
      </c>
    </row>
    <row r="153" s="2" customFormat="1" ht="37.8" customHeight="1">
      <c r="A153" s="39"/>
      <c r="B153" s="40"/>
      <c r="C153" s="228" t="s">
        <v>309</v>
      </c>
      <c r="D153" s="228" t="s">
        <v>268</v>
      </c>
      <c r="E153" s="229" t="s">
        <v>2419</v>
      </c>
      <c r="F153" s="230" t="s">
        <v>2420</v>
      </c>
      <c r="G153" s="231" t="s">
        <v>353</v>
      </c>
      <c r="H153" s="232">
        <v>2</v>
      </c>
      <c r="I153" s="233"/>
      <c r="J153" s="234">
        <f>ROUND(I153*H153,2)</f>
        <v>0</v>
      </c>
      <c r="K153" s="230" t="s">
        <v>272</v>
      </c>
      <c r="L153" s="45"/>
      <c r="M153" s="235" t="s">
        <v>1</v>
      </c>
      <c r="N153" s="236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303</v>
      </c>
      <c r="AT153" s="239" t="s">
        <v>268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343</v>
      </c>
    </row>
    <row r="154" s="13" customFormat="1">
      <c r="A154" s="13"/>
      <c r="B154" s="241"/>
      <c r="C154" s="242"/>
      <c r="D154" s="243" t="s">
        <v>176</v>
      </c>
      <c r="E154" s="244" t="s">
        <v>1</v>
      </c>
      <c r="F154" s="245" t="s">
        <v>2421</v>
      </c>
      <c r="G154" s="242"/>
      <c r="H154" s="244" t="s">
        <v>1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176</v>
      </c>
      <c r="AU154" s="251" t="s">
        <v>92</v>
      </c>
      <c r="AV154" s="13" t="s">
        <v>90</v>
      </c>
      <c r="AW154" s="13" t="s">
        <v>36</v>
      </c>
      <c r="AX154" s="13" t="s">
        <v>83</v>
      </c>
      <c r="AY154" s="251" t="s">
        <v>266</v>
      </c>
    </row>
    <row r="155" s="14" customFormat="1">
      <c r="A155" s="14"/>
      <c r="B155" s="252"/>
      <c r="C155" s="253"/>
      <c r="D155" s="243" t="s">
        <v>176</v>
      </c>
      <c r="E155" s="254" t="s">
        <v>1</v>
      </c>
      <c r="F155" s="255" t="s">
        <v>92</v>
      </c>
      <c r="G155" s="253"/>
      <c r="H155" s="256">
        <v>2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176</v>
      </c>
      <c r="AU155" s="262" t="s">
        <v>92</v>
      </c>
      <c r="AV155" s="14" t="s">
        <v>92</v>
      </c>
      <c r="AW155" s="14" t="s">
        <v>36</v>
      </c>
      <c r="AX155" s="14" t="s">
        <v>83</v>
      </c>
      <c r="AY155" s="262" t="s">
        <v>266</v>
      </c>
    </row>
    <row r="156" s="15" customFormat="1">
      <c r="A156" s="15"/>
      <c r="B156" s="263"/>
      <c r="C156" s="264"/>
      <c r="D156" s="243" t="s">
        <v>176</v>
      </c>
      <c r="E156" s="265" t="s">
        <v>1</v>
      </c>
      <c r="F156" s="266" t="s">
        <v>276</v>
      </c>
      <c r="G156" s="264"/>
      <c r="H156" s="267">
        <v>2</v>
      </c>
      <c r="I156" s="268"/>
      <c r="J156" s="264"/>
      <c r="K156" s="264"/>
      <c r="L156" s="269"/>
      <c r="M156" s="270"/>
      <c r="N156" s="271"/>
      <c r="O156" s="271"/>
      <c r="P156" s="271"/>
      <c r="Q156" s="271"/>
      <c r="R156" s="271"/>
      <c r="S156" s="271"/>
      <c r="T156" s="272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3" t="s">
        <v>176</v>
      </c>
      <c r="AU156" s="273" t="s">
        <v>92</v>
      </c>
      <c r="AV156" s="15" t="s">
        <v>114</v>
      </c>
      <c r="AW156" s="15" t="s">
        <v>36</v>
      </c>
      <c r="AX156" s="15" t="s">
        <v>90</v>
      </c>
      <c r="AY156" s="273" t="s">
        <v>266</v>
      </c>
    </row>
    <row r="157" s="2" customFormat="1" ht="37.8" customHeight="1">
      <c r="A157" s="39"/>
      <c r="B157" s="40"/>
      <c r="C157" s="228" t="s">
        <v>345</v>
      </c>
      <c r="D157" s="228" t="s">
        <v>268</v>
      </c>
      <c r="E157" s="229" t="s">
        <v>2422</v>
      </c>
      <c r="F157" s="230" t="s">
        <v>2423</v>
      </c>
      <c r="G157" s="231" t="s">
        <v>279</v>
      </c>
      <c r="H157" s="232">
        <v>17</v>
      </c>
      <c r="I157" s="233"/>
      <c r="J157" s="234">
        <f>ROUND(I157*H157,2)</f>
        <v>0</v>
      </c>
      <c r="K157" s="230" t="s">
        <v>272</v>
      </c>
      <c r="L157" s="45"/>
      <c r="M157" s="235" t="s">
        <v>1</v>
      </c>
      <c r="N157" s="236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303</v>
      </c>
      <c r="AT157" s="239" t="s">
        <v>268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303</v>
      </c>
      <c r="BM157" s="239" t="s">
        <v>348</v>
      </c>
    </row>
    <row r="158" s="13" customFormat="1">
      <c r="A158" s="13"/>
      <c r="B158" s="241"/>
      <c r="C158" s="242"/>
      <c r="D158" s="243" t="s">
        <v>176</v>
      </c>
      <c r="E158" s="244" t="s">
        <v>1</v>
      </c>
      <c r="F158" s="245" t="s">
        <v>2424</v>
      </c>
      <c r="G158" s="242"/>
      <c r="H158" s="244" t="s">
        <v>1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176</v>
      </c>
      <c r="AU158" s="251" t="s">
        <v>92</v>
      </c>
      <c r="AV158" s="13" t="s">
        <v>90</v>
      </c>
      <c r="AW158" s="13" t="s">
        <v>36</v>
      </c>
      <c r="AX158" s="13" t="s">
        <v>83</v>
      </c>
      <c r="AY158" s="251" t="s">
        <v>266</v>
      </c>
    </row>
    <row r="159" s="14" customFormat="1">
      <c r="A159" s="14"/>
      <c r="B159" s="252"/>
      <c r="C159" s="253"/>
      <c r="D159" s="243" t="s">
        <v>176</v>
      </c>
      <c r="E159" s="254" t="s">
        <v>1</v>
      </c>
      <c r="F159" s="255" t="s">
        <v>291</v>
      </c>
      <c r="G159" s="253"/>
      <c r="H159" s="256">
        <v>10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176</v>
      </c>
      <c r="AU159" s="262" t="s">
        <v>92</v>
      </c>
      <c r="AV159" s="14" t="s">
        <v>92</v>
      </c>
      <c r="AW159" s="14" t="s">
        <v>36</v>
      </c>
      <c r="AX159" s="14" t="s">
        <v>83</v>
      </c>
      <c r="AY159" s="262" t="s">
        <v>266</v>
      </c>
    </row>
    <row r="160" s="13" customFormat="1">
      <c r="A160" s="13"/>
      <c r="B160" s="241"/>
      <c r="C160" s="242"/>
      <c r="D160" s="243" t="s">
        <v>176</v>
      </c>
      <c r="E160" s="244" t="s">
        <v>1</v>
      </c>
      <c r="F160" s="245" t="s">
        <v>2425</v>
      </c>
      <c r="G160" s="242"/>
      <c r="H160" s="244" t="s">
        <v>1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176</v>
      </c>
      <c r="AU160" s="251" t="s">
        <v>92</v>
      </c>
      <c r="AV160" s="13" t="s">
        <v>90</v>
      </c>
      <c r="AW160" s="13" t="s">
        <v>36</v>
      </c>
      <c r="AX160" s="13" t="s">
        <v>83</v>
      </c>
      <c r="AY160" s="251" t="s">
        <v>266</v>
      </c>
    </row>
    <row r="161" s="14" customFormat="1">
      <c r="A161" s="14"/>
      <c r="B161" s="252"/>
      <c r="C161" s="253"/>
      <c r="D161" s="243" t="s">
        <v>176</v>
      </c>
      <c r="E161" s="254" t="s">
        <v>1</v>
      </c>
      <c r="F161" s="255" t="s">
        <v>296</v>
      </c>
      <c r="G161" s="253"/>
      <c r="H161" s="256">
        <v>7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2" t="s">
        <v>176</v>
      </c>
      <c r="AU161" s="262" t="s">
        <v>92</v>
      </c>
      <c r="AV161" s="14" t="s">
        <v>92</v>
      </c>
      <c r="AW161" s="14" t="s">
        <v>36</v>
      </c>
      <c r="AX161" s="14" t="s">
        <v>83</v>
      </c>
      <c r="AY161" s="262" t="s">
        <v>266</v>
      </c>
    </row>
    <row r="162" s="15" customFormat="1">
      <c r="A162" s="15"/>
      <c r="B162" s="263"/>
      <c r="C162" s="264"/>
      <c r="D162" s="243" t="s">
        <v>176</v>
      </c>
      <c r="E162" s="265" t="s">
        <v>1</v>
      </c>
      <c r="F162" s="266" t="s">
        <v>276</v>
      </c>
      <c r="G162" s="264"/>
      <c r="H162" s="267">
        <v>17</v>
      </c>
      <c r="I162" s="268"/>
      <c r="J162" s="264"/>
      <c r="K162" s="264"/>
      <c r="L162" s="269"/>
      <c r="M162" s="270"/>
      <c r="N162" s="271"/>
      <c r="O162" s="271"/>
      <c r="P162" s="271"/>
      <c r="Q162" s="271"/>
      <c r="R162" s="271"/>
      <c r="S162" s="271"/>
      <c r="T162" s="272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3" t="s">
        <v>176</v>
      </c>
      <c r="AU162" s="273" t="s">
        <v>92</v>
      </c>
      <c r="AV162" s="15" t="s">
        <v>114</v>
      </c>
      <c r="AW162" s="15" t="s">
        <v>36</v>
      </c>
      <c r="AX162" s="15" t="s">
        <v>90</v>
      </c>
      <c r="AY162" s="273" t="s">
        <v>266</v>
      </c>
    </row>
    <row r="163" s="2" customFormat="1" ht="24.15" customHeight="1">
      <c r="A163" s="39"/>
      <c r="B163" s="40"/>
      <c r="C163" s="292" t="s">
        <v>312</v>
      </c>
      <c r="D163" s="292" t="s">
        <v>580</v>
      </c>
      <c r="E163" s="293" t="s">
        <v>2426</v>
      </c>
      <c r="F163" s="294" t="s">
        <v>2427</v>
      </c>
      <c r="G163" s="295" t="s">
        <v>279</v>
      </c>
      <c r="H163" s="296">
        <v>10</v>
      </c>
      <c r="I163" s="297"/>
      <c r="J163" s="298">
        <f>ROUND(I163*H163,2)</f>
        <v>0</v>
      </c>
      <c r="K163" s="294" t="s">
        <v>1</v>
      </c>
      <c r="L163" s="299"/>
      <c r="M163" s="300" t="s">
        <v>1</v>
      </c>
      <c r="N163" s="301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335</v>
      </c>
      <c r="AT163" s="239" t="s">
        <v>580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303</v>
      </c>
      <c r="BM163" s="239" t="s">
        <v>354</v>
      </c>
    </row>
    <row r="164" s="2" customFormat="1" ht="24.15" customHeight="1">
      <c r="A164" s="39"/>
      <c r="B164" s="40"/>
      <c r="C164" s="292" t="s">
        <v>7</v>
      </c>
      <c r="D164" s="292" t="s">
        <v>580</v>
      </c>
      <c r="E164" s="293" t="s">
        <v>2428</v>
      </c>
      <c r="F164" s="294" t="s">
        <v>2429</v>
      </c>
      <c r="G164" s="295" t="s">
        <v>279</v>
      </c>
      <c r="H164" s="296">
        <v>7</v>
      </c>
      <c r="I164" s="297"/>
      <c r="J164" s="298">
        <f>ROUND(I164*H164,2)</f>
        <v>0</v>
      </c>
      <c r="K164" s="294" t="s">
        <v>1</v>
      </c>
      <c r="L164" s="299"/>
      <c r="M164" s="300" t="s">
        <v>1</v>
      </c>
      <c r="N164" s="301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335</v>
      </c>
      <c r="AT164" s="239" t="s">
        <v>580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303</v>
      </c>
      <c r="BM164" s="239" t="s">
        <v>361</v>
      </c>
    </row>
    <row r="165" s="2" customFormat="1" ht="37.8" customHeight="1">
      <c r="A165" s="39"/>
      <c r="B165" s="40"/>
      <c r="C165" s="228" t="s">
        <v>316</v>
      </c>
      <c r="D165" s="228" t="s">
        <v>268</v>
      </c>
      <c r="E165" s="229" t="s">
        <v>2430</v>
      </c>
      <c r="F165" s="230" t="s">
        <v>2431</v>
      </c>
      <c r="G165" s="231" t="s">
        <v>353</v>
      </c>
      <c r="H165" s="232">
        <v>250</v>
      </c>
      <c r="I165" s="233"/>
      <c r="J165" s="234">
        <f>ROUND(I165*H165,2)</f>
        <v>0</v>
      </c>
      <c r="K165" s="230" t="s">
        <v>272</v>
      </c>
      <c r="L165" s="45"/>
      <c r="M165" s="235" t="s">
        <v>1</v>
      </c>
      <c r="N165" s="236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303</v>
      </c>
      <c r="AT165" s="239" t="s">
        <v>268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303</v>
      </c>
      <c r="BM165" s="239" t="s">
        <v>365</v>
      </c>
    </row>
    <row r="166" s="2" customFormat="1" ht="16.5" customHeight="1">
      <c r="A166" s="39"/>
      <c r="B166" s="40"/>
      <c r="C166" s="292" t="s">
        <v>366</v>
      </c>
      <c r="D166" s="292" t="s">
        <v>580</v>
      </c>
      <c r="E166" s="293" t="s">
        <v>2432</v>
      </c>
      <c r="F166" s="294" t="s">
        <v>2433</v>
      </c>
      <c r="G166" s="295" t="s">
        <v>353</v>
      </c>
      <c r="H166" s="296">
        <v>250</v>
      </c>
      <c r="I166" s="297"/>
      <c r="J166" s="298">
        <f>ROUND(I166*H166,2)</f>
        <v>0</v>
      </c>
      <c r="K166" s="294" t="s">
        <v>272</v>
      </c>
      <c r="L166" s="299"/>
      <c r="M166" s="300" t="s">
        <v>1</v>
      </c>
      <c r="N166" s="301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335</v>
      </c>
      <c r="AT166" s="239" t="s">
        <v>580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303</v>
      </c>
      <c r="BM166" s="239" t="s">
        <v>369</v>
      </c>
    </row>
    <row r="167" s="2" customFormat="1" ht="37.8" customHeight="1">
      <c r="A167" s="39"/>
      <c r="B167" s="40"/>
      <c r="C167" s="228" t="s">
        <v>320</v>
      </c>
      <c r="D167" s="228" t="s">
        <v>268</v>
      </c>
      <c r="E167" s="229" t="s">
        <v>2434</v>
      </c>
      <c r="F167" s="230" t="s">
        <v>2435</v>
      </c>
      <c r="G167" s="231" t="s">
        <v>279</v>
      </c>
      <c r="H167" s="232">
        <v>1</v>
      </c>
      <c r="I167" s="233"/>
      <c r="J167" s="234">
        <f>ROUND(I167*H167,2)</f>
        <v>0</v>
      </c>
      <c r="K167" s="230" t="s">
        <v>272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303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303</v>
      </c>
      <c r="BM167" s="239" t="s">
        <v>376</v>
      </c>
    </row>
    <row r="168" s="2" customFormat="1" ht="33" customHeight="1">
      <c r="A168" s="39"/>
      <c r="B168" s="40"/>
      <c r="C168" s="292" t="s">
        <v>377</v>
      </c>
      <c r="D168" s="292" t="s">
        <v>580</v>
      </c>
      <c r="E168" s="293" t="s">
        <v>2436</v>
      </c>
      <c r="F168" s="294" t="s">
        <v>2437</v>
      </c>
      <c r="G168" s="295" t="s">
        <v>279</v>
      </c>
      <c r="H168" s="296">
        <v>1</v>
      </c>
      <c r="I168" s="297"/>
      <c r="J168" s="298">
        <f>ROUND(I168*H168,2)</f>
        <v>0</v>
      </c>
      <c r="K168" s="294" t="s">
        <v>272</v>
      </c>
      <c r="L168" s="299"/>
      <c r="M168" s="300" t="s">
        <v>1</v>
      </c>
      <c r="N168" s="301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335</v>
      </c>
      <c r="AT168" s="239" t="s">
        <v>580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303</v>
      </c>
      <c r="BM168" s="239" t="s">
        <v>381</v>
      </c>
    </row>
    <row r="169" s="13" customFormat="1">
      <c r="A169" s="13"/>
      <c r="B169" s="241"/>
      <c r="C169" s="242"/>
      <c r="D169" s="243" t="s">
        <v>176</v>
      </c>
      <c r="E169" s="244" t="s">
        <v>1</v>
      </c>
      <c r="F169" s="245" t="s">
        <v>2438</v>
      </c>
      <c r="G169" s="242"/>
      <c r="H169" s="244" t="s">
        <v>1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176</v>
      </c>
      <c r="AU169" s="251" t="s">
        <v>92</v>
      </c>
      <c r="AV169" s="13" t="s">
        <v>90</v>
      </c>
      <c r="AW169" s="13" t="s">
        <v>36</v>
      </c>
      <c r="AX169" s="13" t="s">
        <v>83</v>
      </c>
      <c r="AY169" s="251" t="s">
        <v>266</v>
      </c>
    </row>
    <row r="170" s="13" customFormat="1">
      <c r="A170" s="13"/>
      <c r="B170" s="241"/>
      <c r="C170" s="242"/>
      <c r="D170" s="243" t="s">
        <v>176</v>
      </c>
      <c r="E170" s="244" t="s">
        <v>1</v>
      </c>
      <c r="F170" s="245" t="s">
        <v>2439</v>
      </c>
      <c r="G170" s="242"/>
      <c r="H170" s="244" t="s">
        <v>1</v>
      </c>
      <c r="I170" s="246"/>
      <c r="J170" s="242"/>
      <c r="K170" s="242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176</v>
      </c>
      <c r="AU170" s="251" t="s">
        <v>92</v>
      </c>
      <c r="AV170" s="13" t="s">
        <v>90</v>
      </c>
      <c r="AW170" s="13" t="s">
        <v>36</v>
      </c>
      <c r="AX170" s="13" t="s">
        <v>83</v>
      </c>
      <c r="AY170" s="251" t="s">
        <v>266</v>
      </c>
    </row>
    <row r="171" s="14" customFormat="1">
      <c r="A171" s="14"/>
      <c r="B171" s="252"/>
      <c r="C171" s="253"/>
      <c r="D171" s="243" t="s">
        <v>176</v>
      </c>
      <c r="E171" s="254" t="s">
        <v>1</v>
      </c>
      <c r="F171" s="255" t="s">
        <v>90</v>
      </c>
      <c r="G171" s="253"/>
      <c r="H171" s="256">
        <v>1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176</v>
      </c>
      <c r="AU171" s="262" t="s">
        <v>92</v>
      </c>
      <c r="AV171" s="14" t="s">
        <v>92</v>
      </c>
      <c r="AW171" s="14" t="s">
        <v>36</v>
      </c>
      <c r="AX171" s="14" t="s">
        <v>83</v>
      </c>
      <c r="AY171" s="262" t="s">
        <v>266</v>
      </c>
    </row>
    <row r="172" s="15" customFormat="1">
      <c r="A172" s="15"/>
      <c r="B172" s="263"/>
      <c r="C172" s="264"/>
      <c r="D172" s="243" t="s">
        <v>176</v>
      </c>
      <c r="E172" s="265" t="s">
        <v>1</v>
      </c>
      <c r="F172" s="266" t="s">
        <v>276</v>
      </c>
      <c r="G172" s="264"/>
      <c r="H172" s="267">
        <v>1</v>
      </c>
      <c r="I172" s="268"/>
      <c r="J172" s="264"/>
      <c r="K172" s="264"/>
      <c r="L172" s="269"/>
      <c r="M172" s="270"/>
      <c r="N172" s="271"/>
      <c r="O172" s="271"/>
      <c r="P172" s="271"/>
      <c r="Q172" s="271"/>
      <c r="R172" s="271"/>
      <c r="S172" s="271"/>
      <c r="T172" s="27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3" t="s">
        <v>176</v>
      </c>
      <c r="AU172" s="273" t="s">
        <v>92</v>
      </c>
      <c r="AV172" s="15" t="s">
        <v>114</v>
      </c>
      <c r="AW172" s="15" t="s">
        <v>36</v>
      </c>
      <c r="AX172" s="15" t="s">
        <v>90</v>
      </c>
      <c r="AY172" s="273" t="s">
        <v>266</v>
      </c>
    </row>
    <row r="173" s="2" customFormat="1" ht="33" customHeight="1">
      <c r="A173" s="39"/>
      <c r="B173" s="40"/>
      <c r="C173" s="228" t="s">
        <v>324</v>
      </c>
      <c r="D173" s="228" t="s">
        <v>268</v>
      </c>
      <c r="E173" s="229" t="s">
        <v>2440</v>
      </c>
      <c r="F173" s="230" t="s">
        <v>2441</v>
      </c>
      <c r="G173" s="231" t="s">
        <v>2173</v>
      </c>
      <c r="H173" s="232">
        <v>1</v>
      </c>
      <c r="I173" s="233"/>
      <c r="J173" s="234">
        <f>ROUND(I173*H173,2)</f>
        <v>0</v>
      </c>
      <c r="K173" s="230" t="s">
        <v>1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303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303</v>
      </c>
      <c r="BM173" s="239" t="s">
        <v>539</v>
      </c>
    </row>
    <row r="174" s="2" customFormat="1" ht="49.05" customHeight="1">
      <c r="A174" s="39"/>
      <c r="B174" s="40"/>
      <c r="C174" s="228" t="s">
        <v>540</v>
      </c>
      <c r="D174" s="228" t="s">
        <v>268</v>
      </c>
      <c r="E174" s="229" t="s">
        <v>2396</v>
      </c>
      <c r="F174" s="230" t="s">
        <v>2397</v>
      </c>
      <c r="G174" s="231" t="s">
        <v>360</v>
      </c>
      <c r="H174" s="232">
        <v>0.16400000000000001</v>
      </c>
      <c r="I174" s="233"/>
      <c r="J174" s="234">
        <f>ROUND(I174*H174,2)</f>
        <v>0</v>
      </c>
      <c r="K174" s="230" t="s">
        <v>272</v>
      </c>
      <c r="L174" s="45"/>
      <c r="M174" s="275" t="s">
        <v>1</v>
      </c>
      <c r="N174" s="276" t="s">
        <v>48</v>
      </c>
      <c r="O174" s="277"/>
      <c r="P174" s="278">
        <f>O174*H174</f>
        <v>0</v>
      </c>
      <c r="Q174" s="278">
        <v>0</v>
      </c>
      <c r="R174" s="278">
        <f>Q174*H174</f>
        <v>0</v>
      </c>
      <c r="S174" s="278">
        <v>0</v>
      </c>
      <c r="T174" s="27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303</v>
      </c>
      <c r="AT174" s="239" t="s">
        <v>268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303</v>
      </c>
      <c r="BM174" s="239" t="s">
        <v>543</v>
      </c>
    </row>
    <row r="175" s="2" customFormat="1" ht="6.96" customHeight="1">
      <c r="A175" s="39"/>
      <c r="B175" s="67"/>
      <c r="C175" s="68"/>
      <c r="D175" s="68"/>
      <c r="E175" s="68"/>
      <c r="F175" s="68"/>
      <c r="G175" s="68"/>
      <c r="H175" s="68"/>
      <c r="I175" s="68"/>
      <c r="J175" s="68"/>
      <c r="K175" s="68"/>
      <c r="L175" s="45"/>
      <c r="M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</row>
  </sheetData>
  <sheetProtection sheet="1" autoFilter="0" formatColumns="0" formatRows="0" objects="1" scenarios="1" spinCount="100000" saltValue="hRtdv7qrf+GGNYBQeRshGy6IFhKAFrmcDHRBHbbecDndWTf+n0iimyB8gcmrOAgOpTIyUijZbrLPFrSoYio3uA==" hashValue="KoO7ZpLkTpgrE9cfYyFDorav35zalTvmuILuuLBSM3uNcBsHgVvqsLiwtyMwvNDBwARDd4XnHMH0vNXwQvESzQ==" algorithmName="SHA-512" password="E8C7"/>
  <autoFilter ref="C126:K17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2442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33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34</v>
      </c>
      <c r="F28" s="39"/>
      <c r="G28" s="39"/>
      <c r="H28" s="39"/>
      <c r="I28" s="152" t="s">
        <v>28</v>
      </c>
      <c r="J28" s="142" t="s">
        <v>35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ROUND((SUM(BE128:BE139)),  2)</f>
        <v>0</v>
      </c>
      <c r="G37" s="39"/>
      <c r="H37" s="39"/>
      <c r="I37" s="166">
        <v>0.20999999999999999</v>
      </c>
      <c r="J37" s="165">
        <f>ROUND(((SUM(BE128:BE139))*I37),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ROUND((SUM(BF128:BF139)),  2)</f>
        <v>0</v>
      </c>
      <c r="G38" s="39"/>
      <c r="H38" s="39"/>
      <c r="I38" s="166">
        <v>0.14999999999999999</v>
      </c>
      <c r="J38" s="165">
        <f>ROUND(((SUM(BF128:BF139))*I38),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ROUND((SUM(BG128:BG139)),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ROUND((SUM(BH128:BH139)),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ROUND((SUM(BI128:BI139)),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C - HV SO-01 VZT ostatní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PROXION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J129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247</v>
      </c>
      <c r="E102" s="198"/>
      <c r="F102" s="198"/>
      <c r="G102" s="198"/>
      <c r="H102" s="198"/>
      <c r="I102" s="198"/>
      <c r="J102" s="199">
        <f>J130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249</v>
      </c>
      <c r="E103" s="193"/>
      <c r="F103" s="193"/>
      <c r="G103" s="193"/>
      <c r="H103" s="193"/>
      <c r="I103" s="193"/>
      <c r="J103" s="194">
        <f>J133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2357</v>
      </c>
      <c r="E104" s="198"/>
      <c r="F104" s="198"/>
      <c r="G104" s="198"/>
      <c r="H104" s="198"/>
      <c r="I104" s="198"/>
      <c r="J104" s="199">
        <f>J134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251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Komunitní bydlení v Rokytnici v Orlických horách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235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236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237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280" t="s">
        <v>382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2355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C - HV SO-01 VZT ostatní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>p.p.č.736/4 a st.p.č.268, Rokytnice v Orlických h.</v>
      </c>
      <c r="G122" s="41"/>
      <c r="H122" s="41"/>
      <c r="I122" s="33" t="s">
        <v>22</v>
      </c>
      <c r="J122" s="80" t="str">
        <f>IF(J16="","",J16)</f>
        <v>27. 3. 2023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>Královéhradecký kraj</v>
      </c>
      <c r="G124" s="41"/>
      <c r="H124" s="41"/>
      <c r="I124" s="33" t="s">
        <v>32</v>
      </c>
      <c r="J124" s="37" t="str">
        <f>E25</f>
        <v>PROXION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30</v>
      </c>
      <c r="D125" s="41"/>
      <c r="E125" s="41"/>
      <c r="F125" s="28" t="str">
        <f>IF(E22="","",E22)</f>
        <v>Vyplň údaj</v>
      </c>
      <c r="G125" s="41"/>
      <c r="H125" s="41"/>
      <c r="I125" s="33" t="s">
        <v>37</v>
      </c>
      <c r="J125" s="37" t="str">
        <f>E28</f>
        <v>PROXION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252</v>
      </c>
      <c r="D127" s="204" t="s">
        <v>68</v>
      </c>
      <c r="E127" s="204" t="s">
        <v>64</v>
      </c>
      <c r="F127" s="204" t="s">
        <v>65</v>
      </c>
      <c r="G127" s="204" t="s">
        <v>253</v>
      </c>
      <c r="H127" s="204" t="s">
        <v>254</v>
      </c>
      <c r="I127" s="204" t="s">
        <v>255</v>
      </c>
      <c r="J127" s="204" t="s">
        <v>241</v>
      </c>
      <c r="K127" s="205" t="s">
        <v>256</v>
      </c>
      <c r="L127" s="206"/>
      <c r="M127" s="101" t="s">
        <v>1</v>
      </c>
      <c r="N127" s="102" t="s">
        <v>47</v>
      </c>
      <c r="O127" s="102" t="s">
        <v>257</v>
      </c>
      <c r="P127" s="102" t="s">
        <v>258</v>
      </c>
      <c r="Q127" s="102" t="s">
        <v>259</v>
      </c>
      <c r="R127" s="102" t="s">
        <v>260</v>
      </c>
      <c r="S127" s="102" t="s">
        <v>261</v>
      </c>
      <c r="T127" s="103" t="s">
        <v>262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263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P129+P133</f>
        <v>0</v>
      </c>
      <c r="Q128" s="105"/>
      <c r="R128" s="209">
        <f>R129+R133</f>
        <v>0</v>
      </c>
      <c r="S128" s="105"/>
      <c r="T128" s="210">
        <f>T129+T133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82</v>
      </c>
      <c r="AU128" s="18" t="s">
        <v>243</v>
      </c>
      <c r="BK128" s="211">
        <f>BK129+BK133</f>
        <v>0</v>
      </c>
    </row>
    <row r="129" s="12" customFormat="1" ht="25.92" customHeight="1">
      <c r="A129" s="12"/>
      <c r="B129" s="212"/>
      <c r="C129" s="213"/>
      <c r="D129" s="214" t="s">
        <v>82</v>
      </c>
      <c r="E129" s="215" t="s">
        <v>264</v>
      </c>
      <c r="F129" s="215" t="s">
        <v>265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</f>
        <v>0</v>
      </c>
      <c r="Q129" s="220"/>
      <c r="R129" s="221">
        <f>R130</f>
        <v>0</v>
      </c>
      <c r="S129" s="220"/>
      <c r="T129" s="22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90</v>
      </c>
      <c r="AT129" s="224" t="s">
        <v>82</v>
      </c>
      <c r="AU129" s="224" t="s">
        <v>83</v>
      </c>
      <c r="AY129" s="223" t="s">
        <v>266</v>
      </c>
      <c r="BK129" s="225">
        <f>BK130</f>
        <v>0</v>
      </c>
    </row>
    <row r="130" s="12" customFormat="1" ht="22.8" customHeight="1">
      <c r="A130" s="12"/>
      <c r="B130" s="212"/>
      <c r="C130" s="213"/>
      <c r="D130" s="214" t="s">
        <v>82</v>
      </c>
      <c r="E130" s="226" t="s">
        <v>306</v>
      </c>
      <c r="F130" s="226" t="s">
        <v>350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SUM(P131:P132)</f>
        <v>0</v>
      </c>
      <c r="Q130" s="220"/>
      <c r="R130" s="221">
        <f>SUM(R131:R132)</f>
        <v>0</v>
      </c>
      <c r="S130" s="220"/>
      <c r="T130" s="222">
        <f>SUM(T131:T132)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90</v>
      </c>
      <c r="AT130" s="224" t="s">
        <v>82</v>
      </c>
      <c r="AU130" s="224" t="s">
        <v>90</v>
      </c>
      <c r="AY130" s="223" t="s">
        <v>266</v>
      </c>
      <c r="BK130" s="225">
        <f>SUM(BK131:BK132)</f>
        <v>0</v>
      </c>
    </row>
    <row r="131" s="2" customFormat="1" ht="16.5" customHeight="1">
      <c r="A131" s="39"/>
      <c r="B131" s="40"/>
      <c r="C131" s="228" t="s">
        <v>90</v>
      </c>
      <c r="D131" s="228" t="s">
        <v>268</v>
      </c>
      <c r="E131" s="229" t="s">
        <v>2443</v>
      </c>
      <c r="F131" s="230" t="s">
        <v>2444</v>
      </c>
      <c r="G131" s="231" t="s">
        <v>271</v>
      </c>
      <c r="H131" s="232">
        <v>10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114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114</v>
      </c>
      <c r="BM131" s="239" t="s">
        <v>92</v>
      </c>
    </row>
    <row r="132" s="2" customFormat="1" ht="16.5" customHeight="1">
      <c r="A132" s="39"/>
      <c r="B132" s="40"/>
      <c r="C132" s="228" t="s">
        <v>92</v>
      </c>
      <c r="D132" s="228" t="s">
        <v>268</v>
      </c>
      <c r="E132" s="229" t="s">
        <v>2445</v>
      </c>
      <c r="F132" s="230" t="s">
        <v>2446</v>
      </c>
      <c r="G132" s="231" t="s">
        <v>1957</v>
      </c>
      <c r="H132" s="232">
        <v>2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114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114</v>
      </c>
      <c r="BM132" s="239" t="s">
        <v>114</v>
      </c>
    </row>
    <row r="133" s="12" customFormat="1" ht="25.92" customHeight="1">
      <c r="A133" s="12"/>
      <c r="B133" s="212"/>
      <c r="C133" s="213"/>
      <c r="D133" s="214" t="s">
        <v>82</v>
      </c>
      <c r="E133" s="215" t="s">
        <v>370</v>
      </c>
      <c r="F133" s="215" t="s">
        <v>371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</f>
        <v>0</v>
      </c>
      <c r="Q133" s="220"/>
      <c r="R133" s="221">
        <f>R134</f>
        <v>0</v>
      </c>
      <c r="S133" s="220"/>
      <c r="T133" s="222">
        <f>T134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82</v>
      </c>
      <c r="AU133" s="224" t="s">
        <v>83</v>
      </c>
      <c r="AY133" s="223" t="s">
        <v>266</v>
      </c>
      <c r="BK133" s="225">
        <f>BK134</f>
        <v>0</v>
      </c>
    </row>
    <row r="134" s="12" customFormat="1" ht="22.8" customHeight="1">
      <c r="A134" s="12"/>
      <c r="B134" s="212"/>
      <c r="C134" s="213"/>
      <c r="D134" s="214" t="s">
        <v>82</v>
      </c>
      <c r="E134" s="226" t="s">
        <v>2365</v>
      </c>
      <c r="F134" s="226" t="s">
        <v>2366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SUM(P135:P139)</f>
        <v>0</v>
      </c>
      <c r="Q134" s="220"/>
      <c r="R134" s="221">
        <f>SUM(R135:R139)</f>
        <v>0</v>
      </c>
      <c r="S134" s="220"/>
      <c r="T134" s="222">
        <f>SUM(T135:T139)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92</v>
      </c>
      <c r="AT134" s="224" t="s">
        <v>82</v>
      </c>
      <c r="AU134" s="224" t="s">
        <v>90</v>
      </c>
      <c r="AY134" s="223" t="s">
        <v>266</v>
      </c>
      <c r="BK134" s="225">
        <f>SUM(BK135:BK139)</f>
        <v>0</v>
      </c>
    </row>
    <row r="135" s="2" customFormat="1" ht="16.5" customHeight="1">
      <c r="A135" s="39"/>
      <c r="B135" s="40"/>
      <c r="C135" s="228" t="s">
        <v>103</v>
      </c>
      <c r="D135" s="228" t="s">
        <v>268</v>
      </c>
      <c r="E135" s="229" t="s">
        <v>2447</v>
      </c>
      <c r="F135" s="230" t="s">
        <v>2448</v>
      </c>
      <c r="G135" s="231" t="s">
        <v>1155</v>
      </c>
      <c r="H135" s="232">
        <v>10</v>
      </c>
      <c r="I135" s="233"/>
      <c r="J135" s="234">
        <f>ROUND(I135*H135,2)</f>
        <v>0</v>
      </c>
      <c r="K135" s="230" t="s">
        <v>1</v>
      </c>
      <c r="L135" s="45"/>
      <c r="M135" s="235" t="s">
        <v>1</v>
      </c>
      <c r="N135" s="236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303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283</v>
      </c>
    </row>
    <row r="136" s="2" customFormat="1" ht="16.5" customHeight="1">
      <c r="A136" s="39"/>
      <c r="B136" s="40"/>
      <c r="C136" s="228" t="s">
        <v>114</v>
      </c>
      <c r="D136" s="228" t="s">
        <v>268</v>
      </c>
      <c r="E136" s="229" t="s">
        <v>2449</v>
      </c>
      <c r="F136" s="230" t="s">
        <v>2347</v>
      </c>
      <c r="G136" s="231" t="s">
        <v>279</v>
      </c>
      <c r="H136" s="232">
        <v>1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287</v>
      </c>
    </row>
    <row r="137" s="2" customFormat="1" ht="16.5" customHeight="1">
      <c r="A137" s="39"/>
      <c r="B137" s="40"/>
      <c r="C137" s="228" t="s">
        <v>288</v>
      </c>
      <c r="D137" s="228" t="s">
        <v>268</v>
      </c>
      <c r="E137" s="229" t="s">
        <v>2450</v>
      </c>
      <c r="F137" s="230" t="s">
        <v>2451</v>
      </c>
      <c r="G137" s="231" t="s">
        <v>279</v>
      </c>
      <c r="H137" s="232">
        <v>48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303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291</v>
      </c>
    </row>
    <row r="138" s="2" customFormat="1" ht="16.5" customHeight="1">
      <c r="A138" s="39"/>
      <c r="B138" s="40"/>
      <c r="C138" s="228" t="s">
        <v>283</v>
      </c>
      <c r="D138" s="228" t="s">
        <v>268</v>
      </c>
      <c r="E138" s="229" t="s">
        <v>2452</v>
      </c>
      <c r="F138" s="230" t="s">
        <v>2453</v>
      </c>
      <c r="G138" s="231" t="s">
        <v>353</v>
      </c>
      <c r="H138" s="232">
        <v>30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294</v>
      </c>
    </row>
    <row r="139" s="2" customFormat="1" ht="49.05" customHeight="1">
      <c r="A139" s="39"/>
      <c r="B139" s="40"/>
      <c r="C139" s="228" t="s">
        <v>296</v>
      </c>
      <c r="D139" s="228" t="s">
        <v>268</v>
      </c>
      <c r="E139" s="229" t="s">
        <v>2396</v>
      </c>
      <c r="F139" s="230" t="s">
        <v>2397</v>
      </c>
      <c r="G139" s="231" t="s">
        <v>360</v>
      </c>
      <c r="H139" s="232">
        <v>0.01</v>
      </c>
      <c r="I139" s="233"/>
      <c r="J139" s="234">
        <f>ROUND(I139*H139,2)</f>
        <v>0</v>
      </c>
      <c r="K139" s="230" t="s">
        <v>272</v>
      </c>
      <c r="L139" s="45"/>
      <c r="M139" s="275" t="s">
        <v>1</v>
      </c>
      <c r="N139" s="276" t="s">
        <v>48</v>
      </c>
      <c r="O139" s="277"/>
      <c r="P139" s="278">
        <f>O139*H139</f>
        <v>0</v>
      </c>
      <c r="Q139" s="278">
        <v>0</v>
      </c>
      <c r="R139" s="278">
        <f>Q139*H139</f>
        <v>0</v>
      </c>
      <c r="S139" s="278">
        <v>0</v>
      </c>
      <c r="T139" s="27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303</v>
      </c>
      <c r="AT139" s="239" t="s">
        <v>268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295</v>
      </c>
    </row>
    <row r="140" s="2" customFormat="1" ht="6.96" customHeight="1">
      <c r="A140" s="39"/>
      <c r="B140" s="67"/>
      <c r="C140" s="68"/>
      <c r="D140" s="68"/>
      <c r="E140" s="68"/>
      <c r="F140" s="68"/>
      <c r="G140" s="68"/>
      <c r="H140" s="68"/>
      <c r="I140" s="68"/>
      <c r="J140" s="68"/>
      <c r="K140" s="68"/>
      <c r="L140" s="45"/>
      <c r="M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</sheetData>
  <sheetProtection sheet="1" autoFilter="0" formatColumns="0" formatRows="0" objects="1" scenarios="1" spinCount="100000" saltValue="4l+irdHRsnNITMFr3rQqJMuACv4cQ7NV70lJ3cDzrb9DFaINUbfjeTrs5xPX8FsZsmNsIwpL8yCerm19vgp4GA==" hashValue="buE4tksu16g7uNd1Hg/qpuNntBPJQUzVx681jph7cJLCRWzPuktHYy/KriCvSEYEhHGJZN5ZsNKsAth+EcjE1w==" algorithmName="SHA-512" password="E8C7"/>
  <autoFilter ref="C127:K13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2454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ROUND((SUM(BE129:BE210)),  2)</f>
        <v>0</v>
      </c>
      <c r="G37" s="39"/>
      <c r="H37" s="39"/>
      <c r="I37" s="166">
        <v>0.20999999999999999</v>
      </c>
      <c r="J37" s="165">
        <f>ROUND(((SUM(BE129:BE210))*I37),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ROUND((SUM(BF129:BF210)),  2)</f>
        <v>0</v>
      </c>
      <c r="G38" s="39"/>
      <c r="H38" s="39"/>
      <c r="I38" s="166">
        <v>0.14999999999999999</v>
      </c>
      <c r="J38" s="165">
        <f>ROUND(((SUM(BF129:BF210))*I38),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ROUND((SUM(BG129:BG210)),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ROUND((SUM(BH129:BH210)),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ROUND((SUM(BI129:BI210)),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E - HV SO-01 MaR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2455</v>
      </c>
      <c r="E101" s="193"/>
      <c r="F101" s="193"/>
      <c r="G101" s="193"/>
      <c r="H101" s="193"/>
      <c r="I101" s="193"/>
      <c r="J101" s="194">
        <f>J130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2456</v>
      </c>
      <c r="E102" s="198"/>
      <c r="F102" s="198"/>
      <c r="G102" s="198"/>
      <c r="H102" s="198"/>
      <c r="I102" s="198"/>
      <c r="J102" s="199">
        <f>J131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2457</v>
      </c>
      <c r="E103" s="198"/>
      <c r="F103" s="198"/>
      <c r="G103" s="198"/>
      <c r="H103" s="198"/>
      <c r="I103" s="198"/>
      <c r="J103" s="199">
        <f>J140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2458</v>
      </c>
      <c r="E104" s="198"/>
      <c r="F104" s="198"/>
      <c r="G104" s="198"/>
      <c r="H104" s="198"/>
      <c r="I104" s="198"/>
      <c r="J104" s="199">
        <f>J158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2459</v>
      </c>
      <c r="E105" s="198"/>
      <c r="F105" s="198"/>
      <c r="G105" s="198"/>
      <c r="H105" s="198"/>
      <c r="I105" s="198"/>
      <c r="J105" s="199">
        <f>J193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251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Komunitní bydlení v Rokytnici v Orlických horách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235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5" t="s">
        <v>236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237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80" t="s">
        <v>382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383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>E - HV SO-01 MaR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>p.p.č.736/4 a st.p.č.268, Rokytnice v Orlických h.</v>
      </c>
      <c r="G123" s="41"/>
      <c r="H123" s="41"/>
      <c r="I123" s="33" t="s">
        <v>22</v>
      </c>
      <c r="J123" s="80" t="str">
        <f>IF(J16="","",J16)</f>
        <v>27. 3. 2023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E19</f>
        <v>Královéhradecký kraj</v>
      </c>
      <c r="G125" s="41"/>
      <c r="H125" s="41"/>
      <c r="I125" s="33" t="s">
        <v>32</v>
      </c>
      <c r="J125" s="37" t="str">
        <f>E25</f>
        <v>PROXION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IF(E22="","",E22)</f>
        <v>Vyplň údaj</v>
      </c>
      <c r="G126" s="41"/>
      <c r="H126" s="41"/>
      <c r="I126" s="33" t="s">
        <v>37</v>
      </c>
      <c r="J126" s="37" t="str">
        <f>E28</f>
        <v>BACing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252</v>
      </c>
      <c r="D128" s="204" t="s">
        <v>68</v>
      </c>
      <c r="E128" s="204" t="s">
        <v>64</v>
      </c>
      <c r="F128" s="204" t="s">
        <v>65</v>
      </c>
      <c r="G128" s="204" t="s">
        <v>253</v>
      </c>
      <c r="H128" s="204" t="s">
        <v>254</v>
      </c>
      <c r="I128" s="204" t="s">
        <v>255</v>
      </c>
      <c r="J128" s="204" t="s">
        <v>241</v>
      </c>
      <c r="K128" s="205" t="s">
        <v>256</v>
      </c>
      <c r="L128" s="206"/>
      <c r="M128" s="101" t="s">
        <v>1</v>
      </c>
      <c r="N128" s="102" t="s">
        <v>47</v>
      </c>
      <c r="O128" s="102" t="s">
        <v>257</v>
      </c>
      <c r="P128" s="102" t="s">
        <v>258</v>
      </c>
      <c r="Q128" s="102" t="s">
        <v>259</v>
      </c>
      <c r="R128" s="102" t="s">
        <v>260</v>
      </c>
      <c r="S128" s="102" t="s">
        <v>261</v>
      </c>
      <c r="T128" s="103" t="s">
        <v>262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263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</f>
        <v>0</v>
      </c>
      <c r="Q129" s="105"/>
      <c r="R129" s="209">
        <f>R130</f>
        <v>0</v>
      </c>
      <c r="S129" s="105"/>
      <c r="T129" s="210">
        <f>T130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82</v>
      </c>
      <c r="AU129" s="18" t="s">
        <v>243</v>
      </c>
      <c r="BK129" s="211">
        <f>BK130</f>
        <v>0</v>
      </c>
    </row>
    <row r="130" s="12" customFormat="1" ht="25.92" customHeight="1">
      <c r="A130" s="12"/>
      <c r="B130" s="212"/>
      <c r="C130" s="213"/>
      <c r="D130" s="214" t="s">
        <v>82</v>
      </c>
      <c r="E130" s="215" t="s">
        <v>2460</v>
      </c>
      <c r="F130" s="215" t="s">
        <v>65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P131+P140+P158+P193</f>
        <v>0</v>
      </c>
      <c r="Q130" s="220"/>
      <c r="R130" s="221">
        <f>R131+R140+R158+R193</f>
        <v>0</v>
      </c>
      <c r="S130" s="220"/>
      <c r="T130" s="222">
        <f>T131+T140+T158+T193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90</v>
      </c>
      <c r="AT130" s="224" t="s">
        <v>82</v>
      </c>
      <c r="AU130" s="224" t="s">
        <v>83</v>
      </c>
      <c r="AY130" s="223" t="s">
        <v>266</v>
      </c>
      <c r="BK130" s="225">
        <f>BK131+BK140+BK158+BK193</f>
        <v>0</v>
      </c>
    </row>
    <row r="131" s="12" customFormat="1" ht="22.8" customHeight="1">
      <c r="A131" s="12"/>
      <c r="B131" s="212"/>
      <c r="C131" s="213"/>
      <c r="D131" s="214" t="s">
        <v>82</v>
      </c>
      <c r="E131" s="226" t="s">
        <v>2461</v>
      </c>
      <c r="F131" s="226" t="s">
        <v>2462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SUM(P132:P139)</f>
        <v>0</v>
      </c>
      <c r="Q131" s="220"/>
      <c r="R131" s="221">
        <f>SUM(R132:R139)</f>
        <v>0</v>
      </c>
      <c r="S131" s="220"/>
      <c r="T131" s="222">
        <f>SUM(T132:T139)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90</v>
      </c>
      <c r="AT131" s="224" t="s">
        <v>82</v>
      </c>
      <c r="AU131" s="224" t="s">
        <v>90</v>
      </c>
      <c r="AY131" s="223" t="s">
        <v>266</v>
      </c>
      <c r="BK131" s="225">
        <f>SUM(BK132:BK139)</f>
        <v>0</v>
      </c>
    </row>
    <row r="132" s="2" customFormat="1" ht="44.25" customHeight="1">
      <c r="A132" s="39"/>
      <c r="B132" s="40"/>
      <c r="C132" s="292" t="s">
        <v>90</v>
      </c>
      <c r="D132" s="292" t="s">
        <v>580</v>
      </c>
      <c r="E132" s="293" t="s">
        <v>2463</v>
      </c>
      <c r="F132" s="294" t="s">
        <v>2464</v>
      </c>
      <c r="G132" s="295" t="s">
        <v>2190</v>
      </c>
      <c r="H132" s="296">
        <v>1</v>
      </c>
      <c r="I132" s="297"/>
      <c r="J132" s="298">
        <f>ROUND(I132*H132,2)</f>
        <v>0</v>
      </c>
      <c r="K132" s="294" t="s">
        <v>1</v>
      </c>
      <c r="L132" s="299"/>
      <c r="M132" s="300" t="s">
        <v>1</v>
      </c>
      <c r="N132" s="301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287</v>
      </c>
      <c r="AT132" s="239" t="s">
        <v>580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114</v>
      </c>
      <c r="BM132" s="239" t="s">
        <v>92</v>
      </c>
    </row>
    <row r="133" s="2" customFormat="1" ht="33" customHeight="1">
      <c r="A133" s="39"/>
      <c r="B133" s="40"/>
      <c r="C133" s="292" t="s">
        <v>92</v>
      </c>
      <c r="D133" s="292" t="s">
        <v>580</v>
      </c>
      <c r="E133" s="293" t="s">
        <v>2465</v>
      </c>
      <c r="F133" s="294" t="s">
        <v>2466</v>
      </c>
      <c r="G133" s="295" t="s">
        <v>2190</v>
      </c>
      <c r="H133" s="296">
        <v>1</v>
      </c>
      <c r="I133" s="297"/>
      <c r="J133" s="298">
        <f>ROUND(I133*H133,2)</f>
        <v>0</v>
      </c>
      <c r="K133" s="294" t="s">
        <v>1</v>
      </c>
      <c r="L133" s="299"/>
      <c r="M133" s="300" t="s">
        <v>1</v>
      </c>
      <c r="N133" s="301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287</v>
      </c>
      <c r="AT133" s="239" t="s">
        <v>580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114</v>
      </c>
      <c r="BM133" s="239" t="s">
        <v>114</v>
      </c>
    </row>
    <row r="134" s="2" customFormat="1" ht="37.8" customHeight="1">
      <c r="A134" s="39"/>
      <c r="B134" s="40"/>
      <c r="C134" s="292" t="s">
        <v>103</v>
      </c>
      <c r="D134" s="292" t="s">
        <v>580</v>
      </c>
      <c r="E134" s="293" t="s">
        <v>2467</v>
      </c>
      <c r="F134" s="294" t="s">
        <v>2468</v>
      </c>
      <c r="G134" s="295" t="s">
        <v>2190</v>
      </c>
      <c r="H134" s="296">
        <v>1</v>
      </c>
      <c r="I134" s="297"/>
      <c r="J134" s="298">
        <f>ROUND(I134*H134,2)</f>
        <v>0</v>
      </c>
      <c r="K134" s="294" t="s">
        <v>1</v>
      </c>
      <c r="L134" s="299"/>
      <c r="M134" s="300" t="s">
        <v>1</v>
      </c>
      <c r="N134" s="301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287</v>
      </c>
      <c r="AT134" s="239" t="s">
        <v>580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114</v>
      </c>
      <c r="BM134" s="239" t="s">
        <v>283</v>
      </c>
    </row>
    <row r="135" s="2" customFormat="1" ht="24.15" customHeight="1">
      <c r="A135" s="39"/>
      <c r="B135" s="40"/>
      <c r="C135" s="292" t="s">
        <v>114</v>
      </c>
      <c r="D135" s="292" t="s">
        <v>580</v>
      </c>
      <c r="E135" s="293" t="s">
        <v>2469</v>
      </c>
      <c r="F135" s="294" t="s">
        <v>2470</v>
      </c>
      <c r="G135" s="295" t="s">
        <v>2190</v>
      </c>
      <c r="H135" s="296">
        <v>1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287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287</v>
      </c>
    </row>
    <row r="136" s="2" customFormat="1" ht="24.15" customHeight="1">
      <c r="A136" s="39"/>
      <c r="B136" s="40"/>
      <c r="C136" s="292" t="s">
        <v>288</v>
      </c>
      <c r="D136" s="292" t="s">
        <v>580</v>
      </c>
      <c r="E136" s="293" t="s">
        <v>2471</v>
      </c>
      <c r="F136" s="294" t="s">
        <v>2472</v>
      </c>
      <c r="G136" s="295" t="s">
        <v>2473</v>
      </c>
      <c r="H136" s="296">
        <v>43</v>
      </c>
      <c r="I136" s="297"/>
      <c r="J136" s="298">
        <f>ROUND(I136*H136,2)</f>
        <v>0</v>
      </c>
      <c r="K136" s="294" t="s">
        <v>1</v>
      </c>
      <c r="L136" s="299"/>
      <c r="M136" s="300" t="s">
        <v>1</v>
      </c>
      <c r="N136" s="301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287</v>
      </c>
      <c r="AT136" s="239" t="s">
        <v>580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114</v>
      </c>
      <c r="BM136" s="239" t="s">
        <v>291</v>
      </c>
    </row>
    <row r="137" s="2" customFormat="1" ht="49.05" customHeight="1">
      <c r="A137" s="39"/>
      <c r="B137" s="40"/>
      <c r="C137" s="292" t="s">
        <v>283</v>
      </c>
      <c r="D137" s="292" t="s">
        <v>580</v>
      </c>
      <c r="E137" s="293" t="s">
        <v>2474</v>
      </c>
      <c r="F137" s="294" t="s">
        <v>2475</v>
      </c>
      <c r="G137" s="295" t="s">
        <v>2190</v>
      </c>
      <c r="H137" s="296">
        <v>8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287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114</v>
      </c>
      <c r="BM137" s="239" t="s">
        <v>294</v>
      </c>
    </row>
    <row r="138" s="2" customFormat="1" ht="24.15" customHeight="1">
      <c r="A138" s="39"/>
      <c r="B138" s="40"/>
      <c r="C138" s="292" t="s">
        <v>296</v>
      </c>
      <c r="D138" s="292" t="s">
        <v>580</v>
      </c>
      <c r="E138" s="293" t="s">
        <v>2476</v>
      </c>
      <c r="F138" s="294" t="s">
        <v>2477</v>
      </c>
      <c r="G138" s="295" t="s">
        <v>2190</v>
      </c>
      <c r="H138" s="296">
        <v>1</v>
      </c>
      <c r="I138" s="297"/>
      <c r="J138" s="298">
        <f>ROUND(I138*H138,2)</f>
        <v>0</v>
      </c>
      <c r="K138" s="294" t="s">
        <v>1</v>
      </c>
      <c r="L138" s="299"/>
      <c r="M138" s="300" t="s">
        <v>1</v>
      </c>
      <c r="N138" s="301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287</v>
      </c>
      <c r="AT138" s="239" t="s">
        <v>580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114</v>
      </c>
      <c r="BM138" s="239" t="s">
        <v>295</v>
      </c>
    </row>
    <row r="139" s="2" customFormat="1" ht="24.15" customHeight="1">
      <c r="A139" s="39"/>
      <c r="B139" s="40"/>
      <c r="C139" s="292" t="s">
        <v>287</v>
      </c>
      <c r="D139" s="292" t="s">
        <v>580</v>
      </c>
      <c r="E139" s="293" t="s">
        <v>2478</v>
      </c>
      <c r="F139" s="294" t="s">
        <v>2479</v>
      </c>
      <c r="G139" s="295" t="s">
        <v>2190</v>
      </c>
      <c r="H139" s="296">
        <v>1</v>
      </c>
      <c r="I139" s="297"/>
      <c r="J139" s="298">
        <f>ROUND(I139*H139,2)</f>
        <v>0</v>
      </c>
      <c r="K139" s="294" t="s">
        <v>1</v>
      </c>
      <c r="L139" s="299"/>
      <c r="M139" s="300" t="s">
        <v>1</v>
      </c>
      <c r="N139" s="301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287</v>
      </c>
      <c r="AT139" s="239" t="s">
        <v>580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114</v>
      </c>
      <c r="BM139" s="239" t="s">
        <v>303</v>
      </c>
    </row>
    <row r="140" s="12" customFormat="1" ht="22.8" customHeight="1">
      <c r="A140" s="12"/>
      <c r="B140" s="212"/>
      <c r="C140" s="213"/>
      <c r="D140" s="214" t="s">
        <v>82</v>
      </c>
      <c r="E140" s="226" t="s">
        <v>2480</v>
      </c>
      <c r="F140" s="226" t="s">
        <v>2481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SUM(P141:P157)</f>
        <v>0</v>
      </c>
      <c r="Q140" s="220"/>
      <c r="R140" s="221">
        <f>SUM(R141:R157)</f>
        <v>0</v>
      </c>
      <c r="S140" s="220"/>
      <c r="T140" s="222">
        <f>SUM(T141:T157)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90</v>
      </c>
      <c r="AT140" s="224" t="s">
        <v>82</v>
      </c>
      <c r="AU140" s="224" t="s">
        <v>90</v>
      </c>
      <c r="AY140" s="223" t="s">
        <v>266</v>
      </c>
      <c r="BK140" s="225">
        <f>SUM(BK141:BK157)</f>
        <v>0</v>
      </c>
    </row>
    <row r="141" s="2" customFormat="1" ht="21.75" customHeight="1">
      <c r="A141" s="39"/>
      <c r="B141" s="40"/>
      <c r="C141" s="292" t="s">
        <v>306</v>
      </c>
      <c r="D141" s="292" t="s">
        <v>580</v>
      </c>
      <c r="E141" s="293" t="s">
        <v>2482</v>
      </c>
      <c r="F141" s="294" t="s">
        <v>2483</v>
      </c>
      <c r="G141" s="295" t="s">
        <v>2190</v>
      </c>
      <c r="H141" s="296">
        <v>2</v>
      </c>
      <c r="I141" s="297"/>
      <c r="J141" s="298">
        <f>ROUND(I141*H141,2)</f>
        <v>0</v>
      </c>
      <c r="K141" s="294" t="s">
        <v>1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287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114</v>
      </c>
      <c r="BM141" s="239" t="s">
        <v>309</v>
      </c>
    </row>
    <row r="142" s="2" customFormat="1" ht="24.15" customHeight="1">
      <c r="A142" s="39"/>
      <c r="B142" s="40"/>
      <c r="C142" s="292" t="s">
        <v>291</v>
      </c>
      <c r="D142" s="292" t="s">
        <v>580</v>
      </c>
      <c r="E142" s="293" t="s">
        <v>2484</v>
      </c>
      <c r="F142" s="294" t="s">
        <v>2485</v>
      </c>
      <c r="G142" s="295" t="s">
        <v>2190</v>
      </c>
      <c r="H142" s="296">
        <v>3</v>
      </c>
      <c r="I142" s="297"/>
      <c r="J142" s="298">
        <f>ROUND(I142*H142,2)</f>
        <v>0</v>
      </c>
      <c r="K142" s="294" t="s">
        <v>1</v>
      </c>
      <c r="L142" s="299"/>
      <c r="M142" s="300" t="s">
        <v>1</v>
      </c>
      <c r="N142" s="301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287</v>
      </c>
      <c r="AT142" s="239" t="s">
        <v>580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114</v>
      </c>
      <c r="BM142" s="239" t="s">
        <v>312</v>
      </c>
    </row>
    <row r="143" s="2" customFormat="1" ht="21.75" customHeight="1">
      <c r="A143" s="39"/>
      <c r="B143" s="40"/>
      <c r="C143" s="292" t="s">
        <v>313</v>
      </c>
      <c r="D143" s="292" t="s">
        <v>580</v>
      </c>
      <c r="E143" s="293" t="s">
        <v>2486</v>
      </c>
      <c r="F143" s="294" t="s">
        <v>2487</v>
      </c>
      <c r="G143" s="295" t="s">
        <v>2190</v>
      </c>
      <c r="H143" s="296">
        <v>3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287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114</v>
      </c>
      <c r="BM143" s="239" t="s">
        <v>316</v>
      </c>
    </row>
    <row r="144" s="2" customFormat="1" ht="24.15" customHeight="1">
      <c r="A144" s="39"/>
      <c r="B144" s="40"/>
      <c r="C144" s="292" t="s">
        <v>294</v>
      </c>
      <c r="D144" s="292" t="s">
        <v>580</v>
      </c>
      <c r="E144" s="293" t="s">
        <v>2488</v>
      </c>
      <c r="F144" s="294" t="s">
        <v>2489</v>
      </c>
      <c r="G144" s="295" t="s">
        <v>2190</v>
      </c>
      <c r="H144" s="296">
        <v>1</v>
      </c>
      <c r="I144" s="297"/>
      <c r="J144" s="298">
        <f>ROUND(I144*H144,2)</f>
        <v>0</v>
      </c>
      <c r="K144" s="294" t="s">
        <v>1</v>
      </c>
      <c r="L144" s="299"/>
      <c r="M144" s="300" t="s">
        <v>1</v>
      </c>
      <c r="N144" s="301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287</v>
      </c>
      <c r="AT144" s="239" t="s">
        <v>580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114</v>
      </c>
      <c r="BM144" s="239" t="s">
        <v>320</v>
      </c>
    </row>
    <row r="145" s="2" customFormat="1" ht="24.15" customHeight="1">
      <c r="A145" s="39"/>
      <c r="B145" s="40"/>
      <c r="C145" s="292" t="s">
        <v>321</v>
      </c>
      <c r="D145" s="292" t="s">
        <v>580</v>
      </c>
      <c r="E145" s="293" t="s">
        <v>2490</v>
      </c>
      <c r="F145" s="294" t="s">
        <v>2491</v>
      </c>
      <c r="G145" s="295" t="s">
        <v>2190</v>
      </c>
      <c r="H145" s="296">
        <v>1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287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114</v>
      </c>
      <c r="BM145" s="239" t="s">
        <v>324</v>
      </c>
    </row>
    <row r="146" s="2" customFormat="1" ht="16.5" customHeight="1">
      <c r="A146" s="39"/>
      <c r="B146" s="40"/>
      <c r="C146" s="292" t="s">
        <v>295</v>
      </c>
      <c r="D146" s="292" t="s">
        <v>580</v>
      </c>
      <c r="E146" s="293" t="s">
        <v>2492</v>
      </c>
      <c r="F146" s="294" t="s">
        <v>2493</v>
      </c>
      <c r="G146" s="295" t="s">
        <v>2190</v>
      </c>
      <c r="H146" s="296">
        <v>1</v>
      </c>
      <c r="I146" s="297"/>
      <c r="J146" s="298">
        <f>ROUND(I146*H146,2)</f>
        <v>0</v>
      </c>
      <c r="K146" s="294" t="s">
        <v>1</v>
      </c>
      <c r="L146" s="299"/>
      <c r="M146" s="300" t="s">
        <v>1</v>
      </c>
      <c r="N146" s="301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287</v>
      </c>
      <c r="AT146" s="239" t="s">
        <v>580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114</v>
      </c>
      <c r="BM146" s="239" t="s">
        <v>328</v>
      </c>
    </row>
    <row r="147" s="2" customFormat="1" ht="16.5" customHeight="1">
      <c r="A147" s="39"/>
      <c r="B147" s="40"/>
      <c r="C147" s="292" t="s">
        <v>8</v>
      </c>
      <c r="D147" s="292" t="s">
        <v>580</v>
      </c>
      <c r="E147" s="293" t="s">
        <v>2494</v>
      </c>
      <c r="F147" s="294" t="s">
        <v>2495</v>
      </c>
      <c r="G147" s="295" t="s">
        <v>2190</v>
      </c>
      <c r="H147" s="296">
        <v>1</v>
      </c>
      <c r="I147" s="297"/>
      <c r="J147" s="298">
        <f>ROUND(I147*H147,2)</f>
        <v>0</v>
      </c>
      <c r="K147" s="294" t="s">
        <v>1</v>
      </c>
      <c r="L147" s="299"/>
      <c r="M147" s="300" t="s">
        <v>1</v>
      </c>
      <c r="N147" s="301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287</v>
      </c>
      <c r="AT147" s="239" t="s">
        <v>580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114</v>
      </c>
      <c r="BM147" s="239" t="s">
        <v>331</v>
      </c>
    </row>
    <row r="148" s="2" customFormat="1" ht="44.25" customHeight="1">
      <c r="A148" s="39"/>
      <c r="B148" s="40"/>
      <c r="C148" s="292" t="s">
        <v>303</v>
      </c>
      <c r="D148" s="292" t="s">
        <v>580</v>
      </c>
      <c r="E148" s="293" t="s">
        <v>2496</v>
      </c>
      <c r="F148" s="294" t="s">
        <v>2497</v>
      </c>
      <c r="G148" s="295" t="s">
        <v>2190</v>
      </c>
      <c r="H148" s="296">
        <v>1</v>
      </c>
      <c r="I148" s="297"/>
      <c r="J148" s="298">
        <f>ROUND(I148*H148,2)</f>
        <v>0</v>
      </c>
      <c r="K148" s="294" t="s">
        <v>1</v>
      </c>
      <c r="L148" s="299"/>
      <c r="M148" s="300" t="s">
        <v>1</v>
      </c>
      <c r="N148" s="301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287</v>
      </c>
      <c r="AT148" s="239" t="s">
        <v>580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114</v>
      </c>
      <c r="BM148" s="239" t="s">
        <v>335</v>
      </c>
    </row>
    <row r="149" s="2" customFormat="1" ht="24.15" customHeight="1">
      <c r="A149" s="39"/>
      <c r="B149" s="40"/>
      <c r="C149" s="292" t="s">
        <v>337</v>
      </c>
      <c r="D149" s="292" t="s">
        <v>580</v>
      </c>
      <c r="E149" s="293" t="s">
        <v>2498</v>
      </c>
      <c r="F149" s="294" t="s">
        <v>2499</v>
      </c>
      <c r="G149" s="295" t="s">
        <v>2190</v>
      </c>
      <c r="H149" s="296">
        <v>2</v>
      </c>
      <c r="I149" s="297"/>
      <c r="J149" s="298">
        <f>ROUND(I149*H149,2)</f>
        <v>0</v>
      </c>
      <c r="K149" s="294" t="s">
        <v>1</v>
      </c>
      <c r="L149" s="299"/>
      <c r="M149" s="300" t="s">
        <v>1</v>
      </c>
      <c r="N149" s="301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287</v>
      </c>
      <c r="AT149" s="239" t="s">
        <v>580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114</v>
      </c>
      <c r="BM149" s="239" t="s">
        <v>340</v>
      </c>
    </row>
    <row r="150" s="2" customFormat="1" ht="24.15" customHeight="1">
      <c r="A150" s="39"/>
      <c r="B150" s="40"/>
      <c r="C150" s="292" t="s">
        <v>309</v>
      </c>
      <c r="D150" s="292" t="s">
        <v>580</v>
      </c>
      <c r="E150" s="293" t="s">
        <v>2500</v>
      </c>
      <c r="F150" s="294" t="s">
        <v>2501</v>
      </c>
      <c r="G150" s="295" t="s">
        <v>2190</v>
      </c>
      <c r="H150" s="296">
        <v>2</v>
      </c>
      <c r="I150" s="297"/>
      <c r="J150" s="298">
        <f>ROUND(I150*H150,2)</f>
        <v>0</v>
      </c>
      <c r="K150" s="294" t="s">
        <v>1</v>
      </c>
      <c r="L150" s="299"/>
      <c r="M150" s="300" t="s">
        <v>1</v>
      </c>
      <c r="N150" s="301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287</v>
      </c>
      <c r="AT150" s="239" t="s">
        <v>580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114</v>
      </c>
      <c r="BM150" s="239" t="s">
        <v>343</v>
      </c>
    </row>
    <row r="151" s="2" customFormat="1" ht="21.75" customHeight="1">
      <c r="A151" s="39"/>
      <c r="B151" s="40"/>
      <c r="C151" s="292" t="s">
        <v>345</v>
      </c>
      <c r="D151" s="292" t="s">
        <v>580</v>
      </c>
      <c r="E151" s="293" t="s">
        <v>2502</v>
      </c>
      <c r="F151" s="294" t="s">
        <v>2503</v>
      </c>
      <c r="G151" s="295" t="s">
        <v>2190</v>
      </c>
      <c r="H151" s="296">
        <v>1</v>
      </c>
      <c r="I151" s="297"/>
      <c r="J151" s="298">
        <f>ROUND(I151*H151,2)</f>
        <v>0</v>
      </c>
      <c r="K151" s="294" t="s">
        <v>1</v>
      </c>
      <c r="L151" s="299"/>
      <c r="M151" s="300" t="s">
        <v>1</v>
      </c>
      <c r="N151" s="301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287</v>
      </c>
      <c r="AT151" s="239" t="s">
        <v>580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114</v>
      </c>
      <c r="BM151" s="239" t="s">
        <v>348</v>
      </c>
    </row>
    <row r="152" s="2" customFormat="1" ht="21.75" customHeight="1">
      <c r="A152" s="39"/>
      <c r="B152" s="40"/>
      <c r="C152" s="292" t="s">
        <v>312</v>
      </c>
      <c r="D152" s="292" t="s">
        <v>580</v>
      </c>
      <c r="E152" s="293" t="s">
        <v>2504</v>
      </c>
      <c r="F152" s="294" t="s">
        <v>2505</v>
      </c>
      <c r="G152" s="295" t="s">
        <v>2190</v>
      </c>
      <c r="H152" s="296">
        <v>1</v>
      </c>
      <c r="I152" s="297"/>
      <c r="J152" s="298">
        <f>ROUND(I152*H152,2)</f>
        <v>0</v>
      </c>
      <c r="K152" s="294" t="s">
        <v>1</v>
      </c>
      <c r="L152" s="299"/>
      <c r="M152" s="300" t="s">
        <v>1</v>
      </c>
      <c r="N152" s="301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287</v>
      </c>
      <c r="AT152" s="239" t="s">
        <v>580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114</v>
      </c>
      <c r="BM152" s="239" t="s">
        <v>354</v>
      </c>
    </row>
    <row r="153" s="2" customFormat="1" ht="16.5" customHeight="1">
      <c r="A153" s="39"/>
      <c r="B153" s="40"/>
      <c r="C153" s="292" t="s">
        <v>7</v>
      </c>
      <c r="D153" s="292" t="s">
        <v>580</v>
      </c>
      <c r="E153" s="293" t="s">
        <v>2506</v>
      </c>
      <c r="F153" s="294" t="s">
        <v>2507</v>
      </c>
      <c r="G153" s="295" t="s">
        <v>2190</v>
      </c>
      <c r="H153" s="296">
        <v>1</v>
      </c>
      <c r="I153" s="297"/>
      <c r="J153" s="298">
        <f>ROUND(I153*H153,2)</f>
        <v>0</v>
      </c>
      <c r="K153" s="294" t="s">
        <v>1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287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114</v>
      </c>
      <c r="BM153" s="239" t="s">
        <v>361</v>
      </c>
    </row>
    <row r="154" s="2" customFormat="1" ht="16.5" customHeight="1">
      <c r="A154" s="39"/>
      <c r="B154" s="40"/>
      <c r="C154" s="292" t="s">
        <v>316</v>
      </c>
      <c r="D154" s="292" t="s">
        <v>580</v>
      </c>
      <c r="E154" s="293" t="s">
        <v>2508</v>
      </c>
      <c r="F154" s="294" t="s">
        <v>2509</v>
      </c>
      <c r="G154" s="295" t="s">
        <v>2190</v>
      </c>
      <c r="H154" s="296">
        <v>1</v>
      </c>
      <c r="I154" s="297"/>
      <c r="J154" s="298">
        <f>ROUND(I154*H154,2)</f>
        <v>0</v>
      </c>
      <c r="K154" s="294" t="s">
        <v>1</v>
      </c>
      <c r="L154" s="299"/>
      <c r="M154" s="300" t="s">
        <v>1</v>
      </c>
      <c r="N154" s="301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287</v>
      </c>
      <c r="AT154" s="239" t="s">
        <v>580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114</v>
      </c>
      <c r="BM154" s="239" t="s">
        <v>365</v>
      </c>
    </row>
    <row r="155" s="2" customFormat="1" ht="24.15" customHeight="1">
      <c r="A155" s="39"/>
      <c r="B155" s="40"/>
      <c r="C155" s="292" t="s">
        <v>366</v>
      </c>
      <c r="D155" s="292" t="s">
        <v>580</v>
      </c>
      <c r="E155" s="293" t="s">
        <v>2510</v>
      </c>
      <c r="F155" s="294" t="s">
        <v>2511</v>
      </c>
      <c r="G155" s="295" t="s">
        <v>2190</v>
      </c>
      <c r="H155" s="296">
        <v>1</v>
      </c>
      <c r="I155" s="297"/>
      <c r="J155" s="298">
        <f>ROUND(I155*H155,2)</f>
        <v>0</v>
      </c>
      <c r="K155" s="294" t="s">
        <v>1</v>
      </c>
      <c r="L155" s="299"/>
      <c r="M155" s="300" t="s">
        <v>1</v>
      </c>
      <c r="N155" s="301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287</v>
      </c>
      <c r="AT155" s="239" t="s">
        <v>580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114</v>
      </c>
      <c r="BM155" s="239" t="s">
        <v>369</v>
      </c>
    </row>
    <row r="156" s="2" customFormat="1" ht="55.5" customHeight="1">
      <c r="A156" s="39"/>
      <c r="B156" s="40"/>
      <c r="C156" s="292" t="s">
        <v>320</v>
      </c>
      <c r="D156" s="292" t="s">
        <v>580</v>
      </c>
      <c r="E156" s="293" t="s">
        <v>2512</v>
      </c>
      <c r="F156" s="294" t="s">
        <v>2513</v>
      </c>
      <c r="G156" s="295" t="s">
        <v>2190</v>
      </c>
      <c r="H156" s="296">
        <v>8</v>
      </c>
      <c r="I156" s="297"/>
      <c r="J156" s="298">
        <f>ROUND(I156*H156,2)</f>
        <v>0</v>
      </c>
      <c r="K156" s="294" t="s">
        <v>1</v>
      </c>
      <c r="L156" s="299"/>
      <c r="M156" s="300" t="s">
        <v>1</v>
      </c>
      <c r="N156" s="301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287</v>
      </c>
      <c r="AT156" s="239" t="s">
        <v>580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114</v>
      </c>
      <c r="BM156" s="239" t="s">
        <v>376</v>
      </c>
    </row>
    <row r="157" s="2" customFormat="1" ht="24.15" customHeight="1">
      <c r="A157" s="39"/>
      <c r="B157" s="40"/>
      <c r="C157" s="292" t="s">
        <v>377</v>
      </c>
      <c r="D157" s="292" t="s">
        <v>580</v>
      </c>
      <c r="E157" s="293" t="s">
        <v>2514</v>
      </c>
      <c r="F157" s="294" t="s">
        <v>2515</v>
      </c>
      <c r="G157" s="295" t="s">
        <v>2190</v>
      </c>
      <c r="H157" s="296">
        <v>1</v>
      </c>
      <c r="I157" s="297"/>
      <c r="J157" s="298">
        <f>ROUND(I157*H157,2)</f>
        <v>0</v>
      </c>
      <c r="K157" s="294" t="s">
        <v>1</v>
      </c>
      <c r="L157" s="299"/>
      <c r="M157" s="300" t="s">
        <v>1</v>
      </c>
      <c r="N157" s="301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287</v>
      </c>
      <c r="AT157" s="239" t="s">
        <v>580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114</v>
      </c>
      <c r="BM157" s="239" t="s">
        <v>381</v>
      </c>
    </row>
    <row r="158" s="12" customFormat="1" ht="22.8" customHeight="1">
      <c r="A158" s="12"/>
      <c r="B158" s="212"/>
      <c r="C158" s="213"/>
      <c r="D158" s="214" t="s">
        <v>82</v>
      </c>
      <c r="E158" s="226" t="s">
        <v>2516</v>
      </c>
      <c r="F158" s="226" t="s">
        <v>2517</v>
      </c>
      <c r="G158" s="213"/>
      <c r="H158" s="213"/>
      <c r="I158" s="216"/>
      <c r="J158" s="227">
        <f>BK158</f>
        <v>0</v>
      </c>
      <c r="K158" s="213"/>
      <c r="L158" s="218"/>
      <c r="M158" s="219"/>
      <c r="N158" s="220"/>
      <c r="O158" s="220"/>
      <c r="P158" s="221">
        <f>SUM(P159:P192)</f>
        <v>0</v>
      </c>
      <c r="Q158" s="220"/>
      <c r="R158" s="221">
        <f>SUM(R159:R192)</f>
        <v>0</v>
      </c>
      <c r="S158" s="220"/>
      <c r="T158" s="222">
        <f>SUM(T159:T192)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3" t="s">
        <v>90</v>
      </c>
      <c r="AT158" s="224" t="s">
        <v>82</v>
      </c>
      <c r="AU158" s="224" t="s">
        <v>90</v>
      </c>
      <c r="AY158" s="223" t="s">
        <v>266</v>
      </c>
      <c r="BK158" s="225">
        <f>SUM(BK159:BK192)</f>
        <v>0</v>
      </c>
    </row>
    <row r="159" s="2" customFormat="1" ht="16.5" customHeight="1">
      <c r="A159" s="39"/>
      <c r="B159" s="40"/>
      <c r="C159" s="292" t="s">
        <v>324</v>
      </c>
      <c r="D159" s="292" t="s">
        <v>580</v>
      </c>
      <c r="E159" s="293" t="s">
        <v>2518</v>
      </c>
      <c r="F159" s="294" t="s">
        <v>2519</v>
      </c>
      <c r="G159" s="295" t="s">
        <v>2190</v>
      </c>
      <c r="H159" s="296">
        <v>1</v>
      </c>
      <c r="I159" s="297"/>
      <c r="J159" s="298">
        <f>ROUND(I159*H159,2)</f>
        <v>0</v>
      </c>
      <c r="K159" s="294" t="s">
        <v>1</v>
      </c>
      <c r="L159" s="299"/>
      <c r="M159" s="300" t="s">
        <v>1</v>
      </c>
      <c r="N159" s="301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287</v>
      </c>
      <c r="AT159" s="239" t="s">
        <v>580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114</v>
      </c>
      <c r="BM159" s="239" t="s">
        <v>539</v>
      </c>
    </row>
    <row r="160" s="2" customFormat="1" ht="16.5" customHeight="1">
      <c r="A160" s="39"/>
      <c r="B160" s="40"/>
      <c r="C160" s="292" t="s">
        <v>540</v>
      </c>
      <c r="D160" s="292" t="s">
        <v>580</v>
      </c>
      <c r="E160" s="293" t="s">
        <v>2520</v>
      </c>
      <c r="F160" s="294" t="s">
        <v>2521</v>
      </c>
      <c r="G160" s="295" t="s">
        <v>2190</v>
      </c>
      <c r="H160" s="296">
        <v>45</v>
      </c>
      <c r="I160" s="297"/>
      <c r="J160" s="298">
        <f>ROUND(I160*H160,2)</f>
        <v>0</v>
      </c>
      <c r="K160" s="294" t="s">
        <v>1</v>
      </c>
      <c r="L160" s="299"/>
      <c r="M160" s="300" t="s">
        <v>1</v>
      </c>
      <c r="N160" s="301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287</v>
      </c>
      <c r="AT160" s="239" t="s">
        <v>580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114</v>
      </c>
      <c r="BM160" s="239" t="s">
        <v>543</v>
      </c>
    </row>
    <row r="161" s="2" customFormat="1" ht="16.5" customHeight="1">
      <c r="A161" s="39"/>
      <c r="B161" s="40"/>
      <c r="C161" s="292" t="s">
        <v>328</v>
      </c>
      <c r="D161" s="292" t="s">
        <v>580</v>
      </c>
      <c r="E161" s="293" t="s">
        <v>2522</v>
      </c>
      <c r="F161" s="294" t="s">
        <v>2523</v>
      </c>
      <c r="G161" s="295" t="s">
        <v>2190</v>
      </c>
      <c r="H161" s="296">
        <v>1</v>
      </c>
      <c r="I161" s="297"/>
      <c r="J161" s="298">
        <f>ROUND(I161*H161,2)</f>
        <v>0</v>
      </c>
      <c r="K161" s="294" t="s">
        <v>1</v>
      </c>
      <c r="L161" s="299"/>
      <c r="M161" s="300" t="s">
        <v>1</v>
      </c>
      <c r="N161" s="301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287</v>
      </c>
      <c r="AT161" s="239" t="s">
        <v>580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114</v>
      </c>
      <c r="BM161" s="239" t="s">
        <v>546</v>
      </c>
    </row>
    <row r="162" s="2" customFormat="1" ht="16.5" customHeight="1">
      <c r="A162" s="39"/>
      <c r="B162" s="40"/>
      <c r="C162" s="292" t="s">
        <v>548</v>
      </c>
      <c r="D162" s="292" t="s">
        <v>580</v>
      </c>
      <c r="E162" s="293" t="s">
        <v>2524</v>
      </c>
      <c r="F162" s="294" t="s">
        <v>2525</v>
      </c>
      <c r="G162" s="295" t="s">
        <v>2190</v>
      </c>
      <c r="H162" s="296">
        <v>1</v>
      </c>
      <c r="I162" s="297"/>
      <c r="J162" s="298">
        <f>ROUND(I162*H162,2)</f>
        <v>0</v>
      </c>
      <c r="K162" s="294" t="s">
        <v>1</v>
      </c>
      <c r="L162" s="299"/>
      <c r="M162" s="300" t="s">
        <v>1</v>
      </c>
      <c r="N162" s="301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287</v>
      </c>
      <c r="AT162" s="239" t="s">
        <v>580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114</v>
      </c>
      <c r="BM162" s="239" t="s">
        <v>551</v>
      </c>
    </row>
    <row r="163" s="2" customFormat="1" ht="21.75" customHeight="1">
      <c r="A163" s="39"/>
      <c r="B163" s="40"/>
      <c r="C163" s="292" t="s">
        <v>331</v>
      </c>
      <c r="D163" s="292" t="s">
        <v>580</v>
      </c>
      <c r="E163" s="293" t="s">
        <v>2526</v>
      </c>
      <c r="F163" s="294" t="s">
        <v>2527</v>
      </c>
      <c r="G163" s="295" t="s">
        <v>2190</v>
      </c>
      <c r="H163" s="296">
        <v>1</v>
      </c>
      <c r="I163" s="297"/>
      <c r="J163" s="298">
        <f>ROUND(I163*H163,2)</f>
        <v>0</v>
      </c>
      <c r="K163" s="294" t="s">
        <v>1</v>
      </c>
      <c r="L163" s="299"/>
      <c r="M163" s="300" t="s">
        <v>1</v>
      </c>
      <c r="N163" s="301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287</v>
      </c>
      <c r="AT163" s="239" t="s">
        <v>580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114</v>
      </c>
      <c r="BM163" s="239" t="s">
        <v>554</v>
      </c>
    </row>
    <row r="164" s="2" customFormat="1" ht="24.15" customHeight="1">
      <c r="A164" s="39"/>
      <c r="B164" s="40"/>
      <c r="C164" s="292" t="s">
        <v>557</v>
      </c>
      <c r="D164" s="292" t="s">
        <v>580</v>
      </c>
      <c r="E164" s="293" t="s">
        <v>2528</v>
      </c>
      <c r="F164" s="294" t="s">
        <v>2529</v>
      </c>
      <c r="G164" s="295" t="s">
        <v>2190</v>
      </c>
      <c r="H164" s="296">
        <v>1</v>
      </c>
      <c r="I164" s="297"/>
      <c r="J164" s="298">
        <f>ROUND(I164*H164,2)</f>
        <v>0</v>
      </c>
      <c r="K164" s="294" t="s">
        <v>1</v>
      </c>
      <c r="L164" s="299"/>
      <c r="M164" s="300" t="s">
        <v>1</v>
      </c>
      <c r="N164" s="301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287</v>
      </c>
      <c r="AT164" s="239" t="s">
        <v>580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114</v>
      </c>
      <c r="BM164" s="239" t="s">
        <v>560</v>
      </c>
    </row>
    <row r="165" s="2" customFormat="1" ht="16.5" customHeight="1">
      <c r="A165" s="39"/>
      <c r="B165" s="40"/>
      <c r="C165" s="292" t="s">
        <v>335</v>
      </c>
      <c r="D165" s="292" t="s">
        <v>580</v>
      </c>
      <c r="E165" s="293" t="s">
        <v>2530</v>
      </c>
      <c r="F165" s="294" t="s">
        <v>2531</v>
      </c>
      <c r="G165" s="295" t="s">
        <v>2190</v>
      </c>
      <c r="H165" s="296">
        <v>1</v>
      </c>
      <c r="I165" s="297"/>
      <c r="J165" s="298">
        <f>ROUND(I165*H165,2)</f>
        <v>0</v>
      </c>
      <c r="K165" s="294" t="s">
        <v>1</v>
      </c>
      <c r="L165" s="299"/>
      <c r="M165" s="300" t="s">
        <v>1</v>
      </c>
      <c r="N165" s="301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287</v>
      </c>
      <c r="AT165" s="239" t="s">
        <v>580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114</v>
      </c>
      <c r="BM165" s="239" t="s">
        <v>568</v>
      </c>
    </row>
    <row r="166" s="2" customFormat="1" ht="24.15" customHeight="1">
      <c r="A166" s="39"/>
      <c r="B166" s="40"/>
      <c r="C166" s="292" t="s">
        <v>579</v>
      </c>
      <c r="D166" s="292" t="s">
        <v>580</v>
      </c>
      <c r="E166" s="293" t="s">
        <v>2532</v>
      </c>
      <c r="F166" s="294" t="s">
        <v>2533</v>
      </c>
      <c r="G166" s="295" t="s">
        <v>2190</v>
      </c>
      <c r="H166" s="296">
        <v>1</v>
      </c>
      <c r="I166" s="297"/>
      <c r="J166" s="298">
        <f>ROUND(I166*H166,2)</f>
        <v>0</v>
      </c>
      <c r="K166" s="294" t="s">
        <v>1</v>
      </c>
      <c r="L166" s="299"/>
      <c r="M166" s="300" t="s">
        <v>1</v>
      </c>
      <c r="N166" s="301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287</v>
      </c>
      <c r="AT166" s="239" t="s">
        <v>580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114</v>
      </c>
      <c r="BM166" s="239" t="s">
        <v>583</v>
      </c>
    </row>
    <row r="167" s="2" customFormat="1" ht="16.5" customHeight="1">
      <c r="A167" s="39"/>
      <c r="B167" s="40"/>
      <c r="C167" s="292" t="s">
        <v>340</v>
      </c>
      <c r="D167" s="292" t="s">
        <v>580</v>
      </c>
      <c r="E167" s="293" t="s">
        <v>2534</v>
      </c>
      <c r="F167" s="294" t="s">
        <v>2535</v>
      </c>
      <c r="G167" s="295" t="s">
        <v>2190</v>
      </c>
      <c r="H167" s="296">
        <v>1</v>
      </c>
      <c r="I167" s="297"/>
      <c r="J167" s="298">
        <f>ROUND(I167*H167,2)</f>
        <v>0</v>
      </c>
      <c r="K167" s="294" t="s">
        <v>1</v>
      </c>
      <c r="L167" s="299"/>
      <c r="M167" s="300" t="s">
        <v>1</v>
      </c>
      <c r="N167" s="301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287</v>
      </c>
      <c r="AT167" s="239" t="s">
        <v>580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114</v>
      </c>
      <c r="BM167" s="239" t="s">
        <v>589</v>
      </c>
    </row>
    <row r="168" s="2" customFormat="1" ht="16.5" customHeight="1">
      <c r="A168" s="39"/>
      <c r="B168" s="40"/>
      <c r="C168" s="292" t="s">
        <v>593</v>
      </c>
      <c r="D168" s="292" t="s">
        <v>580</v>
      </c>
      <c r="E168" s="293" t="s">
        <v>2536</v>
      </c>
      <c r="F168" s="294" t="s">
        <v>2537</v>
      </c>
      <c r="G168" s="295" t="s">
        <v>2190</v>
      </c>
      <c r="H168" s="296">
        <v>1</v>
      </c>
      <c r="I168" s="297"/>
      <c r="J168" s="298">
        <f>ROUND(I168*H168,2)</f>
        <v>0</v>
      </c>
      <c r="K168" s="294" t="s">
        <v>1</v>
      </c>
      <c r="L168" s="299"/>
      <c r="M168" s="300" t="s">
        <v>1</v>
      </c>
      <c r="N168" s="301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287</v>
      </c>
      <c r="AT168" s="239" t="s">
        <v>580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114</v>
      </c>
      <c r="BM168" s="239" t="s">
        <v>596</v>
      </c>
    </row>
    <row r="169" s="2" customFormat="1" ht="16.5" customHeight="1">
      <c r="A169" s="39"/>
      <c r="B169" s="40"/>
      <c r="C169" s="292" t="s">
        <v>343</v>
      </c>
      <c r="D169" s="292" t="s">
        <v>580</v>
      </c>
      <c r="E169" s="293" t="s">
        <v>2538</v>
      </c>
      <c r="F169" s="294" t="s">
        <v>2539</v>
      </c>
      <c r="G169" s="295" t="s">
        <v>2190</v>
      </c>
      <c r="H169" s="296">
        <v>2</v>
      </c>
      <c r="I169" s="297"/>
      <c r="J169" s="298">
        <f>ROUND(I169*H169,2)</f>
        <v>0</v>
      </c>
      <c r="K169" s="294" t="s">
        <v>1</v>
      </c>
      <c r="L169" s="299"/>
      <c r="M169" s="300" t="s">
        <v>1</v>
      </c>
      <c r="N169" s="301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287</v>
      </c>
      <c r="AT169" s="239" t="s">
        <v>580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114</v>
      </c>
      <c r="BM169" s="239" t="s">
        <v>602</v>
      </c>
    </row>
    <row r="170" s="2" customFormat="1" ht="16.5" customHeight="1">
      <c r="A170" s="39"/>
      <c r="B170" s="40"/>
      <c r="C170" s="292" t="s">
        <v>613</v>
      </c>
      <c r="D170" s="292" t="s">
        <v>580</v>
      </c>
      <c r="E170" s="293" t="s">
        <v>2540</v>
      </c>
      <c r="F170" s="294" t="s">
        <v>2541</v>
      </c>
      <c r="G170" s="295" t="s">
        <v>2190</v>
      </c>
      <c r="H170" s="296">
        <v>6</v>
      </c>
      <c r="I170" s="297"/>
      <c r="J170" s="298">
        <f>ROUND(I170*H170,2)</f>
        <v>0</v>
      </c>
      <c r="K170" s="294" t="s">
        <v>1</v>
      </c>
      <c r="L170" s="299"/>
      <c r="M170" s="300" t="s">
        <v>1</v>
      </c>
      <c r="N170" s="301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287</v>
      </c>
      <c r="AT170" s="239" t="s">
        <v>580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114</v>
      </c>
      <c r="BM170" s="239" t="s">
        <v>616</v>
      </c>
    </row>
    <row r="171" s="2" customFormat="1" ht="16.5" customHeight="1">
      <c r="A171" s="39"/>
      <c r="B171" s="40"/>
      <c r="C171" s="292" t="s">
        <v>348</v>
      </c>
      <c r="D171" s="292" t="s">
        <v>580</v>
      </c>
      <c r="E171" s="293" t="s">
        <v>2542</v>
      </c>
      <c r="F171" s="294" t="s">
        <v>2543</v>
      </c>
      <c r="G171" s="295" t="s">
        <v>2190</v>
      </c>
      <c r="H171" s="296">
        <v>5</v>
      </c>
      <c r="I171" s="297"/>
      <c r="J171" s="298">
        <f>ROUND(I171*H171,2)</f>
        <v>0</v>
      </c>
      <c r="K171" s="294" t="s">
        <v>1</v>
      </c>
      <c r="L171" s="299"/>
      <c r="M171" s="300" t="s">
        <v>1</v>
      </c>
      <c r="N171" s="301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287</v>
      </c>
      <c r="AT171" s="239" t="s">
        <v>580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114</v>
      </c>
      <c r="BM171" s="239" t="s">
        <v>627</v>
      </c>
    </row>
    <row r="172" s="2" customFormat="1" ht="16.5" customHeight="1">
      <c r="A172" s="39"/>
      <c r="B172" s="40"/>
      <c r="C172" s="292" t="s">
        <v>628</v>
      </c>
      <c r="D172" s="292" t="s">
        <v>580</v>
      </c>
      <c r="E172" s="293" t="s">
        <v>2544</v>
      </c>
      <c r="F172" s="294" t="s">
        <v>2545</v>
      </c>
      <c r="G172" s="295" t="s">
        <v>2190</v>
      </c>
      <c r="H172" s="296">
        <v>18</v>
      </c>
      <c r="I172" s="297"/>
      <c r="J172" s="298">
        <f>ROUND(I172*H172,2)</f>
        <v>0</v>
      </c>
      <c r="K172" s="294" t="s">
        <v>1</v>
      </c>
      <c r="L172" s="299"/>
      <c r="M172" s="300" t="s">
        <v>1</v>
      </c>
      <c r="N172" s="301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287</v>
      </c>
      <c r="AT172" s="239" t="s">
        <v>580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114</v>
      </c>
      <c r="BM172" s="239" t="s">
        <v>631</v>
      </c>
    </row>
    <row r="173" s="2" customFormat="1" ht="16.5" customHeight="1">
      <c r="A173" s="39"/>
      <c r="B173" s="40"/>
      <c r="C173" s="292" t="s">
        <v>354</v>
      </c>
      <c r="D173" s="292" t="s">
        <v>580</v>
      </c>
      <c r="E173" s="293" t="s">
        <v>2546</v>
      </c>
      <c r="F173" s="294" t="s">
        <v>2547</v>
      </c>
      <c r="G173" s="295" t="s">
        <v>2190</v>
      </c>
      <c r="H173" s="296">
        <v>18</v>
      </c>
      <c r="I173" s="297"/>
      <c r="J173" s="298">
        <f>ROUND(I173*H173,2)</f>
        <v>0</v>
      </c>
      <c r="K173" s="294" t="s">
        <v>1</v>
      </c>
      <c r="L173" s="299"/>
      <c r="M173" s="300" t="s">
        <v>1</v>
      </c>
      <c r="N173" s="301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287</v>
      </c>
      <c r="AT173" s="239" t="s">
        <v>580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114</v>
      </c>
      <c r="BM173" s="239" t="s">
        <v>642</v>
      </c>
    </row>
    <row r="174" s="2" customFormat="1" ht="16.5" customHeight="1">
      <c r="A174" s="39"/>
      <c r="B174" s="40"/>
      <c r="C174" s="292" t="s">
        <v>643</v>
      </c>
      <c r="D174" s="292" t="s">
        <v>580</v>
      </c>
      <c r="E174" s="293" t="s">
        <v>2548</v>
      </c>
      <c r="F174" s="294" t="s">
        <v>2549</v>
      </c>
      <c r="G174" s="295" t="s">
        <v>2190</v>
      </c>
      <c r="H174" s="296">
        <v>1</v>
      </c>
      <c r="I174" s="297"/>
      <c r="J174" s="298">
        <f>ROUND(I174*H174,2)</f>
        <v>0</v>
      </c>
      <c r="K174" s="294" t="s">
        <v>1</v>
      </c>
      <c r="L174" s="299"/>
      <c r="M174" s="300" t="s">
        <v>1</v>
      </c>
      <c r="N174" s="301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287</v>
      </c>
      <c r="AT174" s="239" t="s">
        <v>580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114</v>
      </c>
      <c r="BM174" s="239" t="s">
        <v>646</v>
      </c>
    </row>
    <row r="175" s="2" customFormat="1" ht="16.5" customHeight="1">
      <c r="A175" s="39"/>
      <c r="B175" s="40"/>
      <c r="C175" s="292" t="s">
        <v>361</v>
      </c>
      <c r="D175" s="292" t="s">
        <v>580</v>
      </c>
      <c r="E175" s="293" t="s">
        <v>2550</v>
      </c>
      <c r="F175" s="294" t="s">
        <v>2551</v>
      </c>
      <c r="G175" s="295" t="s">
        <v>2190</v>
      </c>
      <c r="H175" s="296">
        <v>1</v>
      </c>
      <c r="I175" s="297"/>
      <c r="J175" s="298">
        <f>ROUND(I175*H175,2)</f>
        <v>0</v>
      </c>
      <c r="K175" s="294" t="s">
        <v>1</v>
      </c>
      <c r="L175" s="299"/>
      <c r="M175" s="300" t="s">
        <v>1</v>
      </c>
      <c r="N175" s="301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287</v>
      </c>
      <c r="AT175" s="239" t="s">
        <v>580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114</v>
      </c>
      <c r="BM175" s="239" t="s">
        <v>649</v>
      </c>
    </row>
    <row r="176" s="2" customFormat="1" ht="16.5" customHeight="1">
      <c r="A176" s="39"/>
      <c r="B176" s="40"/>
      <c r="C176" s="292" t="s">
        <v>658</v>
      </c>
      <c r="D176" s="292" t="s">
        <v>580</v>
      </c>
      <c r="E176" s="293" t="s">
        <v>2552</v>
      </c>
      <c r="F176" s="294" t="s">
        <v>2553</v>
      </c>
      <c r="G176" s="295" t="s">
        <v>2190</v>
      </c>
      <c r="H176" s="296">
        <v>1</v>
      </c>
      <c r="I176" s="297"/>
      <c r="J176" s="298">
        <f>ROUND(I176*H176,2)</f>
        <v>0</v>
      </c>
      <c r="K176" s="294" t="s">
        <v>1</v>
      </c>
      <c r="L176" s="299"/>
      <c r="M176" s="300" t="s">
        <v>1</v>
      </c>
      <c r="N176" s="301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287</v>
      </c>
      <c r="AT176" s="239" t="s">
        <v>580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114</v>
      </c>
      <c r="BM176" s="239" t="s">
        <v>661</v>
      </c>
    </row>
    <row r="177" s="2" customFormat="1" ht="16.5" customHeight="1">
      <c r="A177" s="39"/>
      <c r="B177" s="40"/>
      <c r="C177" s="292" t="s">
        <v>365</v>
      </c>
      <c r="D177" s="292" t="s">
        <v>580</v>
      </c>
      <c r="E177" s="293" t="s">
        <v>2554</v>
      </c>
      <c r="F177" s="294" t="s">
        <v>2555</v>
      </c>
      <c r="G177" s="295" t="s">
        <v>2190</v>
      </c>
      <c r="H177" s="296">
        <v>1</v>
      </c>
      <c r="I177" s="297"/>
      <c r="J177" s="298">
        <f>ROUND(I177*H177,2)</f>
        <v>0</v>
      </c>
      <c r="K177" s="294" t="s">
        <v>1</v>
      </c>
      <c r="L177" s="299"/>
      <c r="M177" s="300" t="s">
        <v>1</v>
      </c>
      <c r="N177" s="301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287</v>
      </c>
      <c r="AT177" s="239" t="s">
        <v>580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114</v>
      </c>
      <c r="BM177" s="239" t="s">
        <v>667</v>
      </c>
    </row>
    <row r="178" s="2" customFormat="1" ht="16.5" customHeight="1">
      <c r="A178" s="39"/>
      <c r="B178" s="40"/>
      <c r="C178" s="292" t="s">
        <v>668</v>
      </c>
      <c r="D178" s="292" t="s">
        <v>580</v>
      </c>
      <c r="E178" s="293" t="s">
        <v>2556</v>
      </c>
      <c r="F178" s="294" t="s">
        <v>2557</v>
      </c>
      <c r="G178" s="295" t="s">
        <v>2190</v>
      </c>
      <c r="H178" s="296">
        <v>1</v>
      </c>
      <c r="I178" s="297"/>
      <c r="J178" s="298">
        <f>ROUND(I178*H178,2)</f>
        <v>0</v>
      </c>
      <c r="K178" s="294" t="s">
        <v>1</v>
      </c>
      <c r="L178" s="299"/>
      <c r="M178" s="300" t="s">
        <v>1</v>
      </c>
      <c r="N178" s="301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287</v>
      </c>
      <c r="AT178" s="239" t="s">
        <v>580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114</v>
      </c>
      <c r="BM178" s="239" t="s">
        <v>671</v>
      </c>
    </row>
    <row r="179" s="2" customFormat="1" ht="24.15" customHeight="1">
      <c r="A179" s="39"/>
      <c r="B179" s="40"/>
      <c r="C179" s="292" t="s">
        <v>369</v>
      </c>
      <c r="D179" s="292" t="s">
        <v>580</v>
      </c>
      <c r="E179" s="293" t="s">
        <v>2558</v>
      </c>
      <c r="F179" s="294" t="s">
        <v>2559</v>
      </c>
      <c r="G179" s="295" t="s">
        <v>2190</v>
      </c>
      <c r="H179" s="296">
        <v>3</v>
      </c>
      <c r="I179" s="297"/>
      <c r="J179" s="298">
        <f>ROUND(I179*H179,2)</f>
        <v>0</v>
      </c>
      <c r="K179" s="294" t="s">
        <v>1</v>
      </c>
      <c r="L179" s="299"/>
      <c r="M179" s="300" t="s">
        <v>1</v>
      </c>
      <c r="N179" s="301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287</v>
      </c>
      <c r="AT179" s="239" t="s">
        <v>580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114</v>
      </c>
      <c r="BM179" s="239" t="s">
        <v>676</v>
      </c>
    </row>
    <row r="180" s="2" customFormat="1" ht="16.5" customHeight="1">
      <c r="A180" s="39"/>
      <c r="B180" s="40"/>
      <c r="C180" s="292" t="s">
        <v>678</v>
      </c>
      <c r="D180" s="292" t="s">
        <v>580</v>
      </c>
      <c r="E180" s="293" t="s">
        <v>2550</v>
      </c>
      <c r="F180" s="294" t="s">
        <v>2551</v>
      </c>
      <c r="G180" s="295" t="s">
        <v>2190</v>
      </c>
      <c r="H180" s="296">
        <v>3</v>
      </c>
      <c r="I180" s="297"/>
      <c r="J180" s="298">
        <f>ROUND(I180*H180,2)</f>
        <v>0</v>
      </c>
      <c r="K180" s="294" t="s">
        <v>1</v>
      </c>
      <c r="L180" s="299"/>
      <c r="M180" s="300" t="s">
        <v>1</v>
      </c>
      <c r="N180" s="301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287</v>
      </c>
      <c r="AT180" s="239" t="s">
        <v>580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114</v>
      </c>
      <c r="BM180" s="239" t="s">
        <v>681</v>
      </c>
    </row>
    <row r="181" s="2" customFormat="1" ht="16.5" customHeight="1">
      <c r="A181" s="39"/>
      <c r="B181" s="40"/>
      <c r="C181" s="292" t="s">
        <v>376</v>
      </c>
      <c r="D181" s="292" t="s">
        <v>580</v>
      </c>
      <c r="E181" s="293" t="s">
        <v>2560</v>
      </c>
      <c r="F181" s="294" t="s">
        <v>2561</v>
      </c>
      <c r="G181" s="295" t="s">
        <v>2190</v>
      </c>
      <c r="H181" s="296">
        <v>3</v>
      </c>
      <c r="I181" s="297"/>
      <c r="J181" s="298">
        <f>ROUND(I181*H181,2)</f>
        <v>0</v>
      </c>
      <c r="K181" s="294" t="s">
        <v>1</v>
      </c>
      <c r="L181" s="299"/>
      <c r="M181" s="300" t="s">
        <v>1</v>
      </c>
      <c r="N181" s="301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287</v>
      </c>
      <c r="AT181" s="239" t="s">
        <v>580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114</v>
      </c>
      <c r="BM181" s="239" t="s">
        <v>684</v>
      </c>
    </row>
    <row r="182" s="2" customFormat="1" ht="16.5" customHeight="1">
      <c r="A182" s="39"/>
      <c r="B182" s="40"/>
      <c r="C182" s="292" t="s">
        <v>691</v>
      </c>
      <c r="D182" s="292" t="s">
        <v>580</v>
      </c>
      <c r="E182" s="293" t="s">
        <v>2562</v>
      </c>
      <c r="F182" s="294" t="s">
        <v>2563</v>
      </c>
      <c r="G182" s="295" t="s">
        <v>2190</v>
      </c>
      <c r="H182" s="296">
        <v>2</v>
      </c>
      <c r="I182" s="297"/>
      <c r="J182" s="298">
        <f>ROUND(I182*H182,2)</f>
        <v>0</v>
      </c>
      <c r="K182" s="294" t="s">
        <v>1</v>
      </c>
      <c r="L182" s="299"/>
      <c r="M182" s="300" t="s">
        <v>1</v>
      </c>
      <c r="N182" s="301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287</v>
      </c>
      <c r="AT182" s="239" t="s">
        <v>580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114</v>
      </c>
      <c r="BM182" s="239" t="s">
        <v>688</v>
      </c>
    </row>
    <row r="183" s="2" customFormat="1" ht="16.5" customHeight="1">
      <c r="A183" s="39"/>
      <c r="B183" s="40"/>
      <c r="C183" s="292" t="s">
        <v>381</v>
      </c>
      <c r="D183" s="292" t="s">
        <v>580</v>
      </c>
      <c r="E183" s="293" t="s">
        <v>2550</v>
      </c>
      <c r="F183" s="294" t="s">
        <v>2551</v>
      </c>
      <c r="G183" s="295" t="s">
        <v>2190</v>
      </c>
      <c r="H183" s="296">
        <v>2</v>
      </c>
      <c r="I183" s="297"/>
      <c r="J183" s="298">
        <f>ROUND(I183*H183,2)</f>
        <v>0</v>
      </c>
      <c r="K183" s="294" t="s">
        <v>1</v>
      </c>
      <c r="L183" s="299"/>
      <c r="M183" s="300" t="s">
        <v>1</v>
      </c>
      <c r="N183" s="301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287</v>
      </c>
      <c r="AT183" s="239" t="s">
        <v>580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114</v>
      </c>
      <c r="BM183" s="239" t="s">
        <v>694</v>
      </c>
    </row>
    <row r="184" s="2" customFormat="1" ht="16.5" customHeight="1">
      <c r="A184" s="39"/>
      <c r="B184" s="40"/>
      <c r="C184" s="292" t="s">
        <v>698</v>
      </c>
      <c r="D184" s="292" t="s">
        <v>580</v>
      </c>
      <c r="E184" s="293" t="s">
        <v>2564</v>
      </c>
      <c r="F184" s="294" t="s">
        <v>2565</v>
      </c>
      <c r="G184" s="295" t="s">
        <v>2190</v>
      </c>
      <c r="H184" s="296">
        <v>2</v>
      </c>
      <c r="I184" s="297"/>
      <c r="J184" s="298">
        <f>ROUND(I184*H184,2)</f>
        <v>0</v>
      </c>
      <c r="K184" s="294" t="s">
        <v>1</v>
      </c>
      <c r="L184" s="299"/>
      <c r="M184" s="300" t="s">
        <v>1</v>
      </c>
      <c r="N184" s="301" t="s">
        <v>48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287</v>
      </c>
      <c r="AT184" s="239" t="s">
        <v>580</v>
      </c>
      <c r="AU184" s="239" t="s">
        <v>92</v>
      </c>
      <c r="AY184" s="18" t="s">
        <v>266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90</v>
      </c>
      <c r="BK184" s="240">
        <f>ROUND(I184*H184,2)</f>
        <v>0</v>
      </c>
      <c r="BL184" s="18" t="s">
        <v>114</v>
      </c>
      <c r="BM184" s="239" t="s">
        <v>697</v>
      </c>
    </row>
    <row r="185" s="2" customFormat="1" ht="24.15" customHeight="1">
      <c r="A185" s="39"/>
      <c r="B185" s="40"/>
      <c r="C185" s="292" t="s">
        <v>539</v>
      </c>
      <c r="D185" s="292" t="s">
        <v>580</v>
      </c>
      <c r="E185" s="293" t="s">
        <v>2566</v>
      </c>
      <c r="F185" s="294" t="s">
        <v>2567</v>
      </c>
      <c r="G185" s="295" t="s">
        <v>2190</v>
      </c>
      <c r="H185" s="296">
        <v>6</v>
      </c>
      <c r="I185" s="297"/>
      <c r="J185" s="298">
        <f>ROUND(I185*H185,2)</f>
        <v>0</v>
      </c>
      <c r="K185" s="294" t="s">
        <v>1</v>
      </c>
      <c r="L185" s="299"/>
      <c r="M185" s="300" t="s">
        <v>1</v>
      </c>
      <c r="N185" s="301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287</v>
      </c>
      <c r="AT185" s="239" t="s">
        <v>580</v>
      </c>
      <c r="AU185" s="239" t="s">
        <v>92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114</v>
      </c>
      <c r="BM185" s="239" t="s">
        <v>701</v>
      </c>
    </row>
    <row r="186" s="2" customFormat="1" ht="16.5" customHeight="1">
      <c r="A186" s="39"/>
      <c r="B186" s="40"/>
      <c r="C186" s="292" t="s">
        <v>705</v>
      </c>
      <c r="D186" s="292" t="s">
        <v>580</v>
      </c>
      <c r="E186" s="293" t="s">
        <v>2550</v>
      </c>
      <c r="F186" s="294" t="s">
        <v>2551</v>
      </c>
      <c r="G186" s="295" t="s">
        <v>2190</v>
      </c>
      <c r="H186" s="296">
        <v>6</v>
      </c>
      <c r="I186" s="297"/>
      <c r="J186" s="298">
        <f>ROUND(I186*H186,2)</f>
        <v>0</v>
      </c>
      <c r="K186" s="294" t="s">
        <v>1</v>
      </c>
      <c r="L186" s="299"/>
      <c r="M186" s="300" t="s">
        <v>1</v>
      </c>
      <c r="N186" s="301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287</v>
      </c>
      <c r="AT186" s="239" t="s">
        <v>580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114</v>
      </c>
      <c r="BM186" s="239" t="s">
        <v>704</v>
      </c>
    </row>
    <row r="187" s="2" customFormat="1" ht="16.5" customHeight="1">
      <c r="A187" s="39"/>
      <c r="B187" s="40"/>
      <c r="C187" s="292" t="s">
        <v>543</v>
      </c>
      <c r="D187" s="292" t="s">
        <v>580</v>
      </c>
      <c r="E187" s="293" t="s">
        <v>2568</v>
      </c>
      <c r="F187" s="294" t="s">
        <v>2569</v>
      </c>
      <c r="G187" s="295" t="s">
        <v>2190</v>
      </c>
      <c r="H187" s="296">
        <v>6</v>
      </c>
      <c r="I187" s="297"/>
      <c r="J187" s="298">
        <f>ROUND(I187*H187,2)</f>
        <v>0</v>
      </c>
      <c r="K187" s="294" t="s">
        <v>1</v>
      </c>
      <c r="L187" s="299"/>
      <c r="M187" s="300" t="s">
        <v>1</v>
      </c>
      <c r="N187" s="301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287</v>
      </c>
      <c r="AT187" s="239" t="s">
        <v>580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114</v>
      </c>
      <c r="BM187" s="239" t="s">
        <v>708</v>
      </c>
    </row>
    <row r="188" s="2" customFormat="1" ht="16.5" customHeight="1">
      <c r="A188" s="39"/>
      <c r="B188" s="40"/>
      <c r="C188" s="292" t="s">
        <v>723</v>
      </c>
      <c r="D188" s="292" t="s">
        <v>580</v>
      </c>
      <c r="E188" s="293" t="s">
        <v>2560</v>
      </c>
      <c r="F188" s="294" t="s">
        <v>2561</v>
      </c>
      <c r="G188" s="295" t="s">
        <v>2190</v>
      </c>
      <c r="H188" s="296">
        <v>12</v>
      </c>
      <c r="I188" s="297"/>
      <c r="J188" s="298">
        <f>ROUND(I188*H188,2)</f>
        <v>0</v>
      </c>
      <c r="K188" s="294" t="s">
        <v>1</v>
      </c>
      <c r="L188" s="299"/>
      <c r="M188" s="300" t="s">
        <v>1</v>
      </c>
      <c r="N188" s="301" t="s">
        <v>48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287</v>
      </c>
      <c r="AT188" s="239" t="s">
        <v>580</v>
      </c>
      <c r="AU188" s="239" t="s">
        <v>92</v>
      </c>
      <c r="AY188" s="18" t="s">
        <v>266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90</v>
      </c>
      <c r="BK188" s="240">
        <f>ROUND(I188*H188,2)</f>
        <v>0</v>
      </c>
      <c r="BL188" s="18" t="s">
        <v>114</v>
      </c>
      <c r="BM188" s="239" t="s">
        <v>717</v>
      </c>
    </row>
    <row r="189" s="2" customFormat="1" ht="16.5" customHeight="1">
      <c r="A189" s="39"/>
      <c r="B189" s="40"/>
      <c r="C189" s="292" t="s">
        <v>546</v>
      </c>
      <c r="D189" s="292" t="s">
        <v>580</v>
      </c>
      <c r="E189" s="293" t="s">
        <v>2570</v>
      </c>
      <c r="F189" s="294" t="s">
        <v>2571</v>
      </c>
      <c r="G189" s="295" t="s">
        <v>2190</v>
      </c>
      <c r="H189" s="296">
        <v>40</v>
      </c>
      <c r="I189" s="297"/>
      <c r="J189" s="298">
        <f>ROUND(I189*H189,2)</f>
        <v>0</v>
      </c>
      <c r="K189" s="294" t="s">
        <v>1</v>
      </c>
      <c r="L189" s="299"/>
      <c r="M189" s="300" t="s">
        <v>1</v>
      </c>
      <c r="N189" s="301" t="s">
        <v>48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287</v>
      </c>
      <c r="AT189" s="239" t="s">
        <v>580</v>
      </c>
      <c r="AU189" s="239" t="s">
        <v>92</v>
      </c>
      <c r="AY189" s="18" t="s">
        <v>266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90</v>
      </c>
      <c r="BK189" s="240">
        <f>ROUND(I189*H189,2)</f>
        <v>0</v>
      </c>
      <c r="BL189" s="18" t="s">
        <v>114</v>
      </c>
      <c r="BM189" s="239" t="s">
        <v>726</v>
      </c>
    </row>
    <row r="190" s="2" customFormat="1" ht="16.5" customHeight="1">
      <c r="A190" s="39"/>
      <c r="B190" s="40"/>
      <c r="C190" s="292" t="s">
        <v>730</v>
      </c>
      <c r="D190" s="292" t="s">
        <v>580</v>
      </c>
      <c r="E190" s="293" t="s">
        <v>2572</v>
      </c>
      <c r="F190" s="294" t="s">
        <v>2573</v>
      </c>
      <c r="G190" s="295" t="s">
        <v>2190</v>
      </c>
      <c r="H190" s="296">
        <v>10</v>
      </c>
      <c r="I190" s="297"/>
      <c r="J190" s="298">
        <f>ROUND(I190*H190,2)</f>
        <v>0</v>
      </c>
      <c r="K190" s="294" t="s">
        <v>1</v>
      </c>
      <c r="L190" s="299"/>
      <c r="M190" s="300" t="s">
        <v>1</v>
      </c>
      <c r="N190" s="301" t="s">
        <v>48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287</v>
      </c>
      <c r="AT190" s="239" t="s">
        <v>580</v>
      </c>
      <c r="AU190" s="239" t="s">
        <v>92</v>
      </c>
      <c r="AY190" s="18" t="s">
        <v>266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90</v>
      </c>
      <c r="BK190" s="240">
        <f>ROUND(I190*H190,2)</f>
        <v>0</v>
      </c>
      <c r="BL190" s="18" t="s">
        <v>114</v>
      </c>
      <c r="BM190" s="239" t="s">
        <v>729</v>
      </c>
    </row>
    <row r="191" s="2" customFormat="1" ht="16.5" customHeight="1">
      <c r="A191" s="39"/>
      <c r="B191" s="40"/>
      <c r="C191" s="292" t="s">
        <v>551</v>
      </c>
      <c r="D191" s="292" t="s">
        <v>580</v>
      </c>
      <c r="E191" s="293" t="s">
        <v>2574</v>
      </c>
      <c r="F191" s="294" t="s">
        <v>2575</v>
      </c>
      <c r="G191" s="295" t="s">
        <v>2190</v>
      </c>
      <c r="H191" s="296">
        <v>1</v>
      </c>
      <c r="I191" s="297"/>
      <c r="J191" s="298">
        <f>ROUND(I191*H191,2)</f>
        <v>0</v>
      </c>
      <c r="K191" s="294" t="s">
        <v>1</v>
      </c>
      <c r="L191" s="299"/>
      <c r="M191" s="300" t="s">
        <v>1</v>
      </c>
      <c r="N191" s="301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287</v>
      </c>
      <c r="AT191" s="239" t="s">
        <v>580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114</v>
      </c>
      <c r="BM191" s="239" t="s">
        <v>733</v>
      </c>
    </row>
    <row r="192" s="2" customFormat="1" ht="16.5" customHeight="1">
      <c r="A192" s="39"/>
      <c r="B192" s="40"/>
      <c r="C192" s="292" t="s">
        <v>738</v>
      </c>
      <c r="D192" s="292" t="s">
        <v>580</v>
      </c>
      <c r="E192" s="293" t="s">
        <v>2576</v>
      </c>
      <c r="F192" s="294" t="s">
        <v>2577</v>
      </c>
      <c r="G192" s="295" t="s">
        <v>2190</v>
      </c>
      <c r="H192" s="296">
        <v>1</v>
      </c>
      <c r="I192" s="297"/>
      <c r="J192" s="298">
        <f>ROUND(I192*H192,2)</f>
        <v>0</v>
      </c>
      <c r="K192" s="294" t="s">
        <v>1</v>
      </c>
      <c r="L192" s="299"/>
      <c r="M192" s="300" t="s">
        <v>1</v>
      </c>
      <c r="N192" s="301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287</v>
      </c>
      <c r="AT192" s="239" t="s">
        <v>580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114</v>
      </c>
      <c r="BM192" s="239" t="s">
        <v>737</v>
      </c>
    </row>
    <row r="193" s="12" customFormat="1" ht="22.8" customHeight="1">
      <c r="A193" s="12"/>
      <c r="B193" s="212"/>
      <c r="C193" s="213"/>
      <c r="D193" s="214" t="s">
        <v>82</v>
      </c>
      <c r="E193" s="226" t="s">
        <v>2578</v>
      </c>
      <c r="F193" s="226" t="s">
        <v>2579</v>
      </c>
      <c r="G193" s="213"/>
      <c r="H193" s="213"/>
      <c r="I193" s="216"/>
      <c r="J193" s="227">
        <f>BK193</f>
        <v>0</v>
      </c>
      <c r="K193" s="213"/>
      <c r="L193" s="218"/>
      <c r="M193" s="219"/>
      <c r="N193" s="220"/>
      <c r="O193" s="220"/>
      <c r="P193" s="221">
        <f>SUM(P194:P210)</f>
        <v>0</v>
      </c>
      <c r="Q193" s="220"/>
      <c r="R193" s="221">
        <f>SUM(R194:R210)</f>
        <v>0</v>
      </c>
      <c r="S193" s="220"/>
      <c r="T193" s="222">
        <f>SUM(T194:T210)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3" t="s">
        <v>90</v>
      </c>
      <c r="AT193" s="224" t="s">
        <v>82</v>
      </c>
      <c r="AU193" s="224" t="s">
        <v>90</v>
      </c>
      <c r="AY193" s="223" t="s">
        <v>266</v>
      </c>
      <c r="BK193" s="225">
        <f>SUM(BK194:BK210)</f>
        <v>0</v>
      </c>
    </row>
    <row r="194" s="2" customFormat="1" ht="16.5" customHeight="1">
      <c r="A194" s="39"/>
      <c r="B194" s="40"/>
      <c r="C194" s="228" t="s">
        <v>554</v>
      </c>
      <c r="D194" s="228" t="s">
        <v>268</v>
      </c>
      <c r="E194" s="229" t="s">
        <v>2580</v>
      </c>
      <c r="F194" s="230" t="s">
        <v>2581</v>
      </c>
      <c r="G194" s="231" t="s">
        <v>353</v>
      </c>
      <c r="H194" s="232">
        <v>10</v>
      </c>
      <c r="I194" s="233"/>
      <c r="J194" s="234">
        <f>ROUND(I194*H194,2)</f>
        <v>0</v>
      </c>
      <c r="K194" s="230" t="s">
        <v>1</v>
      </c>
      <c r="L194" s="45"/>
      <c r="M194" s="235" t="s">
        <v>1</v>
      </c>
      <c r="N194" s="236" t="s">
        <v>48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114</v>
      </c>
      <c r="AT194" s="239" t="s">
        <v>268</v>
      </c>
      <c r="AU194" s="239" t="s">
        <v>92</v>
      </c>
      <c r="AY194" s="18" t="s">
        <v>266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90</v>
      </c>
      <c r="BK194" s="240">
        <f>ROUND(I194*H194,2)</f>
        <v>0</v>
      </c>
      <c r="BL194" s="18" t="s">
        <v>114</v>
      </c>
      <c r="BM194" s="239" t="s">
        <v>741</v>
      </c>
    </row>
    <row r="195" s="2" customFormat="1" ht="16.5" customHeight="1">
      <c r="A195" s="39"/>
      <c r="B195" s="40"/>
      <c r="C195" s="228" t="s">
        <v>746</v>
      </c>
      <c r="D195" s="228" t="s">
        <v>268</v>
      </c>
      <c r="E195" s="229" t="s">
        <v>2582</v>
      </c>
      <c r="F195" s="230" t="s">
        <v>2583</v>
      </c>
      <c r="G195" s="231" t="s">
        <v>353</v>
      </c>
      <c r="H195" s="232">
        <v>30</v>
      </c>
      <c r="I195" s="233"/>
      <c r="J195" s="234">
        <f>ROUND(I195*H195,2)</f>
        <v>0</v>
      </c>
      <c r="K195" s="230" t="s">
        <v>1</v>
      </c>
      <c r="L195" s="45"/>
      <c r="M195" s="235" t="s">
        <v>1</v>
      </c>
      <c r="N195" s="236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114</v>
      </c>
      <c r="AT195" s="239" t="s">
        <v>268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114</v>
      </c>
      <c r="BM195" s="239" t="s">
        <v>745</v>
      </c>
    </row>
    <row r="196" s="2" customFormat="1" ht="16.5" customHeight="1">
      <c r="A196" s="39"/>
      <c r="B196" s="40"/>
      <c r="C196" s="228" t="s">
        <v>560</v>
      </c>
      <c r="D196" s="228" t="s">
        <v>268</v>
      </c>
      <c r="E196" s="229" t="s">
        <v>2584</v>
      </c>
      <c r="F196" s="230" t="s">
        <v>2585</v>
      </c>
      <c r="G196" s="231" t="s">
        <v>353</v>
      </c>
      <c r="H196" s="232">
        <v>60</v>
      </c>
      <c r="I196" s="233"/>
      <c r="J196" s="234">
        <f>ROUND(I196*H196,2)</f>
        <v>0</v>
      </c>
      <c r="K196" s="230" t="s">
        <v>1</v>
      </c>
      <c r="L196" s="45"/>
      <c r="M196" s="235" t="s">
        <v>1</v>
      </c>
      <c r="N196" s="236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114</v>
      </c>
      <c r="AT196" s="239" t="s">
        <v>268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114</v>
      </c>
      <c r="BM196" s="239" t="s">
        <v>749</v>
      </c>
    </row>
    <row r="197" s="2" customFormat="1" ht="16.5" customHeight="1">
      <c r="A197" s="39"/>
      <c r="B197" s="40"/>
      <c r="C197" s="228" t="s">
        <v>754</v>
      </c>
      <c r="D197" s="228" t="s">
        <v>268</v>
      </c>
      <c r="E197" s="229" t="s">
        <v>2586</v>
      </c>
      <c r="F197" s="230" t="s">
        <v>2587</v>
      </c>
      <c r="G197" s="231" t="s">
        <v>353</v>
      </c>
      <c r="H197" s="232">
        <v>407</v>
      </c>
      <c r="I197" s="233"/>
      <c r="J197" s="234">
        <f>ROUND(I197*H197,2)</f>
        <v>0</v>
      </c>
      <c r="K197" s="230" t="s">
        <v>1</v>
      </c>
      <c r="L197" s="45"/>
      <c r="M197" s="235" t="s">
        <v>1</v>
      </c>
      <c r="N197" s="236" t="s">
        <v>48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114</v>
      </c>
      <c r="AT197" s="239" t="s">
        <v>268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114</v>
      </c>
      <c r="BM197" s="239" t="s">
        <v>753</v>
      </c>
    </row>
    <row r="198" s="2" customFormat="1" ht="16.5" customHeight="1">
      <c r="A198" s="39"/>
      <c r="B198" s="40"/>
      <c r="C198" s="228" t="s">
        <v>568</v>
      </c>
      <c r="D198" s="228" t="s">
        <v>268</v>
      </c>
      <c r="E198" s="229" t="s">
        <v>2588</v>
      </c>
      <c r="F198" s="230" t="s">
        <v>2589</v>
      </c>
      <c r="G198" s="231" t="s">
        <v>353</v>
      </c>
      <c r="H198" s="232">
        <v>507</v>
      </c>
      <c r="I198" s="233"/>
      <c r="J198" s="234">
        <f>ROUND(I198*H198,2)</f>
        <v>0</v>
      </c>
      <c r="K198" s="230" t="s">
        <v>1</v>
      </c>
      <c r="L198" s="45"/>
      <c r="M198" s="235" t="s">
        <v>1</v>
      </c>
      <c r="N198" s="236" t="s">
        <v>48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114</v>
      </c>
      <c r="AT198" s="239" t="s">
        <v>268</v>
      </c>
      <c r="AU198" s="239" t="s">
        <v>92</v>
      </c>
      <c r="AY198" s="18" t="s">
        <v>266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90</v>
      </c>
      <c r="BK198" s="240">
        <f>ROUND(I198*H198,2)</f>
        <v>0</v>
      </c>
      <c r="BL198" s="18" t="s">
        <v>114</v>
      </c>
      <c r="BM198" s="239" t="s">
        <v>757</v>
      </c>
    </row>
    <row r="199" s="2" customFormat="1" ht="16.5" customHeight="1">
      <c r="A199" s="39"/>
      <c r="B199" s="40"/>
      <c r="C199" s="228" t="s">
        <v>762</v>
      </c>
      <c r="D199" s="228" t="s">
        <v>268</v>
      </c>
      <c r="E199" s="229" t="s">
        <v>2590</v>
      </c>
      <c r="F199" s="230" t="s">
        <v>2591</v>
      </c>
      <c r="G199" s="231" t="s">
        <v>353</v>
      </c>
      <c r="H199" s="232">
        <v>50</v>
      </c>
      <c r="I199" s="233"/>
      <c r="J199" s="234">
        <f>ROUND(I199*H199,2)</f>
        <v>0</v>
      </c>
      <c r="K199" s="230" t="s">
        <v>1</v>
      </c>
      <c r="L199" s="45"/>
      <c r="M199" s="235" t="s">
        <v>1</v>
      </c>
      <c r="N199" s="236" t="s">
        <v>48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114</v>
      </c>
      <c r="AT199" s="239" t="s">
        <v>268</v>
      </c>
      <c r="AU199" s="239" t="s">
        <v>92</v>
      </c>
      <c r="AY199" s="18" t="s">
        <v>266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90</v>
      </c>
      <c r="BK199" s="240">
        <f>ROUND(I199*H199,2)</f>
        <v>0</v>
      </c>
      <c r="BL199" s="18" t="s">
        <v>114</v>
      </c>
      <c r="BM199" s="239" t="s">
        <v>761</v>
      </c>
    </row>
    <row r="200" s="2" customFormat="1" ht="16.5" customHeight="1">
      <c r="A200" s="39"/>
      <c r="B200" s="40"/>
      <c r="C200" s="228" t="s">
        <v>583</v>
      </c>
      <c r="D200" s="228" t="s">
        <v>268</v>
      </c>
      <c r="E200" s="229" t="s">
        <v>2592</v>
      </c>
      <c r="F200" s="230" t="s">
        <v>2593</v>
      </c>
      <c r="G200" s="231" t="s">
        <v>2190</v>
      </c>
      <c r="H200" s="232">
        <v>39</v>
      </c>
      <c r="I200" s="233"/>
      <c r="J200" s="234">
        <f>ROUND(I200*H200,2)</f>
        <v>0</v>
      </c>
      <c r="K200" s="230" t="s">
        <v>1</v>
      </c>
      <c r="L200" s="45"/>
      <c r="M200" s="235" t="s">
        <v>1</v>
      </c>
      <c r="N200" s="236" t="s">
        <v>48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114</v>
      </c>
      <c r="AT200" s="239" t="s">
        <v>268</v>
      </c>
      <c r="AU200" s="239" t="s">
        <v>92</v>
      </c>
      <c r="AY200" s="18" t="s">
        <v>266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90</v>
      </c>
      <c r="BK200" s="240">
        <f>ROUND(I200*H200,2)</f>
        <v>0</v>
      </c>
      <c r="BL200" s="18" t="s">
        <v>114</v>
      </c>
      <c r="BM200" s="239" t="s">
        <v>765</v>
      </c>
    </row>
    <row r="201" s="2" customFormat="1" ht="16.5" customHeight="1">
      <c r="A201" s="39"/>
      <c r="B201" s="40"/>
      <c r="C201" s="228" t="s">
        <v>770</v>
      </c>
      <c r="D201" s="228" t="s">
        <v>268</v>
      </c>
      <c r="E201" s="229" t="s">
        <v>2594</v>
      </c>
      <c r="F201" s="230" t="s">
        <v>2595</v>
      </c>
      <c r="G201" s="231" t="s">
        <v>2190</v>
      </c>
      <c r="H201" s="232">
        <v>20</v>
      </c>
      <c r="I201" s="233"/>
      <c r="J201" s="234">
        <f>ROUND(I201*H201,2)</f>
        <v>0</v>
      </c>
      <c r="K201" s="230" t="s">
        <v>1</v>
      </c>
      <c r="L201" s="45"/>
      <c r="M201" s="235" t="s">
        <v>1</v>
      </c>
      <c r="N201" s="236" t="s">
        <v>48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114</v>
      </c>
      <c r="AT201" s="239" t="s">
        <v>268</v>
      </c>
      <c r="AU201" s="239" t="s">
        <v>92</v>
      </c>
      <c r="AY201" s="18" t="s">
        <v>266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90</v>
      </c>
      <c r="BK201" s="240">
        <f>ROUND(I201*H201,2)</f>
        <v>0</v>
      </c>
      <c r="BL201" s="18" t="s">
        <v>114</v>
      </c>
      <c r="BM201" s="239" t="s">
        <v>768</v>
      </c>
    </row>
    <row r="202" s="2" customFormat="1" ht="24.15" customHeight="1">
      <c r="A202" s="39"/>
      <c r="B202" s="40"/>
      <c r="C202" s="228" t="s">
        <v>589</v>
      </c>
      <c r="D202" s="228" t="s">
        <v>268</v>
      </c>
      <c r="E202" s="229" t="s">
        <v>2596</v>
      </c>
      <c r="F202" s="230" t="s">
        <v>2597</v>
      </c>
      <c r="G202" s="231" t="s">
        <v>353</v>
      </c>
      <c r="H202" s="232">
        <v>15</v>
      </c>
      <c r="I202" s="233"/>
      <c r="J202" s="234">
        <f>ROUND(I202*H202,2)</f>
        <v>0</v>
      </c>
      <c r="K202" s="230" t="s">
        <v>1</v>
      </c>
      <c r="L202" s="45"/>
      <c r="M202" s="235" t="s">
        <v>1</v>
      </c>
      <c r="N202" s="236" t="s">
        <v>48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114</v>
      </c>
      <c r="AT202" s="239" t="s">
        <v>268</v>
      </c>
      <c r="AU202" s="239" t="s">
        <v>92</v>
      </c>
      <c r="AY202" s="18" t="s">
        <v>266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90</v>
      </c>
      <c r="BK202" s="240">
        <f>ROUND(I202*H202,2)</f>
        <v>0</v>
      </c>
      <c r="BL202" s="18" t="s">
        <v>114</v>
      </c>
      <c r="BM202" s="239" t="s">
        <v>773</v>
      </c>
    </row>
    <row r="203" s="2" customFormat="1" ht="16.5" customHeight="1">
      <c r="A203" s="39"/>
      <c r="B203" s="40"/>
      <c r="C203" s="228" t="s">
        <v>779</v>
      </c>
      <c r="D203" s="228" t="s">
        <v>268</v>
      </c>
      <c r="E203" s="229" t="s">
        <v>2598</v>
      </c>
      <c r="F203" s="230" t="s">
        <v>2599</v>
      </c>
      <c r="G203" s="231" t="s">
        <v>353</v>
      </c>
      <c r="H203" s="232">
        <v>30</v>
      </c>
      <c r="I203" s="233"/>
      <c r="J203" s="234">
        <f>ROUND(I203*H203,2)</f>
        <v>0</v>
      </c>
      <c r="K203" s="230" t="s">
        <v>1</v>
      </c>
      <c r="L203" s="45"/>
      <c r="M203" s="235" t="s">
        <v>1</v>
      </c>
      <c r="N203" s="236" t="s">
        <v>48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114</v>
      </c>
      <c r="AT203" s="239" t="s">
        <v>268</v>
      </c>
      <c r="AU203" s="239" t="s">
        <v>92</v>
      </c>
      <c r="AY203" s="18" t="s">
        <v>266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90</v>
      </c>
      <c r="BK203" s="240">
        <f>ROUND(I203*H203,2)</f>
        <v>0</v>
      </c>
      <c r="BL203" s="18" t="s">
        <v>114</v>
      </c>
      <c r="BM203" s="239" t="s">
        <v>776</v>
      </c>
    </row>
    <row r="204" s="2" customFormat="1" ht="16.5" customHeight="1">
      <c r="A204" s="39"/>
      <c r="B204" s="40"/>
      <c r="C204" s="228" t="s">
        <v>596</v>
      </c>
      <c r="D204" s="228" t="s">
        <v>268</v>
      </c>
      <c r="E204" s="229" t="s">
        <v>2600</v>
      </c>
      <c r="F204" s="230" t="s">
        <v>2601</v>
      </c>
      <c r="G204" s="231" t="s">
        <v>353</v>
      </c>
      <c r="H204" s="232">
        <v>30</v>
      </c>
      <c r="I204" s="233"/>
      <c r="J204" s="234">
        <f>ROUND(I204*H204,2)</f>
        <v>0</v>
      </c>
      <c r="K204" s="230" t="s">
        <v>1</v>
      </c>
      <c r="L204" s="45"/>
      <c r="M204" s="235" t="s">
        <v>1</v>
      </c>
      <c r="N204" s="236" t="s">
        <v>48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114</v>
      </c>
      <c r="AT204" s="239" t="s">
        <v>268</v>
      </c>
      <c r="AU204" s="239" t="s">
        <v>92</v>
      </c>
      <c r="AY204" s="18" t="s">
        <v>266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90</v>
      </c>
      <c r="BK204" s="240">
        <f>ROUND(I204*H204,2)</f>
        <v>0</v>
      </c>
      <c r="BL204" s="18" t="s">
        <v>114</v>
      </c>
      <c r="BM204" s="239" t="s">
        <v>782</v>
      </c>
    </row>
    <row r="205" s="2" customFormat="1" ht="16.5" customHeight="1">
      <c r="A205" s="39"/>
      <c r="B205" s="40"/>
      <c r="C205" s="228" t="s">
        <v>792</v>
      </c>
      <c r="D205" s="228" t="s">
        <v>268</v>
      </c>
      <c r="E205" s="229" t="s">
        <v>2602</v>
      </c>
      <c r="F205" s="230" t="s">
        <v>2603</v>
      </c>
      <c r="G205" s="231" t="s">
        <v>2190</v>
      </c>
      <c r="H205" s="232">
        <v>80</v>
      </c>
      <c r="I205" s="233"/>
      <c r="J205" s="234">
        <f>ROUND(I205*H205,2)</f>
        <v>0</v>
      </c>
      <c r="K205" s="230" t="s">
        <v>1</v>
      </c>
      <c r="L205" s="45"/>
      <c r="M205" s="235" t="s">
        <v>1</v>
      </c>
      <c r="N205" s="236" t="s">
        <v>48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114</v>
      </c>
      <c r="AT205" s="239" t="s">
        <v>268</v>
      </c>
      <c r="AU205" s="239" t="s">
        <v>92</v>
      </c>
      <c r="AY205" s="18" t="s">
        <v>266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90</v>
      </c>
      <c r="BK205" s="240">
        <f>ROUND(I205*H205,2)</f>
        <v>0</v>
      </c>
      <c r="BL205" s="18" t="s">
        <v>114</v>
      </c>
      <c r="BM205" s="239" t="s">
        <v>786</v>
      </c>
    </row>
    <row r="206" s="2" customFormat="1" ht="16.5" customHeight="1">
      <c r="A206" s="39"/>
      <c r="B206" s="40"/>
      <c r="C206" s="228" t="s">
        <v>602</v>
      </c>
      <c r="D206" s="228" t="s">
        <v>268</v>
      </c>
      <c r="E206" s="229" t="s">
        <v>2604</v>
      </c>
      <c r="F206" s="230" t="s">
        <v>2605</v>
      </c>
      <c r="G206" s="231" t="s">
        <v>2190</v>
      </c>
      <c r="H206" s="232">
        <v>1</v>
      </c>
      <c r="I206" s="233"/>
      <c r="J206" s="234">
        <f>ROUND(I206*H206,2)</f>
        <v>0</v>
      </c>
      <c r="K206" s="230" t="s">
        <v>1</v>
      </c>
      <c r="L206" s="45"/>
      <c r="M206" s="235" t="s">
        <v>1</v>
      </c>
      <c r="N206" s="236" t="s">
        <v>48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114</v>
      </c>
      <c r="AT206" s="239" t="s">
        <v>268</v>
      </c>
      <c r="AU206" s="239" t="s">
        <v>92</v>
      </c>
      <c r="AY206" s="18" t="s">
        <v>266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90</v>
      </c>
      <c r="BK206" s="240">
        <f>ROUND(I206*H206,2)</f>
        <v>0</v>
      </c>
      <c r="BL206" s="18" t="s">
        <v>114</v>
      </c>
      <c r="BM206" s="239" t="s">
        <v>795</v>
      </c>
    </row>
    <row r="207" s="2" customFormat="1" ht="16.5" customHeight="1">
      <c r="A207" s="39"/>
      <c r="B207" s="40"/>
      <c r="C207" s="228" t="s">
        <v>799</v>
      </c>
      <c r="D207" s="228" t="s">
        <v>268</v>
      </c>
      <c r="E207" s="229" t="s">
        <v>2606</v>
      </c>
      <c r="F207" s="230" t="s">
        <v>2607</v>
      </c>
      <c r="G207" s="231" t="s">
        <v>2190</v>
      </c>
      <c r="H207" s="232">
        <v>1</v>
      </c>
      <c r="I207" s="233"/>
      <c r="J207" s="234">
        <f>ROUND(I207*H207,2)</f>
        <v>0</v>
      </c>
      <c r="K207" s="230" t="s">
        <v>1</v>
      </c>
      <c r="L207" s="45"/>
      <c r="M207" s="235" t="s">
        <v>1</v>
      </c>
      <c r="N207" s="236" t="s">
        <v>48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114</v>
      </c>
      <c r="AT207" s="239" t="s">
        <v>268</v>
      </c>
      <c r="AU207" s="239" t="s">
        <v>92</v>
      </c>
      <c r="AY207" s="18" t="s">
        <v>266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90</v>
      </c>
      <c r="BK207" s="240">
        <f>ROUND(I207*H207,2)</f>
        <v>0</v>
      </c>
      <c r="BL207" s="18" t="s">
        <v>114</v>
      </c>
      <c r="BM207" s="239" t="s">
        <v>798</v>
      </c>
    </row>
    <row r="208" s="2" customFormat="1" ht="16.5" customHeight="1">
      <c r="A208" s="39"/>
      <c r="B208" s="40"/>
      <c r="C208" s="292" t="s">
        <v>616</v>
      </c>
      <c r="D208" s="292" t="s">
        <v>580</v>
      </c>
      <c r="E208" s="293" t="s">
        <v>2608</v>
      </c>
      <c r="F208" s="294" t="s">
        <v>2609</v>
      </c>
      <c r="G208" s="295" t="s">
        <v>2190</v>
      </c>
      <c r="H208" s="296">
        <v>1</v>
      </c>
      <c r="I208" s="297"/>
      <c r="J208" s="298">
        <f>ROUND(I208*H208,2)</f>
        <v>0</v>
      </c>
      <c r="K208" s="294" t="s">
        <v>1</v>
      </c>
      <c r="L208" s="299"/>
      <c r="M208" s="300" t="s">
        <v>1</v>
      </c>
      <c r="N208" s="301" t="s">
        <v>48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287</v>
      </c>
      <c r="AT208" s="239" t="s">
        <v>580</v>
      </c>
      <c r="AU208" s="239" t="s">
        <v>92</v>
      </c>
      <c r="AY208" s="18" t="s">
        <v>266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90</v>
      </c>
      <c r="BK208" s="240">
        <f>ROUND(I208*H208,2)</f>
        <v>0</v>
      </c>
      <c r="BL208" s="18" t="s">
        <v>114</v>
      </c>
      <c r="BM208" s="239" t="s">
        <v>802</v>
      </c>
    </row>
    <row r="209" s="2" customFormat="1" ht="16.5" customHeight="1">
      <c r="A209" s="39"/>
      <c r="B209" s="40"/>
      <c r="C209" s="292" t="s">
        <v>806</v>
      </c>
      <c r="D209" s="292" t="s">
        <v>580</v>
      </c>
      <c r="E209" s="293" t="s">
        <v>2610</v>
      </c>
      <c r="F209" s="294" t="s">
        <v>2611</v>
      </c>
      <c r="G209" s="295" t="s">
        <v>2190</v>
      </c>
      <c r="H209" s="296">
        <v>1</v>
      </c>
      <c r="I209" s="297"/>
      <c r="J209" s="298">
        <f>ROUND(I209*H209,2)</f>
        <v>0</v>
      </c>
      <c r="K209" s="294" t="s">
        <v>1</v>
      </c>
      <c r="L209" s="299"/>
      <c r="M209" s="300" t="s">
        <v>1</v>
      </c>
      <c r="N209" s="301" t="s">
        <v>48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287</v>
      </c>
      <c r="AT209" s="239" t="s">
        <v>580</v>
      </c>
      <c r="AU209" s="239" t="s">
        <v>92</v>
      </c>
      <c r="AY209" s="18" t="s">
        <v>266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90</v>
      </c>
      <c r="BK209" s="240">
        <f>ROUND(I209*H209,2)</f>
        <v>0</v>
      </c>
      <c r="BL209" s="18" t="s">
        <v>114</v>
      </c>
      <c r="BM209" s="239" t="s">
        <v>805</v>
      </c>
    </row>
    <row r="210" s="2" customFormat="1" ht="16.5" customHeight="1">
      <c r="A210" s="39"/>
      <c r="B210" s="40"/>
      <c r="C210" s="292" t="s">
        <v>627</v>
      </c>
      <c r="D210" s="292" t="s">
        <v>580</v>
      </c>
      <c r="E210" s="293" t="s">
        <v>2612</v>
      </c>
      <c r="F210" s="294" t="s">
        <v>2613</v>
      </c>
      <c r="G210" s="295" t="s">
        <v>2190</v>
      </c>
      <c r="H210" s="296">
        <v>1</v>
      </c>
      <c r="I210" s="297"/>
      <c r="J210" s="298">
        <f>ROUND(I210*H210,2)</f>
        <v>0</v>
      </c>
      <c r="K210" s="294" t="s">
        <v>1</v>
      </c>
      <c r="L210" s="299"/>
      <c r="M210" s="302" t="s">
        <v>1</v>
      </c>
      <c r="N210" s="303" t="s">
        <v>48</v>
      </c>
      <c r="O210" s="277"/>
      <c r="P210" s="278">
        <f>O210*H210</f>
        <v>0</v>
      </c>
      <c r="Q210" s="278">
        <v>0</v>
      </c>
      <c r="R210" s="278">
        <f>Q210*H210</f>
        <v>0</v>
      </c>
      <c r="S210" s="278">
        <v>0</v>
      </c>
      <c r="T210" s="27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287</v>
      </c>
      <c r="AT210" s="239" t="s">
        <v>580</v>
      </c>
      <c r="AU210" s="239" t="s">
        <v>92</v>
      </c>
      <c r="AY210" s="18" t="s">
        <v>266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90</v>
      </c>
      <c r="BK210" s="240">
        <f>ROUND(I210*H210,2)</f>
        <v>0</v>
      </c>
      <c r="BL210" s="18" t="s">
        <v>114</v>
      </c>
      <c r="BM210" s="239" t="s">
        <v>809</v>
      </c>
    </row>
    <row r="211" s="2" customFormat="1" ht="6.96" customHeight="1">
      <c r="A211" s="39"/>
      <c r="B211" s="67"/>
      <c r="C211" s="68"/>
      <c r="D211" s="68"/>
      <c r="E211" s="68"/>
      <c r="F211" s="68"/>
      <c r="G211" s="68"/>
      <c r="H211" s="68"/>
      <c r="I211" s="68"/>
      <c r="J211" s="68"/>
      <c r="K211" s="68"/>
      <c r="L211" s="45"/>
      <c r="M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</row>
  </sheetData>
  <sheetProtection sheet="1" autoFilter="0" formatColumns="0" formatRows="0" objects="1" scenarios="1" spinCount="100000" saltValue="WXfWmqq8srhRtkeNTjc47r1LyTGrNl7N5soV/2cYL3oWVXlvJ2io8TpEtM1MUjl3OvcaD4A/qSlo1LUt791xgQ==" hashValue="JyM2os0iAV8YjOWTKycSGpVUL8cahU9lbNMkLbp/L4ByPMBXRdm3YuSxvRW8WRwnLXiND12RjnWMOUS3n54qVw==" algorithmName="SHA-512" password="E8C7"/>
  <autoFilter ref="C128:K21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2614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ROUND((SUM(BE126:BE162)),  2)</f>
        <v>0</v>
      </c>
      <c r="G37" s="39"/>
      <c r="H37" s="39"/>
      <c r="I37" s="166">
        <v>0.20999999999999999</v>
      </c>
      <c r="J37" s="165">
        <f>ROUND(((SUM(BE126:BE162))*I37),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ROUND((SUM(BF126:BF162)),  2)</f>
        <v>0</v>
      </c>
      <c r="G38" s="39"/>
      <c r="H38" s="39"/>
      <c r="I38" s="166">
        <v>0.14999999999999999</v>
      </c>
      <c r="J38" s="165">
        <f>ROUND(((SUM(BF126:BF162))*I38),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ROUND((SUM(BG126:BG162)),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ROUND((SUM(BH126:BH162)),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ROUND((SUM(BI126:BI162)),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A - HV SO-01 EL rozv RSS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395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236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0" t="s">
        <v>382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2355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A - HV SO-01 EL rozv RSS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p.p.č.736/4 a st.p.č.268, Rokytnice v Orlických h.</v>
      </c>
      <c r="G120" s="41"/>
      <c r="H120" s="41"/>
      <c r="I120" s="33" t="s">
        <v>22</v>
      </c>
      <c r="J120" s="80" t="str">
        <f>IF(J16="","",J16)</f>
        <v>27. 3. 2023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Královéhradecký kraj</v>
      </c>
      <c r="G122" s="41"/>
      <c r="H122" s="41"/>
      <c r="I122" s="33" t="s">
        <v>32</v>
      </c>
      <c r="J122" s="37" t="str">
        <f>E25</f>
        <v>PROXION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37</v>
      </c>
      <c r="J123" s="37" t="str">
        <f>E28</f>
        <v>BACing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252</v>
      </c>
      <c r="D125" s="204" t="s">
        <v>68</v>
      </c>
      <c r="E125" s="204" t="s">
        <v>64</v>
      </c>
      <c r="F125" s="204" t="s">
        <v>65</v>
      </c>
      <c r="G125" s="204" t="s">
        <v>253</v>
      </c>
      <c r="H125" s="204" t="s">
        <v>254</v>
      </c>
      <c r="I125" s="204" t="s">
        <v>255</v>
      </c>
      <c r="J125" s="204" t="s">
        <v>241</v>
      </c>
      <c r="K125" s="205" t="s">
        <v>256</v>
      </c>
      <c r="L125" s="206"/>
      <c r="M125" s="101" t="s">
        <v>1</v>
      </c>
      <c r="N125" s="102" t="s">
        <v>47</v>
      </c>
      <c r="O125" s="102" t="s">
        <v>257</v>
      </c>
      <c r="P125" s="102" t="s">
        <v>258</v>
      </c>
      <c r="Q125" s="102" t="s">
        <v>259</v>
      </c>
      <c r="R125" s="102" t="s">
        <v>260</v>
      </c>
      <c r="S125" s="102" t="s">
        <v>261</v>
      </c>
      <c r="T125" s="103" t="s">
        <v>262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263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82</v>
      </c>
      <c r="AU126" s="18" t="s">
        <v>243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82</v>
      </c>
      <c r="E127" s="215" t="s">
        <v>370</v>
      </c>
      <c r="F127" s="215" t="s">
        <v>371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82</v>
      </c>
      <c r="AU127" s="224" t="s">
        <v>83</v>
      </c>
      <c r="AY127" s="223" t="s">
        <v>266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82</v>
      </c>
      <c r="E128" s="226" t="s">
        <v>1146</v>
      </c>
      <c r="F128" s="226" t="s">
        <v>1147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SUM(P129:P162)</f>
        <v>0</v>
      </c>
      <c r="Q128" s="220"/>
      <c r="R128" s="221">
        <f>SUM(R129:R162)</f>
        <v>0</v>
      </c>
      <c r="S128" s="220"/>
      <c r="T128" s="222">
        <f>SUM(T129:T162)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90</v>
      </c>
      <c r="AY128" s="223" t="s">
        <v>266</v>
      </c>
      <c r="BK128" s="225">
        <f>SUM(BK129:BK162)</f>
        <v>0</v>
      </c>
    </row>
    <row r="129" s="2" customFormat="1" ht="24.15" customHeight="1">
      <c r="A129" s="39"/>
      <c r="B129" s="40"/>
      <c r="C129" s="228" t="s">
        <v>90</v>
      </c>
      <c r="D129" s="228" t="s">
        <v>268</v>
      </c>
      <c r="E129" s="229" t="s">
        <v>2615</v>
      </c>
      <c r="F129" s="230" t="s">
        <v>2616</v>
      </c>
      <c r="G129" s="231" t="s">
        <v>279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303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303</v>
      </c>
      <c r="BM129" s="239" t="s">
        <v>92</v>
      </c>
    </row>
    <row r="130" s="2" customFormat="1" ht="24.15" customHeight="1">
      <c r="A130" s="39"/>
      <c r="B130" s="40"/>
      <c r="C130" s="292" t="s">
        <v>103</v>
      </c>
      <c r="D130" s="292" t="s">
        <v>580</v>
      </c>
      <c r="E130" s="293" t="s">
        <v>2617</v>
      </c>
      <c r="F130" s="294" t="s">
        <v>2618</v>
      </c>
      <c r="G130" s="295" t="s">
        <v>279</v>
      </c>
      <c r="H130" s="296">
        <v>1</v>
      </c>
      <c r="I130" s="297"/>
      <c r="J130" s="298">
        <f>ROUND(I130*H130,2)</f>
        <v>0</v>
      </c>
      <c r="K130" s="294" t="s">
        <v>1</v>
      </c>
      <c r="L130" s="299"/>
      <c r="M130" s="300" t="s">
        <v>1</v>
      </c>
      <c r="N130" s="301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335</v>
      </c>
      <c r="AT130" s="239" t="s">
        <v>580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114</v>
      </c>
    </row>
    <row r="131" s="2" customFormat="1" ht="24.15" customHeight="1">
      <c r="A131" s="39"/>
      <c r="B131" s="40"/>
      <c r="C131" s="228" t="s">
        <v>114</v>
      </c>
      <c r="D131" s="228" t="s">
        <v>268</v>
      </c>
      <c r="E131" s="229" t="s">
        <v>2619</v>
      </c>
      <c r="F131" s="230" t="s">
        <v>2620</v>
      </c>
      <c r="G131" s="231" t="s">
        <v>279</v>
      </c>
      <c r="H131" s="232">
        <v>7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303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283</v>
      </c>
    </row>
    <row r="132" s="2" customFormat="1" ht="24.15" customHeight="1">
      <c r="A132" s="39"/>
      <c r="B132" s="40"/>
      <c r="C132" s="292" t="s">
        <v>288</v>
      </c>
      <c r="D132" s="292" t="s">
        <v>580</v>
      </c>
      <c r="E132" s="293" t="s">
        <v>2621</v>
      </c>
      <c r="F132" s="294" t="s">
        <v>2622</v>
      </c>
      <c r="G132" s="295" t="s">
        <v>279</v>
      </c>
      <c r="H132" s="296">
        <v>7</v>
      </c>
      <c r="I132" s="297"/>
      <c r="J132" s="298">
        <f>ROUND(I132*H132,2)</f>
        <v>0</v>
      </c>
      <c r="K132" s="294" t="s">
        <v>1</v>
      </c>
      <c r="L132" s="299"/>
      <c r="M132" s="300" t="s">
        <v>1</v>
      </c>
      <c r="N132" s="301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335</v>
      </c>
      <c r="AT132" s="239" t="s">
        <v>580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287</v>
      </c>
    </row>
    <row r="133" s="2" customFormat="1" ht="24.15" customHeight="1">
      <c r="A133" s="39"/>
      <c r="B133" s="40"/>
      <c r="C133" s="228" t="s">
        <v>309</v>
      </c>
      <c r="D133" s="228" t="s">
        <v>268</v>
      </c>
      <c r="E133" s="229" t="s">
        <v>2623</v>
      </c>
      <c r="F133" s="230" t="s">
        <v>2624</v>
      </c>
      <c r="G133" s="231" t="s">
        <v>279</v>
      </c>
      <c r="H133" s="232">
        <v>41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303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291</v>
      </c>
    </row>
    <row r="134" s="2" customFormat="1" ht="24.15" customHeight="1">
      <c r="A134" s="39"/>
      <c r="B134" s="40"/>
      <c r="C134" s="292" t="s">
        <v>345</v>
      </c>
      <c r="D134" s="292" t="s">
        <v>580</v>
      </c>
      <c r="E134" s="293" t="s">
        <v>2625</v>
      </c>
      <c r="F134" s="294" t="s">
        <v>2626</v>
      </c>
      <c r="G134" s="295" t="s">
        <v>279</v>
      </c>
      <c r="H134" s="296">
        <v>1</v>
      </c>
      <c r="I134" s="297"/>
      <c r="J134" s="298">
        <f>ROUND(I134*H134,2)</f>
        <v>0</v>
      </c>
      <c r="K134" s="294" t="s">
        <v>1</v>
      </c>
      <c r="L134" s="299"/>
      <c r="M134" s="300" t="s">
        <v>1</v>
      </c>
      <c r="N134" s="301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335</v>
      </c>
      <c r="AT134" s="239" t="s">
        <v>580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294</v>
      </c>
    </row>
    <row r="135" s="2" customFormat="1" ht="24.15" customHeight="1">
      <c r="A135" s="39"/>
      <c r="B135" s="40"/>
      <c r="C135" s="292" t="s">
        <v>312</v>
      </c>
      <c r="D135" s="292" t="s">
        <v>580</v>
      </c>
      <c r="E135" s="293" t="s">
        <v>2627</v>
      </c>
      <c r="F135" s="294" t="s">
        <v>2628</v>
      </c>
      <c r="G135" s="295" t="s">
        <v>279</v>
      </c>
      <c r="H135" s="296">
        <v>1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295</v>
      </c>
    </row>
    <row r="136" s="2" customFormat="1" ht="24.15" customHeight="1">
      <c r="A136" s="39"/>
      <c r="B136" s="40"/>
      <c r="C136" s="292" t="s">
        <v>7</v>
      </c>
      <c r="D136" s="292" t="s">
        <v>580</v>
      </c>
      <c r="E136" s="293" t="s">
        <v>2629</v>
      </c>
      <c r="F136" s="294" t="s">
        <v>2630</v>
      </c>
      <c r="G136" s="295" t="s">
        <v>279</v>
      </c>
      <c r="H136" s="296">
        <v>2</v>
      </c>
      <c r="I136" s="297"/>
      <c r="J136" s="298">
        <f>ROUND(I136*H136,2)</f>
        <v>0</v>
      </c>
      <c r="K136" s="294" t="s">
        <v>1</v>
      </c>
      <c r="L136" s="299"/>
      <c r="M136" s="300" t="s">
        <v>1</v>
      </c>
      <c r="N136" s="301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335</v>
      </c>
      <c r="AT136" s="239" t="s">
        <v>580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303</v>
      </c>
    </row>
    <row r="137" s="2" customFormat="1" ht="24.15" customHeight="1">
      <c r="A137" s="39"/>
      <c r="B137" s="40"/>
      <c r="C137" s="292" t="s">
        <v>316</v>
      </c>
      <c r="D137" s="292" t="s">
        <v>580</v>
      </c>
      <c r="E137" s="293" t="s">
        <v>2631</v>
      </c>
      <c r="F137" s="294" t="s">
        <v>2632</v>
      </c>
      <c r="G137" s="295" t="s">
        <v>279</v>
      </c>
      <c r="H137" s="296">
        <v>3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309</v>
      </c>
    </row>
    <row r="138" s="2" customFormat="1" ht="24.15" customHeight="1">
      <c r="A138" s="39"/>
      <c r="B138" s="40"/>
      <c r="C138" s="292" t="s">
        <v>366</v>
      </c>
      <c r="D138" s="292" t="s">
        <v>580</v>
      </c>
      <c r="E138" s="293" t="s">
        <v>2633</v>
      </c>
      <c r="F138" s="294" t="s">
        <v>2634</v>
      </c>
      <c r="G138" s="295" t="s">
        <v>279</v>
      </c>
      <c r="H138" s="296">
        <v>34</v>
      </c>
      <c r="I138" s="297"/>
      <c r="J138" s="298">
        <f>ROUND(I138*H138,2)</f>
        <v>0</v>
      </c>
      <c r="K138" s="294" t="s">
        <v>1</v>
      </c>
      <c r="L138" s="299"/>
      <c r="M138" s="300" t="s">
        <v>1</v>
      </c>
      <c r="N138" s="301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335</v>
      </c>
      <c r="AT138" s="239" t="s">
        <v>580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312</v>
      </c>
    </row>
    <row r="139" s="2" customFormat="1" ht="24.15" customHeight="1">
      <c r="A139" s="39"/>
      <c r="B139" s="40"/>
      <c r="C139" s="228" t="s">
        <v>291</v>
      </c>
      <c r="D139" s="228" t="s">
        <v>268</v>
      </c>
      <c r="E139" s="229" t="s">
        <v>2635</v>
      </c>
      <c r="F139" s="230" t="s">
        <v>2636</v>
      </c>
      <c r="G139" s="231" t="s">
        <v>279</v>
      </c>
      <c r="H139" s="232">
        <v>7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303</v>
      </c>
      <c r="AT139" s="239" t="s">
        <v>268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316</v>
      </c>
    </row>
    <row r="140" s="2" customFormat="1" ht="24.15" customHeight="1">
      <c r="A140" s="39"/>
      <c r="B140" s="40"/>
      <c r="C140" s="292" t="s">
        <v>313</v>
      </c>
      <c r="D140" s="292" t="s">
        <v>580</v>
      </c>
      <c r="E140" s="293" t="s">
        <v>2637</v>
      </c>
      <c r="F140" s="294" t="s">
        <v>2638</v>
      </c>
      <c r="G140" s="295" t="s">
        <v>279</v>
      </c>
      <c r="H140" s="296">
        <v>7</v>
      </c>
      <c r="I140" s="297"/>
      <c r="J140" s="298">
        <f>ROUND(I140*H140,2)</f>
        <v>0</v>
      </c>
      <c r="K140" s="294" t="s">
        <v>1</v>
      </c>
      <c r="L140" s="299"/>
      <c r="M140" s="300" t="s">
        <v>1</v>
      </c>
      <c r="N140" s="301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335</v>
      </c>
      <c r="AT140" s="239" t="s">
        <v>580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320</v>
      </c>
    </row>
    <row r="141" s="2" customFormat="1" ht="24.15" customHeight="1">
      <c r="A141" s="39"/>
      <c r="B141" s="40"/>
      <c r="C141" s="228" t="s">
        <v>320</v>
      </c>
      <c r="D141" s="228" t="s">
        <v>268</v>
      </c>
      <c r="E141" s="229" t="s">
        <v>2639</v>
      </c>
      <c r="F141" s="230" t="s">
        <v>2640</v>
      </c>
      <c r="G141" s="231" t="s">
        <v>279</v>
      </c>
      <c r="H141" s="232">
        <v>3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303</v>
      </c>
      <c r="AT141" s="239" t="s">
        <v>268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324</v>
      </c>
    </row>
    <row r="142" s="2" customFormat="1" ht="24.15" customHeight="1">
      <c r="A142" s="39"/>
      <c r="B142" s="40"/>
      <c r="C142" s="292" t="s">
        <v>377</v>
      </c>
      <c r="D142" s="292" t="s">
        <v>580</v>
      </c>
      <c r="E142" s="293" t="s">
        <v>2641</v>
      </c>
      <c r="F142" s="294" t="s">
        <v>2642</v>
      </c>
      <c r="G142" s="295" t="s">
        <v>279</v>
      </c>
      <c r="H142" s="296">
        <v>2</v>
      </c>
      <c r="I142" s="297"/>
      <c r="J142" s="298">
        <f>ROUND(I142*H142,2)</f>
        <v>0</v>
      </c>
      <c r="K142" s="294" t="s">
        <v>1</v>
      </c>
      <c r="L142" s="299"/>
      <c r="M142" s="300" t="s">
        <v>1</v>
      </c>
      <c r="N142" s="301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335</v>
      </c>
      <c r="AT142" s="239" t="s">
        <v>580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328</v>
      </c>
    </row>
    <row r="143" s="2" customFormat="1" ht="24.15" customHeight="1">
      <c r="A143" s="39"/>
      <c r="B143" s="40"/>
      <c r="C143" s="292" t="s">
        <v>324</v>
      </c>
      <c r="D143" s="292" t="s">
        <v>580</v>
      </c>
      <c r="E143" s="293" t="s">
        <v>2643</v>
      </c>
      <c r="F143" s="294" t="s">
        <v>2644</v>
      </c>
      <c r="G143" s="295" t="s">
        <v>279</v>
      </c>
      <c r="H143" s="296">
        <v>1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331</v>
      </c>
    </row>
    <row r="144" s="2" customFormat="1" ht="24.15" customHeight="1">
      <c r="A144" s="39"/>
      <c r="B144" s="40"/>
      <c r="C144" s="228" t="s">
        <v>283</v>
      </c>
      <c r="D144" s="228" t="s">
        <v>268</v>
      </c>
      <c r="E144" s="229" t="s">
        <v>2645</v>
      </c>
      <c r="F144" s="230" t="s">
        <v>2646</v>
      </c>
      <c r="G144" s="231" t="s">
        <v>279</v>
      </c>
      <c r="H144" s="232">
        <v>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335</v>
      </c>
    </row>
    <row r="145" s="2" customFormat="1" ht="16.5" customHeight="1">
      <c r="A145" s="39"/>
      <c r="B145" s="40"/>
      <c r="C145" s="292" t="s">
        <v>296</v>
      </c>
      <c r="D145" s="292" t="s">
        <v>580</v>
      </c>
      <c r="E145" s="293" t="s">
        <v>2647</v>
      </c>
      <c r="F145" s="294" t="s">
        <v>2648</v>
      </c>
      <c r="G145" s="295" t="s">
        <v>279</v>
      </c>
      <c r="H145" s="296">
        <v>1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340</v>
      </c>
    </row>
    <row r="146" s="2" customFormat="1">
      <c r="A146" s="39"/>
      <c r="B146" s="40"/>
      <c r="C146" s="41"/>
      <c r="D146" s="243" t="s">
        <v>2649</v>
      </c>
      <c r="E146" s="41"/>
      <c r="F146" s="304" t="s">
        <v>2650</v>
      </c>
      <c r="G146" s="41"/>
      <c r="H146" s="41"/>
      <c r="I146" s="305"/>
      <c r="J146" s="41"/>
      <c r="K146" s="41"/>
      <c r="L146" s="45"/>
      <c r="M146" s="306"/>
      <c r="N146" s="307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2649</v>
      </c>
      <c r="AU146" s="18" t="s">
        <v>92</v>
      </c>
    </row>
    <row r="147" s="2" customFormat="1" ht="24.15" customHeight="1">
      <c r="A147" s="39"/>
      <c r="B147" s="40"/>
      <c r="C147" s="228" t="s">
        <v>294</v>
      </c>
      <c r="D147" s="228" t="s">
        <v>268</v>
      </c>
      <c r="E147" s="229" t="s">
        <v>2651</v>
      </c>
      <c r="F147" s="230" t="s">
        <v>2652</v>
      </c>
      <c r="G147" s="231" t="s">
        <v>279</v>
      </c>
      <c r="H147" s="232">
        <v>8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303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343</v>
      </c>
    </row>
    <row r="148" s="2" customFormat="1" ht="16.5" customHeight="1">
      <c r="A148" s="39"/>
      <c r="B148" s="40"/>
      <c r="C148" s="292" t="s">
        <v>321</v>
      </c>
      <c r="D148" s="292" t="s">
        <v>580</v>
      </c>
      <c r="E148" s="293" t="s">
        <v>2653</v>
      </c>
      <c r="F148" s="294" t="s">
        <v>2654</v>
      </c>
      <c r="G148" s="295" t="s">
        <v>279</v>
      </c>
      <c r="H148" s="296">
        <v>8</v>
      </c>
      <c r="I148" s="297"/>
      <c r="J148" s="298">
        <f>ROUND(I148*H148,2)</f>
        <v>0</v>
      </c>
      <c r="K148" s="294" t="s">
        <v>1</v>
      </c>
      <c r="L148" s="299"/>
      <c r="M148" s="300" t="s">
        <v>1</v>
      </c>
      <c r="N148" s="301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335</v>
      </c>
      <c r="AT148" s="239" t="s">
        <v>580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348</v>
      </c>
    </row>
    <row r="149" s="2" customFormat="1">
      <c r="A149" s="39"/>
      <c r="B149" s="40"/>
      <c r="C149" s="41"/>
      <c r="D149" s="243" t="s">
        <v>2649</v>
      </c>
      <c r="E149" s="41"/>
      <c r="F149" s="304" t="s">
        <v>2655</v>
      </c>
      <c r="G149" s="41"/>
      <c r="H149" s="41"/>
      <c r="I149" s="305"/>
      <c r="J149" s="41"/>
      <c r="K149" s="41"/>
      <c r="L149" s="45"/>
      <c r="M149" s="306"/>
      <c r="N149" s="307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2649</v>
      </c>
      <c r="AU149" s="18" t="s">
        <v>92</v>
      </c>
    </row>
    <row r="150" s="2" customFormat="1" ht="33" customHeight="1">
      <c r="A150" s="39"/>
      <c r="B150" s="40"/>
      <c r="C150" s="228" t="s">
        <v>287</v>
      </c>
      <c r="D150" s="228" t="s">
        <v>268</v>
      </c>
      <c r="E150" s="229" t="s">
        <v>2656</v>
      </c>
      <c r="F150" s="230" t="s">
        <v>2657</v>
      </c>
      <c r="G150" s="231" t="s">
        <v>279</v>
      </c>
      <c r="H150" s="232">
        <v>1</v>
      </c>
      <c r="I150" s="233"/>
      <c r="J150" s="234">
        <f>ROUND(I150*H150,2)</f>
        <v>0</v>
      </c>
      <c r="K150" s="230" t="s">
        <v>1</v>
      </c>
      <c r="L150" s="45"/>
      <c r="M150" s="235" t="s">
        <v>1</v>
      </c>
      <c r="N150" s="236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303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354</v>
      </c>
    </row>
    <row r="151" s="2" customFormat="1" ht="24.15" customHeight="1">
      <c r="A151" s="39"/>
      <c r="B151" s="40"/>
      <c r="C151" s="292" t="s">
        <v>306</v>
      </c>
      <c r="D151" s="292" t="s">
        <v>580</v>
      </c>
      <c r="E151" s="293" t="s">
        <v>2658</v>
      </c>
      <c r="F151" s="294" t="s">
        <v>2659</v>
      </c>
      <c r="G151" s="295" t="s">
        <v>279</v>
      </c>
      <c r="H151" s="296">
        <v>1</v>
      </c>
      <c r="I151" s="297"/>
      <c r="J151" s="298">
        <f>ROUND(I151*H151,2)</f>
        <v>0</v>
      </c>
      <c r="K151" s="294" t="s">
        <v>1</v>
      </c>
      <c r="L151" s="299"/>
      <c r="M151" s="300" t="s">
        <v>1</v>
      </c>
      <c r="N151" s="301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335</v>
      </c>
      <c r="AT151" s="239" t="s">
        <v>580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303</v>
      </c>
      <c r="BM151" s="239" t="s">
        <v>361</v>
      </c>
    </row>
    <row r="152" s="2" customFormat="1">
      <c r="A152" s="39"/>
      <c r="B152" s="40"/>
      <c r="C152" s="41"/>
      <c r="D152" s="243" t="s">
        <v>2649</v>
      </c>
      <c r="E152" s="41"/>
      <c r="F152" s="304" t="s">
        <v>2660</v>
      </c>
      <c r="G152" s="41"/>
      <c r="H152" s="41"/>
      <c r="I152" s="305"/>
      <c r="J152" s="41"/>
      <c r="K152" s="41"/>
      <c r="L152" s="45"/>
      <c r="M152" s="306"/>
      <c r="N152" s="307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2649</v>
      </c>
      <c r="AU152" s="18" t="s">
        <v>92</v>
      </c>
    </row>
    <row r="153" s="2" customFormat="1" ht="24.15" customHeight="1">
      <c r="A153" s="39"/>
      <c r="B153" s="40"/>
      <c r="C153" s="228" t="s">
        <v>295</v>
      </c>
      <c r="D153" s="228" t="s">
        <v>268</v>
      </c>
      <c r="E153" s="229" t="s">
        <v>2661</v>
      </c>
      <c r="F153" s="230" t="s">
        <v>2662</v>
      </c>
      <c r="G153" s="231" t="s">
        <v>279</v>
      </c>
      <c r="H153" s="232">
        <v>2</v>
      </c>
      <c r="I153" s="233"/>
      <c r="J153" s="234">
        <f>ROUND(I153*H153,2)</f>
        <v>0</v>
      </c>
      <c r="K153" s="230" t="s">
        <v>1</v>
      </c>
      <c r="L153" s="45"/>
      <c r="M153" s="235" t="s">
        <v>1</v>
      </c>
      <c r="N153" s="236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303</v>
      </c>
      <c r="AT153" s="239" t="s">
        <v>268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365</v>
      </c>
    </row>
    <row r="154" s="2" customFormat="1" ht="16.5" customHeight="1">
      <c r="A154" s="39"/>
      <c r="B154" s="40"/>
      <c r="C154" s="292" t="s">
        <v>8</v>
      </c>
      <c r="D154" s="292" t="s">
        <v>580</v>
      </c>
      <c r="E154" s="293" t="s">
        <v>2663</v>
      </c>
      <c r="F154" s="294" t="s">
        <v>2664</v>
      </c>
      <c r="G154" s="295" t="s">
        <v>1</v>
      </c>
      <c r="H154" s="296">
        <v>2</v>
      </c>
      <c r="I154" s="297"/>
      <c r="J154" s="298">
        <f>ROUND(I154*H154,2)</f>
        <v>0</v>
      </c>
      <c r="K154" s="294" t="s">
        <v>1</v>
      </c>
      <c r="L154" s="299"/>
      <c r="M154" s="300" t="s">
        <v>1</v>
      </c>
      <c r="N154" s="301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335</v>
      </c>
      <c r="AT154" s="239" t="s">
        <v>580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369</v>
      </c>
    </row>
    <row r="155" s="2" customFormat="1" ht="16.5" customHeight="1">
      <c r="A155" s="39"/>
      <c r="B155" s="40"/>
      <c r="C155" s="228" t="s">
        <v>303</v>
      </c>
      <c r="D155" s="228" t="s">
        <v>268</v>
      </c>
      <c r="E155" s="229" t="s">
        <v>2665</v>
      </c>
      <c r="F155" s="230" t="s">
        <v>2666</v>
      </c>
      <c r="G155" s="231" t="s">
        <v>279</v>
      </c>
      <c r="H155" s="232">
        <v>2</v>
      </c>
      <c r="I155" s="233"/>
      <c r="J155" s="234">
        <f>ROUND(I155*H155,2)</f>
        <v>0</v>
      </c>
      <c r="K155" s="230" t="s">
        <v>1</v>
      </c>
      <c r="L155" s="45"/>
      <c r="M155" s="235" t="s">
        <v>1</v>
      </c>
      <c r="N155" s="236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303</v>
      </c>
      <c r="AT155" s="239" t="s">
        <v>268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376</v>
      </c>
    </row>
    <row r="156" s="2" customFormat="1" ht="16.5" customHeight="1">
      <c r="A156" s="39"/>
      <c r="B156" s="40"/>
      <c r="C156" s="292" t="s">
        <v>337</v>
      </c>
      <c r="D156" s="292" t="s">
        <v>580</v>
      </c>
      <c r="E156" s="293" t="s">
        <v>2667</v>
      </c>
      <c r="F156" s="294" t="s">
        <v>2668</v>
      </c>
      <c r="G156" s="295" t="s">
        <v>279</v>
      </c>
      <c r="H156" s="296">
        <v>2</v>
      </c>
      <c r="I156" s="297"/>
      <c r="J156" s="298">
        <f>ROUND(I156*H156,2)</f>
        <v>0</v>
      </c>
      <c r="K156" s="294" t="s">
        <v>1</v>
      </c>
      <c r="L156" s="299"/>
      <c r="M156" s="300" t="s">
        <v>1</v>
      </c>
      <c r="N156" s="301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335</v>
      </c>
      <c r="AT156" s="239" t="s">
        <v>580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303</v>
      </c>
      <c r="BM156" s="239" t="s">
        <v>381</v>
      </c>
    </row>
    <row r="157" s="2" customFormat="1" ht="16.5" customHeight="1">
      <c r="A157" s="39"/>
      <c r="B157" s="40"/>
      <c r="C157" s="228" t="s">
        <v>328</v>
      </c>
      <c r="D157" s="228" t="s">
        <v>268</v>
      </c>
      <c r="E157" s="229" t="s">
        <v>2669</v>
      </c>
      <c r="F157" s="230" t="s">
        <v>2670</v>
      </c>
      <c r="G157" s="231" t="s">
        <v>279</v>
      </c>
      <c r="H157" s="232">
        <v>1</v>
      </c>
      <c r="I157" s="233"/>
      <c r="J157" s="234">
        <f>ROUND(I157*H157,2)</f>
        <v>0</v>
      </c>
      <c r="K157" s="230" t="s">
        <v>1</v>
      </c>
      <c r="L157" s="45"/>
      <c r="M157" s="235" t="s">
        <v>1</v>
      </c>
      <c r="N157" s="236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303</v>
      </c>
      <c r="AT157" s="239" t="s">
        <v>268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303</v>
      </c>
      <c r="BM157" s="239" t="s">
        <v>539</v>
      </c>
    </row>
    <row r="158" s="2" customFormat="1" ht="16.5" customHeight="1">
      <c r="A158" s="39"/>
      <c r="B158" s="40"/>
      <c r="C158" s="292" t="s">
        <v>548</v>
      </c>
      <c r="D158" s="292" t="s">
        <v>580</v>
      </c>
      <c r="E158" s="293" t="s">
        <v>2671</v>
      </c>
      <c r="F158" s="294" t="s">
        <v>2672</v>
      </c>
      <c r="G158" s="295" t="s">
        <v>1</v>
      </c>
      <c r="H158" s="296">
        <v>1</v>
      </c>
      <c r="I158" s="297"/>
      <c r="J158" s="298">
        <f>ROUND(I158*H158,2)</f>
        <v>0</v>
      </c>
      <c r="K158" s="294" t="s">
        <v>1</v>
      </c>
      <c r="L158" s="299"/>
      <c r="M158" s="300" t="s">
        <v>1</v>
      </c>
      <c r="N158" s="301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335</v>
      </c>
      <c r="AT158" s="239" t="s">
        <v>580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303</v>
      </c>
      <c r="BM158" s="239" t="s">
        <v>543</v>
      </c>
    </row>
    <row r="159" s="2" customFormat="1" ht="16.5" customHeight="1">
      <c r="A159" s="39"/>
      <c r="B159" s="40"/>
      <c r="C159" s="292" t="s">
        <v>331</v>
      </c>
      <c r="D159" s="292" t="s">
        <v>580</v>
      </c>
      <c r="E159" s="293" t="s">
        <v>2673</v>
      </c>
      <c r="F159" s="294" t="s">
        <v>2674</v>
      </c>
      <c r="G159" s="295" t="s">
        <v>279</v>
      </c>
      <c r="H159" s="296">
        <v>6</v>
      </c>
      <c r="I159" s="297"/>
      <c r="J159" s="298">
        <f>ROUND(I159*H159,2)</f>
        <v>0</v>
      </c>
      <c r="K159" s="294" t="s">
        <v>1</v>
      </c>
      <c r="L159" s="299"/>
      <c r="M159" s="300" t="s">
        <v>1</v>
      </c>
      <c r="N159" s="301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335</v>
      </c>
      <c r="AT159" s="239" t="s">
        <v>580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303</v>
      </c>
      <c r="BM159" s="239" t="s">
        <v>546</v>
      </c>
    </row>
    <row r="160" s="2" customFormat="1" ht="16.5" customHeight="1">
      <c r="A160" s="39"/>
      <c r="B160" s="40"/>
      <c r="C160" s="292" t="s">
        <v>557</v>
      </c>
      <c r="D160" s="292" t="s">
        <v>580</v>
      </c>
      <c r="E160" s="293" t="s">
        <v>2675</v>
      </c>
      <c r="F160" s="294" t="s">
        <v>2676</v>
      </c>
      <c r="G160" s="295" t="s">
        <v>380</v>
      </c>
      <c r="H160" s="308"/>
      <c r="I160" s="297"/>
      <c r="J160" s="298">
        <f>ROUND(I160*H160,2)</f>
        <v>0</v>
      </c>
      <c r="K160" s="294" t="s">
        <v>1</v>
      </c>
      <c r="L160" s="299"/>
      <c r="M160" s="300" t="s">
        <v>1</v>
      </c>
      <c r="N160" s="301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335</v>
      </c>
      <c r="AT160" s="239" t="s">
        <v>580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303</v>
      </c>
      <c r="BM160" s="239" t="s">
        <v>551</v>
      </c>
    </row>
    <row r="161" s="2" customFormat="1" ht="16.5" customHeight="1">
      <c r="A161" s="39"/>
      <c r="B161" s="40"/>
      <c r="C161" s="292" t="s">
        <v>540</v>
      </c>
      <c r="D161" s="292" t="s">
        <v>580</v>
      </c>
      <c r="E161" s="293" t="s">
        <v>2677</v>
      </c>
      <c r="F161" s="294" t="s">
        <v>2678</v>
      </c>
      <c r="G161" s="295" t="s">
        <v>279</v>
      </c>
      <c r="H161" s="296">
        <v>1</v>
      </c>
      <c r="I161" s="297"/>
      <c r="J161" s="298">
        <f>ROUND(I161*H161,2)</f>
        <v>0</v>
      </c>
      <c r="K161" s="294" t="s">
        <v>1</v>
      </c>
      <c r="L161" s="299"/>
      <c r="M161" s="300" t="s">
        <v>1</v>
      </c>
      <c r="N161" s="301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335</v>
      </c>
      <c r="AT161" s="239" t="s">
        <v>580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303</v>
      </c>
      <c r="BM161" s="239" t="s">
        <v>554</v>
      </c>
    </row>
    <row r="162" s="2" customFormat="1" ht="24.15" customHeight="1">
      <c r="A162" s="39"/>
      <c r="B162" s="40"/>
      <c r="C162" s="228" t="s">
        <v>335</v>
      </c>
      <c r="D162" s="228" t="s">
        <v>268</v>
      </c>
      <c r="E162" s="229" t="s">
        <v>2679</v>
      </c>
      <c r="F162" s="230" t="s">
        <v>2680</v>
      </c>
      <c r="G162" s="231" t="s">
        <v>380</v>
      </c>
      <c r="H162" s="274"/>
      <c r="I162" s="233"/>
      <c r="J162" s="234">
        <f>ROUND(I162*H162,2)</f>
        <v>0</v>
      </c>
      <c r="K162" s="230" t="s">
        <v>1</v>
      </c>
      <c r="L162" s="45"/>
      <c r="M162" s="275" t="s">
        <v>1</v>
      </c>
      <c r="N162" s="276" t="s">
        <v>48</v>
      </c>
      <c r="O162" s="277"/>
      <c r="P162" s="278">
        <f>O162*H162</f>
        <v>0</v>
      </c>
      <c r="Q162" s="278">
        <v>0</v>
      </c>
      <c r="R162" s="278">
        <f>Q162*H162</f>
        <v>0</v>
      </c>
      <c r="S162" s="278">
        <v>0</v>
      </c>
      <c r="T162" s="27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303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303</v>
      </c>
      <c r="BM162" s="239" t="s">
        <v>560</v>
      </c>
    </row>
    <row r="163" s="2" customFormat="1" ht="6.96" customHeight="1">
      <c r="A163" s="39"/>
      <c r="B163" s="67"/>
      <c r="C163" s="68"/>
      <c r="D163" s="68"/>
      <c r="E163" s="68"/>
      <c r="F163" s="68"/>
      <c r="G163" s="68"/>
      <c r="H163" s="68"/>
      <c r="I163" s="68"/>
      <c r="J163" s="68"/>
      <c r="K163" s="68"/>
      <c r="L163" s="45"/>
      <c r="M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</row>
  </sheetData>
  <sheetProtection sheet="1" autoFilter="0" formatColumns="0" formatRows="0" objects="1" scenarios="1" spinCount="100000" saltValue="oiQ2JUkJaOGkbZkl/qhXfuH8McBvWJ8Kp//3weeCeD9FuwKsKbl8/ifedT85pqwHF8tnA96C46DD3MOREZBW/A==" hashValue="mGstCJIAcqV96PA37LF2KVq5EwNoNwNzcdeXguOa/ARkZ0nq4SefWt6YHSnpy0TxxBG8tS4xfU2QbQbmGnBUKg==" algorithmName="SHA-512" password="E8C7"/>
  <autoFilter ref="C125:K16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2681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ROUND((SUM(BE126:BE148)),  2)</f>
        <v>0</v>
      </c>
      <c r="G37" s="39"/>
      <c r="H37" s="39"/>
      <c r="I37" s="166">
        <v>0.20999999999999999</v>
      </c>
      <c r="J37" s="165">
        <f>ROUND(((SUM(BE126:BE148))*I37),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ROUND((SUM(BF126:BF148)),  2)</f>
        <v>0</v>
      </c>
      <c r="G38" s="39"/>
      <c r="H38" s="39"/>
      <c r="I38" s="166">
        <v>0.14999999999999999</v>
      </c>
      <c r="J38" s="165">
        <f>ROUND(((SUM(BF126:BF148))*I38),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ROUND((SUM(BG126:BG148)),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ROUND((SUM(BH126:BH148)),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ROUND((SUM(BI126:BI148)),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B - HV SO-01 EL rozv RSS01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395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236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0" t="s">
        <v>382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2355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B - HV SO-01 EL rozv RSS01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p.p.č.736/4 a st.p.č.268, Rokytnice v Orlických h.</v>
      </c>
      <c r="G120" s="41"/>
      <c r="H120" s="41"/>
      <c r="I120" s="33" t="s">
        <v>22</v>
      </c>
      <c r="J120" s="80" t="str">
        <f>IF(J16="","",J16)</f>
        <v>27. 3. 2023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Královéhradecký kraj</v>
      </c>
      <c r="G122" s="41"/>
      <c r="H122" s="41"/>
      <c r="I122" s="33" t="s">
        <v>32</v>
      </c>
      <c r="J122" s="37" t="str">
        <f>E25</f>
        <v>PROXION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37</v>
      </c>
      <c r="J123" s="37" t="str">
        <f>E28</f>
        <v>BACing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252</v>
      </c>
      <c r="D125" s="204" t="s">
        <v>68</v>
      </c>
      <c r="E125" s="204" t="s">
        <v>64</v>
      </c>
      <c r="F125" s="204" t="s">
        <v>65</v>
      </c>
      <c r="G125" s="204" t="s">
        <v>253</v>
      </c>
      <c r="H125" s="204" t="s">
        <v>254</v>
      </c>
      <c r="I125" s="204" t="s">
        <v>255</v>
      </c>
      <c r="J125" s="204" t="s">
        <v>241</v>
      </c>
      <c r="K125" s="205" t="s">
        <v>256</v>
      </c>
      <c r="L125" s="206"/>
      <c r="M125" s="101" t="s">
        <v>1</v>
      </c>
      <c r="N125" s="102" t="s">
        <v>47</v>
      </c>
      <c r="O125" s="102" t="s">
        <v>257</v>
      </c>
      <c r="P125" s="102" t="s">
        <v>258</v>
      </c>
      <c r="Q125" s="102" t="s">
        <v>259</v>
      </c>
      <c r="R125" s="102" t="s">
        <v>260</v>
      </c>
      <c r="S125" s="102" t="s">
        <v>261</v>
      </c>
      <c r="T125" s="103" t="s">
        <v>262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263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82</v>
      </c>
      <c r="AU126" s="18" t="s">
        <v>243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82</v>
      </c>
      <c r="E127" s="215" t="s">
        <v>370</v>
      </c>
      <c r="F127" s="215" t="s">
        <v>371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82</v>
      </c>
      <c r="AU127" s="224" t="s">
        <v>83</v>
      </c>
      <c r="AY127" s="223" t="s">
        <v>266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82</v>
      </c>
      <c r="E128" s="226" t="s">
        <v>1146</v>
      </c>
      <c r="F128" s="226" t="s">
        <v>1147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SUM(P129:P148)</f>
        <v>0</v>
      </c>
      <c r="Q128" s="220"/>
      <c r="R128" s="221">
        <f>SUM(R129:R148)</f>
        <v>0</v>
      </c>
      <c r="S128" s="220"/>
      <c r="T128" s="222">
        <f>SUM(T129:T148)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90</v>
      </c>
      <c r="AY128" s="223" t="s">
        <v>266</v>
      </c>
      <c r="BK128" s="225">
        <f>SUM(BK129:BK148)</f>
        <v>0</v>
      </c>
    </row>
    <row r="129" s="2" customFormat="1" ht="24.15" customHeight="1">
      <c r="A129" s="39"/>
      <c r="B129" s="40"/>
      <c r="C129" s="228" t="s">
        <v>90</v>
      </c>
      <c r="D129" s="228" t="s">
        <v>268</v>
      </c>
      <c r="E129" s="229" t="s">
        <v>2615</v>
      </c>
      <c r="F129" s="230" t="s">
        <v>2616</v>
      </c>
      <c r="G129" s="231" t="s">
        <v>279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303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303</v>
      </c>
      <c r="BM129" s="239" t="s">
        <v>92</v>
      </c>
    </row>
    <row r="130" s="2" customFormat="1" ht="24.15" customHeight="1">
      <c r="A130" s="39"/>
      <c r="B130" s="40"/>
      <c r="C130" s="292" t="s">
        <v>92</v>
      </c>
      <c r="D130" s="292" t="s">
        <v>580</v>
      </c>
      <c r="E130" s="293" t="s">
        <v>2682</v>
      </c>
      <c r="F130" s="294" t="s">
        <v>2683</v>
      </c>
      <c r="G130" s="295" t="s">
        <v>279</v>
      </c>
      <c r="H130" s="296">
        <v>1</v>
      </c>
      <c r="I130" s="297"/>
      <c r="J130" s="298">
        <f>ROUND(I130*H130,2)</f>
        <v>0</v>
      </c>
      <c r="K130" s="294" t="s">
        <v>1</v>
      </c>
      <c r="L130" s="299"/>
      <c r="M130" s="300" t="s">
        <v>1</v>
      </c>
      <c r="N130" s="301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335</v>
      </c>
      <c r="AT130" s="239" t="s">
        <v>580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114</v>
      </c>
    </row>
    <row r="131" s="2" customFormat="1" ht="24.15" customHeight="1">
      <c r="A131" s="39"/>
      <c r="B131" s="40"/>
      <c r="C131" s="228" t="s">
        <v>103</v>
      </c>
      <c r="D131" s="228" t="s">
        <v>268</v>
      </c>
      <c r="E131" s="229" t="s">
        <v>2619</v>
      </c>
      <c r="F131" s="230" t="s">
        <v>2620</v>
      </c>
      <c r="G131" s="231" t="s">
        <v>279</v>
      </c>
      <c r="H131" s="232">
        <v>6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303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283</v>
      </c>
    </row>
    <row r="132" s="2" customFormat="1" ht="24.15" customHeight="1">
      <c r="A132" s="39"/>
      <c r="B132" s="40"/>
      <c r="C132" s="292" t="s">
        <v>114</v>
      </c>
      <c r="D132" s="292" t="s">
        <v>580</v>
      </c>
      <c r="E132" s="293" t="s">
        <v>2621</v>
      </c>
      <c r="F132" s="294" t="s">
        <v>2622</v>
      </c>
      <c r="G132" s="295" t="s">
        <v>279</v>
      </c>
      <c r="H132" s="296">
        <v>6</v>
      </c>
      <c r="I132" s="297"/>
      <c r="J132" s="298">
        <f>ROUND(I132*H132,2)</f>
        <v>0</v>
      </c>
      <c r="K132" s="294" t="s">
        <v>1</v>
      </c>
      <c r="L132" s="299"/>
      <c r="M132" s="300" t="s">
        <v>1</v>
      </c>
      <c r="N132" s="301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335</v>
      </c>
      <c r="AT132" s="239" t="s">
        <v>580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287</v>
      </c>
    </row>
    <row r="133" s="2" customFormat="1" ht="24.15" customHeight="1">
      <c r="A133" s="39"/>
      <c r="B133" s="40"/>
      <c r="C133" s="228" t="s">
        <v>313</v>
      </c>
      <c r="D133" s="228" t="s">
        <v>268</v>
      </c>
      <c r="E133" s="229" t="s">
        <v>2623</v>
      </c>
      <c r="F133" s="230" t="s">
        <v>2624</v>
      </c>
      <c r="G133" s="231" t="s">
        <v>279</v>
      </c>
      <c r="H133" s="232">
        <v>12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303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291</v>
      </c>
    </row>
    <row r="134" s="2" customFormat="1" ht="24.15" customHeight="1">
      <c r="A134" s="39"/>
      <c r="B134" s="40"/>
      <c r="C134" s="292" t="s">
        <v>294</v>
      </c>
      <c r="D134" s="292" t="s">
        <v>580</v>
      </c>
      <c r="E134" s="293" t="s">
        <v>2631</v>
      </c>
      <c r="F134" s="294" t="s">
        <v>2632</v>
      </c>
      <c r="G134" s="295" t="s">
        <v>279</v>
      </c>
      <c r="H134" s="296">
        <v>4</v>
      </c>
      <c r="I134" s="297"/>
      <c r="J134" s="298">
        <f>ROUND(I134*H134,2)</f>
        <v>0</v>
      </c>
      <c r="K134" s="294" t="s">
        <v>1</v>
      </c>
      <c r="L134" s="299"/>
      <c r="M134" s="300" t="s">
        <v>1</v>
      </c>
      <c r="N134" s="301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335</v>
      </c>
      <c r="AT134" s="239" t="s">
        <v>580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294</v>
      </c>
    </row>
    <row r="135" s="2" customFormat="1" ht="24.15" customHeight="1">
      <c r="A135" s="39"/>
      <c r="B135" s="40"/>
      <c r="C135" s="292" t="s">
        <v>321</v>
      </c>
      <c r="D135" s="292" t="s">
        <v>580</v>
      </c>
      <c r="E135" s="293" t="s">
        <v>2633</v>
      </c>
      <c r="F135" s="294" t="s">
        <v>2634</v>
      </c>
      <c r="G135" s="295" t="s">
        <v>279</v>
      </c>
      <c r="H135" s="296">
        <v>8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295</v>
      </c>
    </row>
    <row r="136" s="2" customFormat="1" ht="24.15" customHeight="1">
      <c r="A136" s="39"/>
      <c r="B136" s="40"/>
      <c r="C136" s="228" t="s">
        <v>295</v>
      </c>
      <c r="D136" s="228" t="s">
        <v>268</v>
      </c>
      <c r="E136" s="229" t="s">
        <v>2639</v>
      </c>
      <c r="F136" s="230" t="s">
        <v>2640</v>
      </c>
      <c r="G136" s="231" t="s">
        <v>279</v>
      </c>
      <c r="H136" s="232">
        <v>3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303</v>
      </c>
    </row>
    <row r="137" s="2" customFormat="1" ht="24.15" customHeight="1">
      <c r="A137" s="39"/>
      <c r="B137" s="40"/>
      <c r="C137" s="292" t="s">
        <v>8</v>
      </c>
      <c r="D137" s="292" t="s">
        <v>580</v>
      </c>
      <c r="E137" s="293" t="s">
        <v>2641</v>
      </c>
      <c r="F137" s="294" t="s">
        <v>2642</v>
      </c>
      <c r="G137" s="295" t="s">
        <v>279</v>
      </c>
      <c r="H137" s="296">
        <v>3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309</v>
      </c>
    </row>
    <row r="138" s="2" customFormat="1" ht="24.15" customHeight="1">
      <c r="A138" s="39"/>
      <c r="B138" s="40"/>
      <c r="C138" s="228" t="s">
        <v>288</v>
      </c>
      <c r="D138" s="228" t="s">
        <v>268</v>
      </c>
      <c r="E138" s="229" t="s">
        <v>2645</v>
      </c>
      <c r="F138" s="230" t="s">
        <v>2646</v>
      </c>
      <c r="G138" s="231" t="s">
        <v>279</v>
      </c>
      <c r="H138" s="232">
        <v>1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312</v>
      </c>
    </row>
    <row r="139" s="2" customFormat="1" ht="16.5" customHeight="1">
      <c r="A139" s="39"/>
      <c r="B139" s="40"/>
      <c r="C139" s="292" t="s">
        <v>283</v>
      </c>
      <c r="D139" s="292" t="s">
        <v>580</v>
      </c>
      <c r="E139" s="293" t="s">
        <v>2647</v>
      </c>
      <c r="F139" s="294" t="s">
        <v>2648</v>
      </c>
      <c r="G139" s="295" t="s">
        <v>279</v>
      </c>
      <c r="H139" s="296">
        <v>1</v>
      </c>
      <c r="I139" s="297"/>
      <c r="J139" s="298">
        <f>ROUND(I139*H139,2)</f>
        <v>0</v>
      </c>
      <c r="K139" s="294" t="s">
        <v>1</v>
      </c>
      <c r="L139" s="299"/>
      <c r="M139" s="300" t="s">
        <v>1</v>
      </c>
      <c r="N139" s="301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335</v>
      </c>
      <c r="AT139" s="239" t="s">
        <v>580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316</v>
      </c>
    </row>
    <row r="140" s="2" customFormat="1">
      <c r="A140" s="39"/>
      <c r="B140" s="40"/>
      <c r="C140" s="41"/>
      <c r="D140" s="243" t="s">
        <v>2649</v>
      </c>
      <c r="E140" s="41"/>
      <c r="F140" s="304" t="s">
        <v>2650</v>
      </c>
      <c r="G140" s="41"/>
      <c r="H140" s="41"/>
      <c r="I140" s="305"/>
      <c r="J140" s="41"/>
      <c r="K140" s="41"/>
      <c r="L140" s="45"/>
      <c r="M140" s="306"/>
      <c r="N140" s="307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2649</v>
      </c>
      <c r="AU140" s="18" t="s">
        <v>92</v>
      </c>
    </row>
    <row r="141" s="2" customFormat="1" ht="24.15" customHeight="1">
      <c r="A141" s="39"/>
      <c r="B141" s="40"/>
      <c r="C141" s="228" t="s">
        <v>306</v>
      </c>
      <c r="D141" s="228" t="s">
        <v>268</v>
      </c>
      <c r="E141" s="229" t="s">
        <v>2651</v>
      </c>
      <c r="F141" s="230" t="s">
        <v>2652</v>
      </c>
      <c r="G141" s="231" t="s">
        <v>279</v>
      </c>
      <c r="H141" s="232">
        <v>1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303</v>
      </c>
      <c r="AT141" s="239" t="s">
        <v>268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320</v>
      </c>
    </row>
    <row r="142" s="2" customFormat="1" ht="16.5" customHeight="1">
      <c r="A142" s="39"/>
      <c r="B142" s="40"/>
      <c r="C142" s="292" t="s">
        <v>291</v>
      </c>
      <c r="D142" s="292" t="s">
        <v>580</v>
      </c>
      <c r="E142" s="293" t="s">
        <v>2653</v>
      </c>
      <c r="F142" s="294" t="s">
        <v>2654</v>
      </c>
      <c r="G142" s="295" t="s">
        <v>279</v>
      </c>
      <c r="H142" s="296">
        <v>1</v>
      </c>
      <c r="I142" s="297"/>
      <c r="J142" s="298">
        <f>ROUND(I142*H142,2)</f>
        <v>0</v>
      </c>
      <c r="K142" s="294" t="s">
        <v>1</v>
      </c>
      <c r="L142" s="299"/>
      <c r="M142" s="300" t="s">
        <v>1</v>
      </c>
      <c r="N142" s="301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335</v>
      </c>
      <c r="AT142" s="239" t="s">
        <v>580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324</v>
      </c>
    </row>
    <row r="143" s="2" customFormat="1">
      <c r="A143" s="39"/>
      <c r="B143" s="40"/>
      <c r="C143" s="41"/>
      <c r="D143" s="243" t="s">
        <v>2649</v>
      </c>
      <c r="E143" s="41"/>
      <c r="F143" s="304" t="s">
        <v>2655</v>
      </c>
      <c r="G143" s="41"/>
      <c r="H143" s="41"/>
      <c r="I143" s="305"/>
      <c r="J143" s="41"/>
      <c r="K143" s="41"/>
      <c r="L143" s="45"/>
      <c r="M143" s="306"/>
      <c r="N143" s="307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2649</v>
      </c>
      <c r="AU143" s="18" t="s">
        <v>92</v>
      </c>
    </row>
    <row r="144" s="2" customFormat="1" ht="16.5" customHeight="1">
      <c r="A144" s="39"/>
      <c r="B144" s="40"/>
      <c r="C144" s="228" t="s">
        <v>296</v>
      </c>
      <c r="D144" s="228" t="s">
        <v>268</v>
      </c>
      <c r="E144" s="229" t="s">
        <v>2665</v>
      </c>
      <c r="F144" s="230" t="s">
        <v>2684</v>
      </c>
      <c r="G144" s="231" t="s">
        <v>279</v>
      </c>
      <c r="H144" s="232">
        <v>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328</v>
      </c>
    </row>
    <row r="145" s="2" customFormat="1" ht="37.8" customHeight="1">
      <c r="A145" s="39"/>
      <c r="B145" s="40"/>
      <c r="C145" s="292" t="s">
        <v>287</v>
      </c>
      <c r="D145" s="292" t="s">
        <v>580</v>
      </c>
      <c r="E145" s="293" t="s">
        <v>2663</v>
      </c>
      <c r="F145" s="294" t="s">
        <v>2685</v>
      </c>
      <c r="G145" s="295" t="s">
        <v>279</v>
      </c>
      <c r="H145" s="296">
        <v>1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331</v>
      </c>
    </row>
    <row r="146" s="2" customFormat="1" ht="16.5" customHeight="1">
      <c r="A146" s="39"/>
      <c r="B146" s="40"/>
      <c r="C146" s="292" t="s">
        <v>303</v>
      </c>
      <c r="D146" s="292" t="s">
        <v>580</v>
      </c>
      <c r="E146" s="293" t="s">
        <v>2673</v>
      </c>
      <c r="F146" s="294" t="s">
        <v>2674</v>
      </c>
      <c r="G146" s="295" t="s">
        <v>279</v>
      </c>
      <c r="H146" s="296">
        <v>4</v>
      </c>
      <c r="I146" s="297"/>
      <c r="J146" s="298">
        <f>ROUND(I146*H146,2)</f>
        <v>0</v>
      </c>
      <c r="K146" s="294" t="s">
        <v>1</v>
      </c>
      <c r="L146" s="299"/>
      <c r="M146" s="300" t="s">
        <v>1</v>
      </c>
      <c r="N146" s="301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335</v>
      </c>
      <c r="AT146" s="239" t="s">
        <v>580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303</v>
      </c>
      <c r="BM146" s="239" t="s">
        <v>335</v>
      </c>
    </row>
    <row r="147" s="2" customFormat="1" ht="16.5" customHeight="1">
      <c r="A147" s="39"/>
      <c r="B147" s="40"/>
      <c r="C147" s="292" t="s">
        <v>337</v>
      </c>
      <c r="D147" s="292" t="s">
        <v>580</v>
      </c>
      <c r="E147" s="293" t="s">
        <v>2675</v>
      </c>
      <c r="F147" s="294" t="s">
        <v>2676</v>
      </c>
      <c r="G147" s="295" t="s">
        <v>380</v>
      </c>
      <c r="H147" s="308"/>
      <c r="I147" s="297"/>
      <c r="J147" s="298">
        <f>ROUND(I147*H147,2)</f>
        <v>0</v>
      </c>
      <c r="K147" s="294" t="s">
        <v>1</v>
      </c>
      <c r="L147" s="299"/>
      <c r="M147" s="300" t="s">
        <v>1</v>
      </c>
      <c r="N147" s="301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335</v>
      </c>
      <c r="AT147" s="239" t="s">
        <v>580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340</v>
      </c>
    </row>
    <row r="148" s="2" customFormat="1" ht="24.15" customHeight="1">
      <c r="A148" s="39"/>
      <c r="B148" s="40"/>
      <c r="C148" s="228" t="s">
        <v>309</v>
      </c>
      <c r="D148" s="228" t="s">
        <v>268</v>
      </c>
      <c r="E148" s="229" t="s">
        <v>2679</v>
      </c>
      <c r="F148" s="230" t="s">
        <v>2680</v>
      </c>
      <c r="G148" s="231" t="s">
        <v>380</v>
      </c>
      <c r="H148" s="274"/>
      <c r="I148" s="233"/>
      <c r="J148" s="234">
        <f>ROUND(I148*H148,2)</f>
        <v>0</v>
      </c>
      <c r="K148" s="230" t="s">
        <v>1</v>
      </c>
      <c r="L148" s="45"/>
      <c r="M148" s="275" t="s">
        <v>1</v>
      </c>
      <c r="N148" s="276" t="s">
        <v>48</v>
      </c>
      <c r="O148" s="277"/>
      <c r="P148" s="278">
        <f>O148*H148</f>
        <v>0</v>
      </c>
      <c r="Q148" s="278">
        <v>0</v>
      </c>
      <c r="R148" s="278">
        <f>Q148*H148</f>
        <v>0</v>
      </c>
      <c r="S148" s="278">
        <v>0</v>
      </c>
      <c r="T148" s="27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303</v>
      </c>
      <c r="AT148" s="239" t="s">
        <v>268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343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DoNt8yHdtDnDjsuszzY7yKnm73e32j8GmOH10ZygtyzU9A/x9mijDAF6YIKSrnDyYI6f5nq6Gw3IqJDhjuDprw==" hashValue="hv3AKmTAVBwfJ5LsLvjejfV0S6reeBjuKWy5QJepzJCe3iXUpjQf6DYJIVa/spxq1LbYLas6n2ThoLNgBpnT5A==" algorithmName="SHA-512" password="E8C7"/>
  <autoFilter ref="C125:K14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2686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ROUND((SUM(BE127:BE261)),  2)</f>
        <v>0</v>
      </c>
      <c r="G37" s="39"/>
      <c r="H37" s="39"/>
      <c r="I37" s="166">
        <v>0.20999999999999999</v>
      </c>
      <c r="J37" s="165">
        <f>ROUND(((SUM(BE127:BE261))*I37),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ROUND((SUM(BF127:BF261)),  2)</f>
        <v>0</v>
      </c>
      <c r="G38" s="39"/>
      <c r="H38" s="39"/>
      <c r="I38" s="166">
        <v>0.14999999999999999</v>
      </c>
      <c r="J38" s="165">
        <f>ROUND(((SUM(BF127:BF261))*I38),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ROUND((SUM(BG127:BG261)),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ROUND((SUM(BH127:BH261)),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ROUND((SUM(BI127:BI261)),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C - HV SO-01 EL rozvody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395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2687</v>
      </c>
      <c r="E103" s="198"/>
      <c r="F103" s="198"/>
      <c r="G103" s="198"/>
      <c r="H103" s="198"/>
      <c r="I103" s="198"/>
      <c r="J103" s="199">
        <f>J255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236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0" t="s">
        <v>382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2355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C - HV SO-01 EL rozvody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p.p.č.736/4 a st.p.č.268, Rokytnice v Orlických h.</v>
      </c>
      <c r="G121" s="41"/>
      <c r="H121" s="41"/>
      <c r="I121" s="33" t="s">
        <v>22</v>
      </c>
      <c r="J121" s="80" t="str">
        <f>IF(J16="","",J16)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Královéhradecký kraj</v>
      </c>
      <c r="G123" s="41"/>
      <c r="H123" s="41"/>
      <c r="I123" s="33" t="s">
        <v>32</v>
      </c>
      <c r="J123" s="37" t="str">
        <f>E25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37</v>
      </c>
      <c r="J124" s="37" t="str">
        <f>E28</f>
        <v>BACing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370</v>
      </c>
      <c r="F128" s="215" t="s">
        <v>371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P129+P255</f>
        <v>0</v>
      </c>
      <c r="Q128" s="220"/>
      <c r="R128" s="221">
        <f>R129+R255</f>
        <v>0</v>
      </c>
      <c r="S128" s="220"/>
      <c r="T128" s="222">
        <f>T129+T255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BK129+BK255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1146</v>
      </c>
      <c r="F129" s="226" t="s">
        <v>1147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SUM(P130:P254)</f>
        <v>0</v>
      </c>
      <c r="Q129" s="220"/>
      <c r="R129" s="221">
        <f>SUM(R130:R254)</f>
        <v>0</v>
      </c>
      <c r="S129" s="220"/>
      <c r="T129" s="222">
        <f>SUM(T130:T254)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90</v>
      </c>
      <c r="AY129" s="223" t="s">
        <v>266</v>
      </c>
      <c r="BK129" s="225">
        <f>SUM(BK130:BK254)</f>
        <v>0</v>
      </c>
    </row>
    <row r="130" s="2" customFormat="1" ht="24.15" customHeight="1">
      <c r="A130" s="39"/>
      <c r="B130" s="40"/>
      <c r="C130" s="228" t="s">
        <v>312</v>
      </c>
      <c r="D130" s="228" t="s">
        <v>268</v>
      </c>
      <c r="E130" s="229" t="s">
        <v>2688</v>
      </c>
      <c r="F130" s="230" t="s">
        <v>2689</v>
      </c>
      <c r="G130" s="231" t="s">
        <v>353</v>
      </c>
      <c r="H130" s="232">
        <v>5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92</v>
      </c>
    </row>
    <row r="131" s="2" customFormat="1" ht="21.75" customHeight="1">
      <c r="A131" s="39"/>
      <c r="B131" s="40"/>
      <c r="C131" s="292" t="s">
        <v>7</v>
      </c>
      <c r="D131" s="292" t="s">
        <v>580</v>
      </c>
      <c r="E131" s="293" t="s">
        <v>2690</v>
      </c>
      <c r="F131" s="294" t="s">
        <v>2691</v>
      </c>
      <c r="G131" s="295" t="s">
        <v>353</v>
      </c>
      <c r="H131" s="296">
        <v>5</v>
      </c>
      <c r="I131" s="297"/>
      <c r="J131" s="298">
        <f>ROUND(I131*H131,2)</f>
        <v>0</v>
      </c>
      <c r="K131" s="294" t="s">
        <v>1</v>
      </c>
      <c r="L131" s="299"/>
      <c r="M131" s="300" t="s">
        <v>1</v>
      </c>
      <c r="N131" s="301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335</v>
      </c>
      <c r="AT131" s="239" t="s">
        <v>580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114</v>
      </c>
    </row>
    <row r="132" s="2" customFormat="1" ht="16.5" customHeight="1">
      <c r="A132" s="39"/>
      <c r="B132" s="40"/>
      <c r="C132" s="292" t="s">
        <v>316</v>
      </c>
      <c r="D132" s="292" t="s">
        <v>580</v>
      </c>
      <c r="E132" s="293" t="s">
        <v>2677</v>
      </c>
      <c r="F132" s="294" t="s">
        <v>2692</v>
      </c>
      <c r="G132" s="295" t="s">
        <v>279</v>
      </c>
      <c r="H132" s="296">
        <v>200</v>
      </c>
      <c r="I132" s="297"/>
      <c r="J132" s="298">
        <f>ROUND(I132*H132,2)</f>
        <v>0</v>
      </c>
      <c r="K132" s="294" t="s">
        <v>1</v>
      </c>
      <c r="L132" s="299"/>
      <c r="M132" s="300" t="s">
        <v>1</v>
      </c>
      <c r="N132" s="301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335</v>
      </c>
      <c r="AT132" s="239" t="s">
        <v>580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283</v>
      </c>
    </row>
    <row r="133" s="2" customFormat="1" ht="16.5" customHeight="1">
      <c r="A133" s="39"/>
      <c r="B133" s="40"/>
      <c r="C133" s="292" t="s">
        <v>366</v>
      </c>
      <c r="D133" s="292" t="s">
        <v>580</v>
      </c>
      <c r="E133" s="293" t="s">
        <v>2667</v>
      </c>
      <c r="F133" s="294" t="s">
        <v>2693</v>
      </c>
      <c r="G133" s="295" t="s">
        <v>279</v>
      </c>
      <c r="H133" s="296">
        <v>200</v>
      </c>
      <c r="I133" s="297"/>
      <c r="J133" s="298">
        <f>ROUND(I133*H133,2)</f>
        <v>0</v>
      </c>
      <c r="K133" s="294" t="s">
        <v>1</v>
      </c>
      <c r="L133" s="299"/>
      <c r="M133" s="300" t="s">
        <v>1</v>
      </c>
      <c r="N133" s="301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335</v>
      </c>
      <c r="AT133" s="239" t="s">
        <v>580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287</v>
      </c>
    </row>
    <row r="134" s="2" customFormat="1" ht="16.5" customHeight="1">
      <c r="A134" s="39"/>
      <c r="B134" s="40"/>
      <c r="C134" s="228" t="s">
        <v>296</v>
      </c>
      <c r="D134" s="228" t="s">
        <v>268</v>
      </c>
      <c r="E134" s="229" t="s">
        <v>2694</v>
      </c>
      <c r="F134" s="230" t="s">
        <v>2695</v>
      </c>
      <c r="G134" s="231" t="s">
        <v>279</v>
      </c>
      <c r="H134" s="232">
        <v>35</v>
      </c>
      <c r="I134" s="233"/>
      <c r="J134" s="234">
        <f>ROUND(I134*H134,2)</f>
        <v>0</v>
      </c>
      <c r="K134" s="230" t="s">
        <v>1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303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291</v>
      </c>
    </row>
    <row r="135" s="2" customFormat="1" ht="24.15" customHeight="1">
      <c r="A135" s="39"/>
      <c r="B135" s="40"/>
      <c r="C135" s="292" t="s">
        <v>287</v>
      </c>
      <c r="D135" s="292" t="s">
        <v>580</v>
      </c>
      <c r="E135" s="293" t="s">
        <v>2696</v>
      </c>
      <c r="F135" s="294" t="s">
        <v>2697</v>
      </c>
      <c r="G135" s="295" t="s">
        <v>279</v>
      </c>
      <c r="H135" s="296">
        <v>20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294</v>
      </c>
    </row>
    <row r="136" s="2" customFormat="1" ht="24.15" customHeight="1">
      <c r="A136" s="39"/>
      <c r="B136" s="40"/>
      <c r="C136" s="292" t="s">
        <v>294</v>
      </c>
      <c r="D136" s="292" t="s">
        <v>580</v>
      </c>
      <c r="E136" s="293" t="s">
        <v>2698</v>
      </c>
      <c r="F136" s="294" t="s">
        <v>2699</v>
      </c>
      <c r="G136" s="295" t="s">
        <v>279</v>
      </c>
      <c r="H136" s="296">
        <v>10</v>
      </c>
      <c r="I136" s="297"/>
      <c r="J136" s="298">
        <f>ROUND(I136*H136,2)</f>
        <v>0</v>
      </c>
      <c r="K136" s="294" t="s">
        <v>1</v>
      </c>
      <c r="L136" s="299"/>
      <c r="M136" s="300" t="s">
        <v>1</v>
      </c>
      <c r="N136" s="301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335</v>
      </c>
      <c r="AT136" s="239" t="s">
        <v>580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295</v>
      </c>
    </row>
    <row r="137" s="2" customFormat="1" ht="24.15" customHeight="1">
      <c r="A137" s="39"/>
      <c r="B137" s="40"/>
      <c r="C137" s="292" t="s">
        <v>306</v>
      </c>
      <c r="D137" s="292" t="s">
        <v>580</v>
      </c>
      <c r="E137" s="293" t="s">
        <v>2700</v>
      </c>
      <c r="F137" s="294" t="s">
        <v>2701</v>
      </c>
      <c r="G137" s="295" t="s">
        <v>279</v>
      </c>
      <c r="H137" s="296">
        <v>5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303</v>
      </c>
    </row>
    <row r="138" s="2" customFormat="1" ht="24.15" customHeight="1">
      <c r="A138" s="39"/>
      <c r="B138" s="40"/>
      <c r="C138" s="228" t="s">
        <v>114</v>
      </c>
      <c r="D138" s="228" t="s">
        <v>268</v>
      </c>
      <c r="E138" s="229" t="s">
        <v>2702</v>
      </c>
      <c r="F138" s="230" t="s">
        <v>2703</v>
      </c>
      <c r="G138" s="231" t="s">
        <v>279</v>
      </c>
      <c r="H138" s="232">
        <v>129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309</v>
      </c>
    </row>
    <row r="139" s="2" customFormat="1" ht="24.15" customHeight="1">
      <c r="A139" s="39"/>
      <c r="B139" s="40"/>
      <c r="C139" s="292" t="s">
        <v>288</v>
      </c>
      <c r="D139" s="292" t="s">
        <v>580</v>
      </c>
      <c r="E139" s="293" t="s">
        <v>2704</v>
      </c>
      <c r="F139" s="294" t="s">
        <v>2705</v>
      </c>
      <c r="G139" s="295" t="s">
        <v>279</v>
      </c>
      <c r="H139" s="296">
        <v>19</v>
      </c>
      <c r="I139" s="297"/>
      <c r="J139" s="298">
        <f>ROUND(I139*H139,2)</f>
        <v>0</v>
      </c>
      <c r="K139" s="294" t="s">
        <v>1</v>
      </c>
      <c r="L139" s="299"/>
      <c r="M139" s="300" t="s">
        <v>1</v>
      </c>
      <c r="N139" s="301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335</v>
      </c>
      <c r="AT139" s="239" t="s">
        <v>580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312</v>
      </c>
    </row>
    <row r="140" s="2" customFormat="1" ht="24.15" customHeight="1">
      <c r="A140" s="39"/>
      <c r="B140" s="40"/>
      <c r="C140" s="292" t="s">
        <v>321</v>
      </c>
      <c r="D140" s="292" t="s">
        <v>580</v>
      </c>
      <c r="E140" s="293" t="s">
        <v>2706</v>
      </c>
      <c r="F140" s="294" t="s">
        <v>2707</v>
      </c>
      <c r="G140" s="295" t="s">
        <v>279</v>
      </c>
      <c r="H140" s="296">
        <v>90</v>
      </c>
      <c r="I140" s="297"/>
      <c r="J140" s="298">
        <f>ROUND(I140*H140,2)</f>
        <v>0</v>
      </c>
      <c r="K140" s="294" t="s">
        <v>1</v>
      </c>
      <c r="L140" s="299"/>
      <c r="M140" s="300" t="s">
        <v>1</v>
      </c>
      <c r="N140" s="301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335</v>
      </c>
      <c r="AT140" s="239" t="s">
        <v>580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316</v>
      </c>
    </row>
    <row r="141" s="2" customFormat="1" ht="24.15" customHeight="1">
      <c r="A141" s="39"/>
      <c r="B141" s="40"/>
      <c r="C141" s="292" t="s">
        <v>283</v>
      </c>
      <c r="D141" s="292" t="s">
        <v>580</v>
      </c>
      <c r="E141" s="293" t="s">
        <v>2708</v>
      </c>
      <c r="F141" s="294" t="s">
        <v>2709</v>
      </c>
      <c r="G141" s="295" t="s">
        <v>279</v>
      </c>
      <c r="H141" s="296">
        <v>20</v>
      </c>
      <c r="I141" s="297"/>
      <c r="J141" s="298">
        <f>ROUND(I141*H141,2)</f>
        <v>0</v>
      </c>
      <c r="K141" s="294" t="s">
        <v>1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335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320</v>
      </c>
    </row>
    <row r="142" s="2" customFormat="1" ht="16.5" customHeight="1">
      <c r="A142" s="39"/>
      <c r="B142" s="40"/>
      <c r="C142" s="228" t="s">
        <v>295</v>
      </c>
      <c r="D142" s="228" t="s">
        <v>268</v>
      </c>
      <c r="E142" s="229" t="s">
        <v>2710</v>
      </c>
      <c r="F142" s="230" t="s">
        <v>2711</v>
      </c>
      <c r="G142" s="231" t="s">
        <v>279</v>
      </c>
      <c r="H142" s="232">
        <v>1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303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324</v>
      </c>
    </row>
    <row r="143" s="2" customFormat="1" ht="16.5" customHeight="1">
      <c r="A143" s="39"/>
      <c r="B143" s="40"/>
      <c r="C143" s="292" t="s">
        <v>8</v>
      </c>
      <c r="D143" s="292" t="s">
        <v>580</v>
      </c>
      <c r="E143" s="293" t="s">
        <v>2712</v>
      </c>
      <c r="F143" s="294" t="s">
        <v>2713</v>
      </c>
      <c r="G143" s="295" t="s">
        <v>279</v>
      </c>
      <c r="H143" s="296">
        <v>1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328</v>
      </c>
    </row>
    <row r="144" s="2" customFormat="1" ht="24.15" customHeight="1">
      <c r="A144" s="39"/>
      <c r="B144" s="40"/>
      <c r="C144" s="228" t="s">
        <v>291</v>
      </c>
      <c r="D144" s="228" t="s">
        <v>268</v>
      </c>
      <c r="E144" s="229" t="s">
        <v>2714</v>
      </c>
      <c r="F144" s="230" t="s">
        <v>2715</v>
      </c>
      <c r="G144" s="231" t="s">
        <v>279</v>
      </c>
      <c r="H144" s="232">
        <v>6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331</v>
      </c>
    </row>
    <row r="145" s="2" customFormat="1" ht="24.15" customHeight="1">
      <c r="A145" s="39"/>
      <c r="B145" s="40"/>
      <c r="C145" s="292" t="s">
        <v>313</v>
      </c>
      <c r="D145" s="292" t="s">
        <v>580</v>
      </c>
      <c r="E145" s="293" t="s">
        <v>2716</v>
      </c>
      <c r="F145" s="294" t="s">
        <v>2717</v>
      </c>
      <c r="G145" s="295" t="s">
        <v>279</v>
      </c>
      <c r="H145" s="296">
        <v>6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335</v>
      </c>
    </row>
    <row r="146" s="2" customFormat="1" ht="21.75" customHeight="1">
      <c r="A146" s="39"/>
      <c r="B146" s="40"/>
      <c r="C146" s="228" t="s">
        <v>90</v>
      </c>
      <c r="D146" s="228" t="s">
        <v>268</v>
      </c>
      <c r="E146" s="229" t="s">
        <v>2718</v>
      </c>
      <c r="F146" s="230" t="s">
        <v>2719</v>
      </c>
      <c r="G146" s="231" t="s">
        <v>279</v>
      </c>
      <c r="H146" s="232">
        <v>250</v>
      </c>
      <c r="I146" s="233"/>
      <c r="J146" s="234">
        <f>ROUND(I146*H146,2)</f>
        <v>0</v>
      </c>
      <c r="K146" s="230" t="s">
        <v>1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303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303</v>
      </c>
      <c r="BM146" s="239" t="s">
        <v>340</v>
      </c>
    </row>
    <row r="147" s="2" customFormat="1" ht="21.75" customHeight="1">
      <c r="A147" s="39"/>
      <c r="B147" s="40"/>
      <c r="C147" s="292" t="s">
        <v>92</v>
      </c>
      <c r="D147" s="292" t="s">
        <v>580</v>
      </c>
      <c r="E147" s="293" t="s">
        <v>2720</v>
      </c>
      <c r="F147" s="294" t="s">
        <v>2721</v>
      </c>
      <c r="G147" s="295" t="s">
        <v>279</v>
      </c>
      <c r="H147" s="296">
        <v>220</v>
      </c>
      <c r="I147" s="297"/>
      <c r="J147" s="298">
        <f>ROUND(I147*H147,2)</f>
        <v>0</v>
      </c>
      <c r="K147" s="294" t="s">
        <v>1</v>
      </c>
      <c r="L147" s="299"/>
      <c r="M147" s="300" t="s">
        <v>1</v>
      </c>
      <c r="N147" s="301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335</v>
      </c>
      <c r="AT147" s="239" t="s">
        <v>580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343</v>
      </c>
    </row>
    <row r="148" s="2" customFormat="1" ht="24.15" customHeight="1">
      <c r="A148" s="39"/>
      <c r="B148" s="40"/>
      <c r="C148" s="292" t="s">
        <v>103</v>
      </c>
      <c r="D148" s="292" t="s">
        <v>580</v>
      </c>
      <c r="E148" s="293" t="s">
        <v>2722</v>
      </c>
      <c r="F148" s="294" t="s">
        <v>2723</v>
      </c>
      <c r="G148" s="295" t="s">
        <v>279</v>
      </c>
      <c r="H148" s="296">
        <v>30</v>
      </c>
      <c r="I148" s="297"/>
      <c r="J148" s="298">
        <f>ROUND(I148*H148,2)</f>
        <v>0</v>
      </c>
      <c r="K148" s="294" t="s">
        <v>1</v>
      </c>
      <c r="L148" s="299"/>
      <c r="M148" s="300" t="s">
        <v>1</v>
      </c>
      <c r="N148" s="301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335</v>
      </c>
      <c r="AT148" s="239" t="s">
        <v>580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348</v>
      </c>
    </row>
    <row r="149" s="2" customFormat="1" ht="24.15" customHeight="1">
      <c r="A149" s="39"/>
      <c r="B149" s="40"/>
      <c r="C149" s="228" t="s">
        <v>340</v>
      </c>
      <c r="D149" s="228" t="s">
        <v>268</v>
      </c>
      <c r="E149" s="229" t="s">
        <v>2724</v>
      </c>
      <c r="F149" s="230" t="s">
        <v>2725</v>
      </c>
      <c r="G149" s="231" t="s">
        <v>353</v>
      </c>
      <c r="H149" s="232">
        <v>220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303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354</v>
      </c>
    </row>
    <row r="150" s="2" customFormat="1" ht="24.15" customHeight="1">
      <c r="A150" s="39"/>
      <c r="B150" s="40"/>
      <c r="C150" s="292" t="s">
        <v>593</v>
      </c>
      <c r="D150" s="292" t="s">
        <v>580</v>
      </c>
      <c r="E150" s="293" t="s">
        <v>2726</v>
      </c>
      <c r="F150" s="294" t="s">
        <v>2727</v>
      </c>
      <c r="G150" s="295" t="s">
        <v>353</v>
      </c>
      <c r="H150" s="296">
        <v>220</v>
      </c>
      <c r="I150" s="297"/>
      <c r="J150" s="298">
        <f>ROUND(I150*H150,2)</f>
        <v>0</v>
      </c>
      <c r="K150" s="294" t="s">
        <v>1</v>
      </c>
      <c r="L150" s="299"/>
      <c r="M150" s="300" t="s">
        <v>1</v>
      </c>
      <c r="N150" s="301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335</v>
      </c>
      <c r="AT150" s="239" t="s">
        <v>580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361</v>
      </c>
    </row>
    <row r="151" s="2" customFormat="1">
      <c r="A151" s="39"/>
      <c r="B151" s="40"/>
      <c r="C151" s="41"/>
      <c r="D151" s="243" t="s">
        <v>2649</v>
      </c>
      <c r="E151" s="41"/>
      <c r="F151" s="304" t="s">
        <v>2728</v>
      </c>
      <c r="G151" s="41"/>
      <c r="H151" s="41"/>
      <c r="I151" s="305"/>
      <c r="J151" s="41"/>
      <c r="K151" s="41"/>
      <c r="L151" s="45"/>
      <c r="M151" s="306"/>
      <c r="N151" s="307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2649</v>
      </c>
      <c r="AU151" s="18" t="s">
        <v>92</v>
      </c>
    </row>
    <row r="152" s="2" customFormat="1" ht="24.15" customHeight="1">
      <c r="A152" s="39"/>
      <c r="B152" s="40"/>
      <c r="C152" s="228" t="s">
        <v>343</v>
      </c>
      <c r="D152" s="228" t="s">
        <v>268</v>
      </c>
      <c r="E152" s="229" t="s">
        <v>2729</v>
      </c>
      <c r="F152" s="230" t="s">
        <v>2730</v>
      </c>
      <c r="G152" s="231" t="s">
        <v>353</v>
      </c>
      <c r="H152" s="232">
        <v>20</v>
      </c>
      <c r="I152" s="233"/>
      <c r="J152" s="234">
        <f>ROUND(I152*H152,2)</f>
        <v>0</v>
      </c>
      <c r="K152" s="230" t="s">
        <v>1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303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303</v>
      </c>
      <c r="BM152" s="239" t="s">
        <v>365</v>
      </c>
    </row>
    <row r="153" s="2" customFormat="1" ht="24.15" customHeight="1">
      <c r="A153" s="39"/>
      <c r="B153" s="40"/>
      <c r="C153" s="292" t="s">
        <v>613</v>
      </c>
      <c r="D153" s="292" t="s">
        <v>580</v>
      </c>
      <c r="E153" s="293" t="s">
        <v>2731</v>
      </c>
      <c r="F153" s="294" t="s">
        <v>2732</v>
      </c>
      <c r="G153" s="295" t="s">
        <v>353</v>
      </c>
      <c r="H153" s="296">
        <v>20</v>
      </c>
      <c r="I153" s="297"/>
      <c r="J153" s="298">
        <f>ROUND(I153*H153,2)</f>
        <v>0</v>
      </c>
      <c r="K153" s="294" t="s">
        <v>1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335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369</v>
      </c>
    </row>
    <row r="154" s="2" customFormat="1">
      <c r="A154" s="39"/>
      <c r="B154" s="40"/>
      <c r="C154" s="41"/>
      <c r="D154" s="243" t="s">
        <v>2649</v>
      </c>
      <c r="E154" s="41"/>
      <c r="F154" s="304" t="s">
        <v>2733</v>
      </c>
      <c r="G154" s="41"/>
      <c r="H154" s="41"/>
      <c r="I154" s="305"/>
      <c r="J154" s="41"/>
      <c r="K154" s="41"/>
      <c r="L154" s="45"/>
      <c r="M154" s="306"/>
      <c r="N154" s="307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2649</v>
      </c>
      <c r="AU154" s="18" t="s">
        <v>92</v>
      </c>
    </row>
    <row r="155" s="2" customFormat="1" ht="33" customHeight="1">
      <c r="A155" s="39"/>
      <c r="B155" s="40"/>
      <c r="C155" s="228" t="s">
        <v>348</v>
      </c>
      <c r="D155" s="228" t="s">
        <v>268</v>
      </c>
      <c r="E155" s="229" t="s">
        <v>2734</v>
      </c>
      <c r="F155" s="230" t="s">
        <v>2735</v>
      </c>
      <c r="G155" s="231" t="s">
        <v>353</v>
      </c>
      <c r="H155" s="232">
        <v>120</v>
      </c>
      <c r="I155" s="233"/>
      <c r="J155" s="234">
        <f>ROUND(I155*H155,2)</f>
        <v>0</v>
      </c>
      <c r="K155" s="230" t="s">
        <v>1</v>
      </c>
      <c r="L155" s="45"/>
      <c r="M155" s="235" t="s">
        <v>1</v>
      </c>
      <c r="N155" s="236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303</v>
      </c>
      <c r="AT155" s="239" t="s">
        <v>268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376</v>
      </c>
    </row>
    <row r="156" s="2" customFormat="1" ht="24.15" customHeight="1">
      <c r="A156" s="39"/>
      <c r="B156" s="40"/>
      <c r="C156" s="292" t="s">
        <v>628</v>
      </c>
      <c r="D156" s="292" t="s">
        <v>580</v>
      </c>
      <c r="E156" s="293" t="s">
        <v>2736</v>
      </c>
      <c r="F156" s="294" t="s">
        <v>2737</v>
      </c>
      <c r="G156" s="295" t="s">
        <v>353</v>
      </c>
      <c r="H156" s="296">
        <v>120</v>
      </c>
      <c r="I156" s="297"/>
      <c r="J156" s="298">
        <f>ROUND(I156*H156,2)</f>
        <v>0</v>
      </c>
      <c r="K156" s="294" t="s">
        <v>1</v>
      </c>
      <c r="L156" s="299"/>
      <c r="M156" s="300" t="s">
        <v>1</v>
      </c>
      <c r="N156" s="301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335</v>
      </c>
      <c r="AT156" s="239" t="s">
        <v>580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303</v>
      </c>
      <c r="BM156" s="239" t="s">
        <v>381</v>
      </c>
    </row>
    <row r="157" s="2" customFormat="1">
      <c r="A157" s="39"/>
      <c r="B157" s="40"/>
      <c r="C157" s="41"/>
      <c r="D157" s="243" t="s">
        <v>2649</v>
      </c>
      <c r="E157" s="41"/>
      <c r="F157" s="304" t="s">
        <v>2738</v>
      </c>
      <c r="G157" s="41"/>
      <c r="H157" s="41"/>
      <c r="I157" s="305"/>
      <c r="J157" s="41"/>
      <c r="K157" s="41"/>
      <c r="L157" s="45"/>
      <c r="M157" s="306"/>
      <c r="N157" s="307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2649</v>
      </c>
      <c r="AU157" s="18" t="s">
        <v>92</v>
      </c>
    </row>
    <row r="158" s="2" customFormat="1" ht="24.15" customHeight="1">
      <c r="A158" s="39"/>
      <c r="B158" s="40"/>
      <c r="C158" s="228" t="s">
        <v>354</v>
      </c>
      <c r="D158" s="228" t="s">
        <v>268</v>
      </c>
      <c r="E158" s="229" t="s">
        <v>2739</v>
      </c>
      <c r="F158" s="230" t="s">
        <v>2740</v>
      </c>
      <c r="G158" s="231" t="s">
        <v>353</v>
      </c>
      <c r="H158" s="232">
        <v>1850</v>
      </c>
      <c r="I158" s="233"/>
      <c r="J158" s="234">
        <f>ROUND(I158*H158,2)</f>
        <v>0</v>
      </c>
      <c r="K158" s="230" t="s">
        <v>1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303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303</v>
      </c>
      <c r="BM158" s="239" t="s">
        <v>539</v>
      </c>
    </row>
    <row r="159" s="2" customFormat="1" ht="24.15" customHeight="1">
      <c r="A159" s="39"/>
      <c r="B159" s="40"/>
      <c r="C159" s="292" t="s">
        <v>643</v>
      </c>
      <c r="D159" s="292" t="s">
        <v>580</v>
      </c>
      <c r="E159" s="293" t="s">
        <v>2741</v>
      </c>
      <c r="F159" s="294" t="s">
        <v>2742</v>
      </c>
      <c r="G159" s="295" t="s">
        <v>353</v>
      </c>
      <c r="H159" s="296">
        <v>1300</v>
      </c>
      <c r="I159" s="297"/>
      <c r="J159" s="298">
        <f>ROUND(I159*H159,2)</f>
        <v>0</v>
      </c>
      <c r="K159" s="294" t="s">
        <v>1</v>
      </c>
      <c r="L159" s="299"/>
      <c r="M159" s="300" t="s">
        <v>1</v>
      </c>
      <c r="N159" s="301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335</v>
      </c>
      <c r="AT159" s="239" t="s">
        <v>580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303</v>
      </c>
      <c r="BM159" s="239" t="s">
        <v>543</v>
      </c>
    </row>
    <row r="160" s="2" customFormat="1">
      <c r="A160" s="39"/>
      <c r="B160" s="40"/>
      <c r="C160" s="41"/>
      <c r="D160" s="243" t="s">
        <v>2649</v>
      </c>
      <c r="E160" s="41"/>
      <c r="F160" s="304" t="s">
        <v>2743</v>
      </c>
      <c r="G160" s="41"/>
      <c r="H160" s="41"/>
      <c r="I160" s="305"/>
      <c r="J160" s="41"/>
      <c r="K160" s="41"/>
      <c r="L160" s="45"/>
      <c r="M160" s="306"/>
      <c r="N160" s="307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2649</v>
      </c>
      <c r="AU160" s="18" t="s">
        <v>92</v>
      </c>
    </row>
    <row r="161" s="2" customFormat="1" ht="16.5" customHeight="1">
      <c r="A161" s="39"/>
      <c r="B161" s="40"/>
      <c r="C161" s="292" t="s">
        <v>361</v>
      </c>
      <c r="D161" s="292" t="s">
        <v>580</v>
      </c>
      <c r="E161" s="293" t="s">
        <v>2744</v>
      </c>
      <c r="F161" s="294" t="s">
        <v>2745</v>
      </c>
      <c r="G161" s="295" t="s">
        <v>353</v>
      </c>
      <c r="H161" s="296">
        <v>550</v>
      </c>
      <c r="I161" s="297"/>
      <c r="J161" s="298">
        <f>ROUND(I161*H161,2)</f>
        <v>0</v>
      </c>
      <c r="K161" s="294" t="s">
        <v>1</v>
      </c>
      <c r="L161" s="299"/>
      <c r="M161" s="300" t="s">
        <v>1</v>
      </c>
      <c r="N161" s="301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335</v>
      </c>
      <c r="AT161" s="239" t="s">
        <v>580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303</v>
      </c>
      <c r="BM161" s="239" t="s">
        <v>546</v>
      </c>
    </row>
    <row r="162" s="2" customFormat="1" ht="33" customHeight="1">
      <c r="A162" s="39"/>
      <c r="B162" s="40"/>
      <c r="C162" s="228" t="s">
        <v>658</v>
      </c>
      <c r="D162" s="228" t="s">
        <v>268</v>
      </c>
      <c r="E162" s="229" t="s">
        <v>2746</v>
      </c>
      <c r="F162" s="230" t="s">
        <v>2747</v>
      </c>
      <c r="G162" s="231" t="s">
        <v>353</v>
      </c>
      <c r="H162" s="232">
        <v>980</v>
      </c>
      <c r="I162" s="233"/>
      <c r="J162" s="234">
        <f>ROUND(I162*H162,2)</f>
        <v>0</v>
      </c>
      <c r="K162" s="230" t="s">
        <v>1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303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303</v>
      </c>
      <c r="BM162" s="239" t="s">
        <v>551</v>
      </c>
    </row>
    <row r="163" s="2" customFormat="1" ht="24.15" customHeight="1">
      <c r="A163" s="39"/>
      <c r="B163" s="40"/>
      <c r="C163" s="292" t="s">
        <v>365</v>
      </c>
      <c r="D163" s="292" t="s">
        <v>580</v>
      </c>
      <c r="E163" s="293" t="s">
        <v>2748</v>
      </c>
      <c r="F163" s="294" t="s">
        <v>2749</v>
      </c>
      <c r="G163" s="295" t="s">
        <v>353</v>
      </c>
      <c r="H163" s="296">
        <v>980</v>
      </c>
      <c r="I163" s="297"/>
      <c r="J163" s="298">
        <f>ROUND(I163*H163,2)</f>
        <v>0</v>
      </c>
      <c r="K163" s="294" t="s">
        <v>1</v>
      </c>
      <c r="L163" s="299"/>
      <c r="M163" s="300" t="s">
        <v>1</v>
      </c>
      <c r="N163" s="301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335</v>
      </c>
      <c r="AT163" s="239" t="s">
        <v>580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303</v>
      </c>
      <c r="BM163" s="239" t="s">
        <v>554</v>
      </c>
    </row>
    <row r="164" s="2" customFormat="1">
      <c r="A164" s="39"/>
      <c r="B164" s="40"/>
      <c r="C164" s="41"/>
      <c r="D164" s="243" t="s">
        <v>2649</v>
      </c>
      <c r="E164" s="41"/>
      <c r="F164" s="304" t="s">
        <v>2750</v>
      </c>
      <c r="G164" s="41"/>
      <c r="H164" s="41"/>
      <c r="I164" s="305"/>
      <c r="J164" s="41"/>
      <c r="K164" s="41"/>
      <c r="L164" s="45"/>
      <c r="M164" s="306"/>
      <c r="N164" s="307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2649</v>
      </c>
      <c r="AU164" s="18" t="s">
        <v>92</v>
      </c>
    </row>
    <row r="165" s="2" customFormat="1" ht="24.15" customHeight="1">
      <c r="A165" s="39"/>
      <c r="B165" s="40"/>
      <c r="C165" s="228" t="s">
        <v>668</v>
      </c>
      <c r="D165" s="228" t="s">
        <v>268</v>
      </c>
      <c r="E165" s="229" t="s">
        <v>2751</v>
      </c>
      <c r="F165" s="230" t="s">
        <v>2752</v>
      </c>
      <c r="G165" s="231" t="s">
        <v>353</v>
      </c>
      <c r="H165" s="232">
        <v>20</v>
      </c>
      <c r="I165" s="233"/>
      <c r="J165" s="234">
        <f>ROUND(I165*H165,2)</f>
        <v>0</v>
      </c>
      <c r="K165" s="230" t="s">
        <v>1</v>
      </c>
      <c r="L165" s="45"/>
      <c r="M165" s="235" t="s">
        <v>1</v>
      </c>
      <c r="N165" s="236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303</v>
      </c>
      <c r="AT165" s="239" t="s">
        <v>268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303</v>
      </c>
      <c r="BM165" s="239" t="s">
        <v>560</v>
      </c>
    </row>
    <row r="166" s="2" customFormat="1" ht="24.15" customHeight="1">
      <c r="A166" s="39"/>
      <c r="B166" s="40"/>
      <c r="C166" s="292" t="s">
        <v>369</v>
      </c>
      <c r="D166" s="292" t="s">
        <v>580</v>
      </c>
      <c r="E166" s="293" t="s">
        <v>2753</v>
      </c>
      <c r="F166" s="294" t="s">
        <v>2754</v>
      </c>
      <c r="G166" s="295" t="s">
        <v>353</v>
      </c>
      <c r="H166" s="296">
        <v>20</v>
      </c>
      <c r="I166" s="297"/>
      <c r="J166" s="298">
        <f>ROUND(I166*H166,2)</f>
        <v>0</v>
      </c>
      <c r="K166" s="294" t="s">
        <v>1</v>
      </c>
      <c r="L166" s="299"/>
      <c r="M166" s="300" t="s">
        <v>1</v>
      </c>
      <c r="N166" s="301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335</v>
      </c>
      <c r="AT166" s="239" t="s">
        <v>580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303</v>
      </c>
      <c r="BM166" s="239" t="s">
        <v>568</v>
      </c>
    </row>
    <row r="167" s="2" customFormat="1">
      <c r="A167" s="39"/>
      <c r="B167" s="40"/>
      <c r="C167" s="41"/>
      <c r="D167" s="243" t="s">
        <v>2649</v>
      </c>
      <c r="E167" s="41"/>
      <c r="F167" s="304" t="s">
        <v>2755</v>
      </c>
      <c r="G167" s="41"/>
      <c r="H167" s="41"/>
      <c r="I167" s="305"/>
      <c r="J167" s="41"/>
      <c r="K167" s="41"/>
      <c r="L167" s="45"/>
      <c r="M167" s="306"/>
      <c r="N167" s="307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2649</v>
      </c>
      <c r="AU167" s="18" t="s">
        <v>92</v>
      </c>
    </row>
    <row r="168" s="2" customFormat="1" ht="33" customHeight="1">
      <c r="A168" s="39"/>
      <c r="B168" s="40"/>
      <c r="C168" s="228" t="s">
        <v>678</v>
      </c>
      <c r="D168" s="228" t="s">
        <v>268</v>
      </c>
      <c r="E168" s="229" t="s">
        <v>2756</v>
      </c>
      <c r="F168" s="230" t="s">
        <v>2757</v>
      </c>
      <c r="G168" s="231" t="s">
        <v>353</v>
      </c>
      <c r="H168" s="232">
        <v>211</v>
      </c>
      <c r="I168" s="233"/>
      <c r="J168" s="234">
        <f>ROUND(I168*H168,2)</f>
        <v>0</v>
      </c>
      <c r="K168" s="230" t="s">
        <v>1</v>
      </c>
      <c r="L168" s="45"/>
      <c r="M168" s="235" t="s">
        <v>1</v>
      </c>
      <c r="N168" s="236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303</v>
      </c>
      <c r="AT168" s="239" t="s">
        <v>268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303</v>
      </c>
      <c r="BM168" s="239" t="s">
        <v>583</v>
      </c>
    </row>
    <row r="169" s="2" customFormat="1" ht="24.15" customHeight="1">
      <c r="A169" s="39"/>
      <c r="B169" s="40"/>
      <c r="C169" s="292" t="s">
        <v>376</v>
      </c>
      <c r="D169" s="292" t="s">
        <v>580</v>
      </c>
      <c r="E169" s="293" t="s">
        <v>2758</v>
      </c>
      <c r="F169" s="294" t="s">
        <v>2759</v>
      </c>
      <c r="G169" s="295" t="s">
        <v>353</v>
      </c>
      <c r="H169" s="296">
        <v>120</v>
      </c>
      <c r="I169" s="297"/>
      <c r="J169" s="298">
        <f>ROUND(I169*H169,2)</f>
        <v>0</v>
      </c>
      <c r="K169" s="294" t="s">
        <v>1</v>
      </c>
      <c r="L169" s="299"/>
      <c r="M169" s="300" t="s">
        <v>1</v>
      </c>
      <c r="N169" s="301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335</v>
      </c>
      <c r="AT169" s="239" t="s">
        <v>580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303</v>
      </c>
      <c r="BM169" s="239" t="s">
        <v>589</v>
      </c>
    </row>
    <row r="170" s="2" customFormat="1">
      <c r="A170" s="39"/>
      <c r="B170" s="40"/>
      <c r="C170" s="41"/>
      <c r="D170" s="243" t="s">
        <v>2649</v>
      </c>
      <c r="E170" s="41"/>
      <c r="F170" s="304" t="s">
        <v>2760</v>
      </c>
      <c r="G170" s="41"/>
      <c r="H170" s="41"/>
      <c r="I170" s="305"/>
      <c r="J170" s="41"/>
      <c r="K170" s="41"/>
      <c r="L170" s="45"/>
      <c r="M170" s="306"/>
      <c r="N170" s="307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2649</v>
      </c>
      <c r="AU170" s="18" t="s">
        <v>92</v>
      </c>
    </row>
    <row r="171" s="2" customFormat="1" ht="16.5" customHeight="1">
      <c r="A171" s="39"/>
      <c r="B171" s="40"/>
      <c r="C171" s="292" t="s">
        <v>691</v>
      </c>
      <c r="D171" s="292" t="s">
        <v>580</v>
      </c>
      <c r="E171" s="293" t="s">
        <v>2761</v>
      </c>
      <c r="F171" s="294" t="s">
        <v>2762</v>
      </c>
      <c r="G171" s="295" t="s">
        <v>353</v>
      </c>
      <c r="H171" s="296">
        <v>50</v>
      </c>
      <c r="I171" s="297"/>
      <c r="J171" s="298">
        <f>ROUND(I171*H171,2)</f>
        <v>0</v>
      </c>
      <c r="K171" s="294" t="s">
        <v>1</v>
      </c>
      <c r="L171" s="299"/>
      <c r="M171" s="300" t="s">
        <v>1</v>
      </c>
      <c r="N171" s="301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335</v>
      </c>
      <c r="AT171" s="239" t="s">
        <v>580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303</v>
      </c>
      <c r="BM171" s="239" t="s">
        <v>596</v>
      </c>
    </row>
    <row r="172" s="2" customFormat="1" ht="24.15" customHeight="1">
      <c r="A172" s="39"/>
      <c r="B172" s="40"/>
      <c r="C172" s="292" t="s">
        <v>381</v>
      </c>
      <c r="D172" s="292" t="s">
        <v>580</v>
      </c>
      <c r="E172" s="293" t="s">
        <v>2763</v>
      </c>
      <c r="F172" s="294" t="s">
        <v>2764</v>
      </c>
      <c r="G172" s="295" t="s">
        <v>353</v>
      </c>
      <c r="H172" s="296">
        <v>35</v>
      </c>
      <c r="I172" s="297"/>
      <c r="J172" s="298">
        <f>ROUND(I172*H172,2)</f>
        <v>0</v>
      </c>
      <c r="K172" s="294" t="s">
        <v>1</v>
      </c>
      <c r="L172" s="299"/>
      <c r="M172" s="300" t="s">
        <v>1</v>
      </c>
      <c r="N172" s="301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335</v>
      </c>
      <c r="AT172" s="239" t="s">
        <v>580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303</v>
      </c>
      <c r="BM172" s="239" t="s">
        <v>602</v>
      </c>
    </row>
    <row r="173" s="2" customFormat="1">
      <c r="A173" s="39"/>
      <c r="B173" s="40"/>
      <c r="C173" s="41"/>
      <c r="D173" s="243" t="s">
        <v>2649</v>
      </c>
      <c r="E173" s="41"/>
      <c r="F173" s="304" t="s">
        <v>2765</v>
      </c>
      <c r="G173" s="41"/>
      <c r="H173" s="41"/>
      <c r="I173" s="305"/>
      <c r="J173" s="41"/>
      <c r="K173" s="41"/>
      <c r="L173" s="45"/>
      <c r="M173" s="306"/>
      <c r="N173" s="307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2649</v>
      </c>
      <c r="AU173" s="18" t="s">
        <v>92</v>
      </c>
    </row>
    <row r="174" s="2" customFormat="1" ht="16.5" customHeight="1">
      <c r="A174" s="39"/>
      <c r="B174" s="40"/>
      <c r="C174" s="292" t="s">
        <v>698</v>
      </c>
      <c r="D174" s="292" t="s">
        <v>580</v>
      </c>
      <c r="E174" s="293" t="s">
        <v>2766</v>
      </c>
      <c r="F174" s="294" t="s">
        <v>2767</v>
      </c>
      <c r="G174" s="295" t="s">
        <v>353</v>
      </c>
      <c r="H174" s="296">
        <v>6</v>
      </c>
      <c r="I174" s="297"/>
      <c r="J174" s="298">
        <f>ROUND(I174*H174,2)</f>
        <v>0</v>
      </c>
      <c r="K174" s="294" t="s">
        <v>1</v>
      </c>
      <c r="L174" s="299"/>
      <c r="M174" s="300" t="s">
        <v>1</v>
      </c>
      <c r="N174" s="301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335</v>
      </c>
      <c r="AT174" s="239" t="s">
        <v>580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303</v>
      </c>
      <c r="BM174" s="239" t="s">
        <v>616</v>
      </c>
    </row>
    <row r="175" s="2" customFormat="1" ht="33" customHeight="1">
      <c r="A175" s="39"/>
      <c r="B175" s="40"/>
      <c r="C175" s="228" t="s">
        <v>539</v>
      </c>
      <c r="D175" s="228" t="s">
        <v>268</v>
      </c>
      <c r="E175" s="229" t="s">
        <v>2768</v>
      </c>
      <c r="F175" s="230" t="s">
        <v>2769</v>
      </c>
      <c r="G175" s="231" t="s">
        <v>353</v>
      </c>
      <c r="H175" s="232">
        <v>10</v>
      </c>
      <c r="I175" s="233"/>
      <c r="J175" s="234">
        <f>ROUND(I175*H175,2)</f>
        <v>0</v>
      </c>
      <c r="K175" s="230" t="s">
        <v>1</v>
      </c>
      <c r="L175" s="45"/>
      <c r="M175" s="235" t="s">
        <v>1</v>
      </c>
      <c r="N175" s="236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303</v>
      </c>
      <c r="AT175" s="239" t="s">
        <v>268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303</v>
      </c>
      <c r="BM175" s="239" t="s">
        <v>627</v>
      </c>
    </row>
    <row r="176" s="2" customFormat="1" ht="16.5" customHeight="1">
      <c r="A176" s="39"/>
      <c r="B176" s="40"/>
      <c r="C176" s="292" t="s">
        <v>705</v>
      </c>
      <c r="D176" s="292" t="s">
        <v>580</v>
      </c>
      <c r="E176" s="293" t="s">
        <v>2770</v>
      </c>
      <c r="F176" s="294" t="s">
        <v>2771</v>
      </c>
      <c r="G176" s="295" t="s">
        <v>353</v>
      </c>
      <c r="H176" s="296">
        <v>10</v>
      </c>
      <c r="I176" s="297"/>
      <c r="J176" s="298">
        <f>ROUND(I176*H176,2)</f>
        <v>0</v>
      </c>
      <c r="K176" s="294" t="s">
        <v>1</v>
      </c>
      <c r="L176" s="299"/>
      <c r="M176" s="300" t="s">
        <v>1</v>
      </c>
      <c r="N176" s="301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335</v>
      </c>
      <c r="AT176" s="239" t="s">
        <v>580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303</v>
      </c>
      <c r="BM176" s="239" t="s">
        <v>631</v>
      </c>
    </row>
    <row r="177" s="2" customFormat="1" ht="24.15" customHeight="1">
      <c r="A177" s="39"/>
      <c r="B177" s="40"/>
      <c r="C177" s="228" t="s">
        <v>847</v>
      </c>
      <c r="D177" s="228" t="s">
        <v>268</v>
      </c>
      <c r="E177" s="229" t="s">
        <v>2772</v>
      </c>
      <c r="F177" s="230" t="s">
        <v>2773</v>
      </c>
      <c r="G177" s="231" t="s">
        <v>353</v>
      </c>
      <c r="H177" s="232">
        <v>204</v>
      </c>
      <c r="I177" s="233"/>
      <c r="J177" s="234">
        <f>ROUND(I177*H177,2)</f>
        <v>0</v>
      </c>
      <c r="K177" s="230" t="s">
        <v>1</v>
      </c>
      <c r="L177" s="45"/>
      <c r="M177" s="235" t="s">
        <v>1</v>
      </c>
      <c r="N177" s="236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303</v>
      </c>
      <c r="AT177" s="239" t="s">
        <v>268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303</v>
      </c>
      <c r="BM177" s="239" t="s">
        <v>642</v>
      </c>
    </row>
    <row r="178" s="2" customFormat="1" ht="16.5" customHeight="1">
      <c r="A178" s="39"/>
      <c r="B178" s="40"/>
      <c r="C178" s="292" t="s">
        <v>661</v>
      </c>
      <c r="D178" s="292" t="s">
        <v>580</v>
      </c>
      <c r="E178" s="293" t="s">
        <v>2774</v>
      </c>
      <c r="F178" s="294" t="s">
        <v>2775</v>
      </c>
      <c r="G178" s="295" t="s">
        <v>279</v>
      </c>
      <c r="H178" s="296">
        <v>2</v>
      </c>
      <c r="I178" s="297"/>
      <c r="J178" s="298">
        <f>ROUND(I178*H178,2)</f>
        <v>0</v>
      </c>
      <c r="K178" s="294" t="s">
        <v>1</v>
      </c>
      <c r="L178" s="299"/>
      <c r="M178" s="300" t="s">
        <v>1</v>
      </c>
      <c r="N178" s="301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335</v>
      </c>
      <c r="AT178" s="239" t="s">
        <v>580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303</v>
      </c>
      <c r="BM178" s="239" t="s">
        <v>646</v>
      </c>
    </row>
    <row r="179" s="2" customFormat="1" ht="24.15" customHeight="1">
      <c r="A179" s="39"/>
      <c r="B179" s="40"/>
      <c r="C179" s="228" t="s">
        <v>684</v>
      </c>
      <c r="D179" s="228" t="s">
        <v>268</v>
      </c>
      <c r="E179" s="229" t="s">
        <v>2776</v>
      </c>
      <c r="F179" s="230" t="s">
        <v>2777</v>
      </c>
      <c r="G179" s="231" t="s">
        <v>279</v>
      </c>
      <c r="H179" s="232">
        <v>75</v>
      </c>
      <c r="I179" s="233"/>
      <c r="J179" s="234">
        <f>ROUND(I179*H179,2)</f>
        <v>0</v>
      </c>
      <c r="K179" s="230" t="s">
        <v>1</v>
      </c>
      <c r="L179" s="45"/>
      <c r="M179" s="235" t="s">
        <v>1</v>
      </c>
      <c r="N179" s="236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303</v>
      </c>
      <c r="AT179" s="239" t="s">
        <v>268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303</v>
      </c>
      <c r="BM179" s="239" t="s">
        <v>649</v>
      </c>
    </row>
    <row r="180" s="2" customFormat="1" ht="24.15" customHeight="1">
      <c r="A180" s="39"/>
      <c r="B180" s="40"/>
      <c r="C180" s="228" t="s">
        <v>899</v>
      </c>
      <c r="D180" s="228" t="s">
        <v>268</v>
      </c>
      <c r="E180" s="229" t="s">
        <v>2778</v>
      </c>
      <c r="F180" s="230" t="s">
        <v>2779</v>
      </c>
      <c r="G180" s="231" t="s">
        <v>353</v>
      </c>
      <c r="H180" s="232">
        <v>5</v>
      </c>
      <c r="I180" s="233"/>
      <c r="J180" s="234">
        <f>ROUND(I180*H180,2)</f>
        <v>0</v>
      </c>
      <c r="K180" s="230" t="s">
        <v>1</v>
      </c>
      <c r="L180" s="45"/>
      <c r="M180" s="235" t="s">
        <v>1</v>
      </c>
      <c r="N180" s="236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303</v>
      </c>
      <c r="AT180" s="239" t="s">
        <v>268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303</v>
      </c>
      <c r="BM180" s="239" t="s">
        <v>661</v>
      </c>
    </row>
    <row r="181" s="2" customFormat="1" ht="24.15" customHeight="1">
      <c r="A181" s="39"/>
      <c r="B181" s="40"/>
      <c r="C181" s="228" t="s">
        <v>688</v>
      </c>
      <c r="D181" s="228" t="s">
        <v>268</v>
      </c>
      <c r="E181" s="229" t="s">
        <v>2780</v>
      </c>
      <c r="F181" s="230" t="s">
        <v>2781</v>
      </c>
      <c r="G181" s="231" t="s">
        <v>279</v>
      </c>
      <c r="H181" s="232">
        <v>73</v>
      </c>
      <c r="I181" s="233"/>
      <c r="J181" s="234">
        <f>ROUND(I181*H181,2)</f>
        <v>0</v>
      </c>
      <c r="K181" s="230" t="s">
        <v>1</v>
      </c>
      <c r="L181" s="45"/>
      <c r="M181" s="235" t="s">
        <v>1</v>
      </c>
      <c r="N181" s="236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303</v>
      </c>
      <c r="AT181" s="239" t="s">
        <v>268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303</v>
      </c>
      <c r="BM181" s="239" t="s">
        <v>667</v>
      </c>
    </row>
    <row r="182" s="2" customFormat="1" ht="24.15" customHeight="1">
      <c r="A182" s="39"/>
      <c r="B182" s="40"/>
      <c r="C182" s="228" t="s">
        <v>546</v>
      </c>
      <c r="D182" s="228" t="s">
        <v>268</v>
      </c>
      <c r="E182" s="229" t="s">
        <v>2782</v>
      </c>
      <c r="F182" s="230" t="s">
        <v>2783</v>
      </c>
      <c r="G182" s="231" t="s">
        <v>279</v>
      </c>
      <c r="H182" s="232">
        <v>9</v>
      </c>
      <c r="I182" s="233"/>
      <c r="J182" s="234">
        <f>ROUND(I182*H182,2)</f>
        <v>0</v>
      </c>
      <c r="K182" s="230" t="s">
        <v>1</v>
      </c>
      <c r="L182" s="45"/>
      <c r="M182" s="235" t="s">
        <v>1</v>
      </c>
      <c r="N182" s="236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303</v>
      </c>
      <c r="AT182" s="239" t="s">
        <v>268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303</v>
      </c>
      <c r="BM182" s="239" t="s">
        <v>671</v>
      </c>
    </row>
    <row r="183" s="2" customFormat="1" ht="24.15" customHeight="1">
      <c r="A183" s="39"/>
      <c r="B183" s="40"/>
      <c r="C183" s="292" t="s">
        <v>730</v>
      </c>
      <c r="D183" s="292" t="s">
        <v>580</v>
      </c>
      <c r="E183" s="293" t="s">
        <v>2784</v>
      </c>
      <c r="F183" s="294" t="s">
        <v>2785</v>
      </c>
      <c r="G183" s="295" t="s">
        <v>279</v>
      </c>
      <c r="H183" s="296">
        <v>9</v>
      </c>
      <c r="I183" s="297"/>
      <c r="J183" s="298">
        <f>ROUND(I183*H183,2)</f>
        <v>0</v>
      </c>
      <c r="K183" s="294" t="s">
        <v>1</v>
      </c>
      <c r="L183" s="299"/>
      <c r="M183" s="300" t="s">
        <v>1</v>
      </c>
      <c r="N183" s="301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335</v>
      </c>
      <c r="AT183" s="239" t="s">
        <v>580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303</v>
      </c>
      <c r="BM183" s="239" t="s">
        <v>676</v>
      </c>
    </row>
    <row r="184" s="2" customFormat="1">
      <c r="A184" s="39"/>
      <c r="B184" s="40"/>
      <c r="C184" s="41"/>
      <c r="D184" s="243" t="s">
        <v>2649</v>
      </c>
      <c r="E184" s="41"/>
      <c r="F184" s="304" t="s">
        <v>2786</v>
      </c>
      <c r="G184" s="41"/>
      <c r="H184" s="41"/>
      <c r="I184" s="305"/>
      <c r="J184" s="41"/>
      <c r="K184" s="41"/>
      <c r="L184" s="45"/>
      <c r="M184" s="306"/>
      <c r="N184" s="307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2649</v>
      </c>
      <c r="AU184" s="18" t="s">
        <v>92</v>
      </c>
    </row>
    <row r="185" s="2" customFormat="1" ht="16.5" customHeight="1">
      <c r="A185" s="39"/>
      <c r="B185" s="40"/>
      <c r="C185" s="292" t="s">
        <v>792</v>
      </c>
      <c r="D185" s="292" t="s">
        <v>580</v>
      </c>
      <c r="E185" s="293" t="s">
        <v>2787</v>
      </c>
      <c r="F185" s="294" t="s">
        <v>2788</v>
      </c>
      <c r="G185" s="295" t="s">
        <v>279</v>
      </c>
      <c r="H185" s="296">
        <v>49</v>
      </c>
      <c r="I185" s="297"/>
      <c r="J185" s="298">
        <f>ROUND(I185*H185,2)</f>
        <v>0</v>
      </c>
      <c r="K185" s="294" t="s">
        <v>1</v>
      </c>
      <c r="L185" s="299"/>
      <c r="M185" s="300" t="s">
        <v>1</v>
      </c>
      <c r="N185" s="301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335</v>
      </c>
      <c r="AT185" s="239" t="s">
        <v>580</v>
      </c>
      <c r="AU185" s="239" t="s">
        <v>92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303</v>
      </c>
      <c r="BM185" s="239" t="s">
        <v>681</v>
      </c>
    </row>
    <row r="186" s="2" customFormat="1">
      <c r="A186" s="39"/>
      <c r="B186" s="40"/>
      <c r="C186" s="41"/>
      <c r="D186" s="243" t="s">
        <v>2649</v>
      </c>
      <c r="E186" s="41"/>
      <c r="F186" s="304" t="s">
        <v>2786</v>
      </c>
      <c r="G186" s="41"/>
      <c r="H186" s="41"/>
      <c r="I186" s="305"/>
      <c r="J186" s="41"/>
      <c r="K186" s="41"/>
      <c r="L186" s="45"/>
      <c r="M186" s="306"/>
      <c r="N186" s="307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2649</v>
      </c>
      <c r="AU186" s="18" t="s">
        <v>92</v>
      </c>
    </row>
    <row r="187" s="2" customFormat="1" ht="16.5" customHeight="1">
      <c r="A187" s="39"/>
      <c r="B187" s="40"/>
      <c r="C187" s="292" t="s">
        <v>602</v>
      </c>
      <c r="D187" s="292" t="s">
        <v>580</v>
      </c>
      <c r="E187" s="293" t="s">
        <v>2789</v>
      </c>
      <c r="F187" s="294" t="s">
        <v>2790</v>
      </c>
      <c r="G187" s="295" t="s">
        <v>279</v>
      </c>
      <c r="H187" s="296">
        <v>18</v>
      </c>
      <c r="I187" s="297"/>
      <c r="J187" s="298">
        <f>ROUND(I187*H187,2)</f>
        <v>0</v>
      </c>
      <c r="K187" s="294" t="s">
        <v>1</v>
      </c>
      <c r="L187" s="299"/>
      <c r="M187" s="300" t="s">
        <v>1</v>
      </c>
      <c r="N187" s="301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335</v>
      </c>
      <c r="AT187" s="239" t="s">
        <v>580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303</v>
      </c>
      <c r="BM187" s="239" t="s">
        <v>684</v>
      </c>
    </row>
    <row r="188" s="2" customFormat="1">
      <c r="A188" s="39"/>
      <c r="B188" s="40"/>
      <c r="C188" s="41"/>
      <c r="D188" s="243" t="s">
        <v>2649</v>
      </c>
      <c r="E188" s="41"/>
      <c r="F188" s="304" t="s">
        <v>2786</v>
      </c>
      <c r="G188" s="41"/>
      <c r="H188" s="41"/>
      <c r="I188" s="305"/>
      <c r="J188" s="41"/>
      <c r="K188" s="41"/>
      <c r="L188" s="45"/>
      <c r="M188" s="306"/>
      <c r="N188" s="307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2649</v>
      </c>
      <c r="AU188" s="18" t="s">
        <v>92</v>
      </c>
    </row>
    <row r="189" s="2" customFormat="1" ht="24.15" customHeight="1">
      <c r="A189" s="39"/>
      <c r="B189" s="40"/>
      <c r="C189" s="228" t="s">
        <v>551</v>
      </c>
      <c r="D189" s="228" t="s">
        <v>268</v>
      </c>
      <c r="E189" s="229" t="s">
        <v>2791</v>
      </c>
      <c r="F189" s="230" t="s">
        <v>2792</v>
      </c>
      <c r="G189" s="231" t="s">
        <v>279</v>
      </c>
      <c r="H189" s="232">
        <v>2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48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303</v>
      </c>
      <c r="AT189" s="239" t="s">
        <v>268</v>
      </c>
      <c r="AU189" s="239" t="s">
        <v>92</v>
      </c>
      <c r="AY189" s="18" t="s">
        <v>266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90</v>
      </c>
      <c r="BK189" s="240">
        <f>ROUND(I189*H189,2)</f>
        <v>0</v>
      </c>
      <c r="BL189" s="18" t="s">
        <v>303</v>
      </c>
      <c r="BM189" s="239" t="s">
        <v>688</v>
      </c>
    </row>
    <row r="190" s="2" customFormat="1" ht="24.15" customHeight="1">
      <c r="A190" s="39"/>
      <c r="B190" s="40"/>
      <c r="C190" s="292" t="s">
        <v>738</v>
      </c>
      <c r="D190" s="292" t="s">
        <v>580</v>
      </c>
      <c r="E190" s="293" t="s">
        <v>2793</v>
      </c>
      <c r="F190" s="294" t="s">
        <v>2794</v>
      </c>
      <c r="G190" s="295" t="s">
        <v>279</v>
      </c>
      <c r="H190" s="296">
        <v>2</v>
      </c>
      <c r="I190" s="297"/>
      <c r="J190" s="298">
        <f>ROUND(I190*H190,2)</f>
        <v>0</v>
      </c>
      <c r="K190" s="294" t="s">
        <v>1</v>
      </c>
      <c r="L190" s="299"/>
      <c r="M190" s="300" t="s">
        <v>1</v>
      </c>
      <c r="N190" s="301" t="s">
        <v>48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335</v>
      </c>
      <c r="AT190" s="239" t="s">
        <v>580</v>
      </c>
      <c r="AU190" s="239" t="s">
        <v>92</v>
      </c>
      <c r="AY190" s="18" t="s">
        <v>266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90</v>
      </c>
      <c r="BK190" s="240">
        <f>ROUND(I190*H190,2)</f>
        <v>0</v>
      </c>
      <c r="BL190" s="18" t="s">
        <v>303</v>
      </c>
      <c r="BM190" s="239" t="s">
        <v>694</v>
      </c>
    </row>
    <row r="191" s="2" customFormat="1">
      <c r="A191" s="39"/>
      <c r="B191" s="40"/>
      <c r="C191" s="41"/>
      <c r="D191" s="243" t="s">
        <v>2649</v>
      </c>
      <c r="E191" s="41"/>
      <c r="F191" s="304" t="s">
        <v>2786</v>
      </c>
      <c r="G191" s="41"/>
      <c r="H191" s="41"/>
      <c r="I191" s="305"/>
      <c r="J191" s="41"/>
      <c r="K191" s="41"/>
      <c r="L191" s="45"/>
      <c r="M191" s="306"/>
      <c r="N191" s="307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2649</v>
      </c>
      <c r="AU191" s="18" t="s">
        <v>92</v>
      </c>
    </row>
    <row r="192" s="2" customFormat="1" ht="33" customHeight="1">
      <c r="A192" s="39"/>
      <c r="B192" s="40"/>
      <c r="C192" s="228" t="s">
        <v>583</v>
      </c>
      <c r="D192" s="228" t="s">
        <v>268</v>
      </c>
      <c r="E192" s="229" t="s">
        <v>2795</v>
      </c>
      <c r="F192" s="230" t="s">
        <v>2796</v>
      </c>
      <c r="G192" s="231" t="s">
        <v>279</v>
      </c>
      <c r="H192" s="232">
        <v>9</v>
      </c>
      <c r="I192" s="233"/>
      <c r="J192" s="234">
        <f>ROUND(I192*H192,2)</f>
        <v>0</v>
      </c>
      <c r="K192" s="230" t="s">
        <v>1</v>
      </c>
      <c r="L192" s="45"/>
      <c r="M192" s="235" t="s">
        <v>1</v>
      </c>
      <c r="N192" s="236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303</v>
      </c>
      <c r="AT192" s="239" t="s">
        <v>268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303</v>
      </c>
      <c r="BM192" s="239" t="s">
        <v>697</v>
      </c>
    </row>
    <row r="193" s="2" customFormat="1" ht="24.15" customHeight="1">
      <c r="A193" s="39"/>
      <c r="B193" s="40"/>
      <c r="C193" s="292" t="s">
        <v>770</v>
      </c>
      <c r="D193" s="292" t="s">
        <v>580</v>
      </c>
      <c r="E193" s="293" t="s">
        <v>2797</v>
      </c>
      <c r="F193" s="294" t="s">
        <v>2798</v>
      </c>
      <c r="G193" s="295" t="s">
        <v>279</v>
      </c>
      <c r="H193" s="296">
        <v>9</v>
      </c>
      <c r="I193" s="297"/>
      <c r="J193" s="298">
        <f>ROUND(I193*H193,2)</f>
        <v>0</v>
      </c>
      <c r="K193" s="294" t="s">
        <v>1</v>
      </c>
      <c r="L193" s="299"/>
      <c r="M193" s="300" t="s">
        <v>1</v>
      </c>
      <c r="N193" s="301" t="s">
        <v>48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335</v>
      </c>
      <c r="AT193" s="239" t="s">
        <v>580</v>
      </c>
      <c r="AU193" s="239" t="s">
        <v>92</v>
      </c>
      <c r="AY193" s="18" t="s">
        <v>266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90</v>
      </c>
      <c r="BK193" s="240">
        <f>ROUND(I193*H193,2)</f>
        <v>0</v>
      </c>
      <c r="BL193" s="18" t="s">
        <v>303</v>
      </c>
      <c r="BM193" s="239" t="s">
        <v>701</v>
      </c>
    </row>
    <row r="194" s="2" customFormat="1">
      <c r="A194" s="39"/>
      <c r="B194" s="40"/>
      <c r="C194" s="41"/>
      <c r="D194" s="243" t="s">
        <v>2649</v>
      </c>
      <c r="E194" s="41"/>
      <c r="F194" s="304" t="s">
        <v>2786</v>
      </c>
      <c r="G194" s="41"/>
      <c r="H194" s="41"/>
      <c r="I194" s="305"/>
      <c r="J194" s="41"/>
      <c r="K194" s="41"/>
      <c r="L194" s="45"/>
      <c r="M194" s="306"/>
      <c r="N194" s="307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2649</v>
      </c>
      <c r="AU194" s="18" t="s">
        <v>92</v>
      </c>
    </row>
    <row r="195" s="2" customFormat="1" ht="24.15" customHeight="1">
      <c r="A195" s="39"/>
      <c r="B195" s="40"/>
      <c r="C195" s="228" t="s">
        <v>554</v>
      </c>
      <c r="D195" s="228" t="s">
        <v>268</v>
      </c>
      <c r="E195" s="229" t="s">
        <v>2799</v>
      </c>
      <c r="F195" s="230" t="s">
        <v>2800</v>
      </c>
      <c r="G195" s="231" t="s">
        <v>279</v>
      </c>
      <c r="H195" s="232">
        <v>12</v>
      </c>
      <c r="I195" s="233"/>
      <c r="J195" s="234">
        <f>ROUND(I195*H195,2)</f>
        <v>0</v>
      </c>
      <c r="K195" s="230" t="s">
        <v>1</v>
      </c>
      <c r="L195" s="45"/>
      <c r="M195" s="235" t="s">
        <v>1</v>
      </c>
      <c r="N195" s="236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303</v>
      </c>
      <c r="AT195" s="239" t="s">
        <v>268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303</v>
      </c>
      <c r="BM195" s="239" t="s">
        <v>704</v>
      </c>
    </row>
    <row r="196" s="2" customFormat="1" ht="24.15" customHeight="1">
      <c r="A196" s="39"/>
      <c r="B196" s="40"/>
      <c r="C196" s="292" t="s">
        <v>746</v>
      </c>
      <c r="D196" s="292" t="s">
        <v>580</v>
      </c>
      <c r="E196" s="293" t="s">
        <v>2801</v>
      </c>
      <c r="F196" s="294" t="s">
        <v>2802</v>
      </c>
      <c r="G196" s="295" t="s">
        <v>279</v>
      </c>
      <c r="H196" s="296">
        <v>12</v>
      </c>
      <c r="I196" s="297"/>
      <c r="J196" s="298">
        <f>ROUND(I196*H196,2)</f>
        <v>0</v>
      </c>
      <c r="K196" s="294" t="s">
        <v>1</v>
      </c>
      <c r="L196" s="299"/>
      <c r="M196" s="300" t="s">
        <v>1</v>
      </c>
      <c r="N196" s="301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335</v>
      </c>
      <c r="AT196" s="239" t="s">
        <v>580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303</v>
      </c>
      <c r="BM196" s="239" t="s">
        <v>708</v>
      </c>
    </row>
    <row r="197" s="2" customFormat="1">
      <c r="A197" s="39"/>
      <c r="B197" s="40"/>
      <c r="C197" s="41"/>
      <c r="D197" s="243" t="s">
        <v>2649</v>
      </c>
      <c r="E197" s="41"/>
      <c r="F197" s="304" t="s">
        <v>2786</v>
      </c>
      <c r="G197" s="41"/>
      <c r="H197" s="41"/>
      <c r="I197" s="305"/>
      <c r="J197" s="41"/>
      <c r="K197" s="41"/>
      <c r="L197" s="45"/>
      <c r="M197" s="306"/>
      <c r="N197" s="307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2649</v>
      </c>
      <c r="AU197" s="18" t="s">
        <v>92</v>
      </c>
    </row>
    <row r="198" s="2" customFormat="1" ht="24.15" customHeight="1">
      <c r="A198" s="39"/>
      <c r="B198" s="40"/>
      <c r="C198" s="228" t="s">
        <v>560</v>
      </c>
      <c r="D198" s="228" t="s">
        <v>268</v>
      </c>
      <c r="E198" s="229" t="s">
        <v>2803</v>
      </c>
      <c r="F198" s="230" t="s">
        <v>2804</v>
      </c>
      <c r="G198" s="231" t="s">
        <v>279</v>
      </c>
      <c r="H198" s="232">
        <v>28</v>
      </c>
      <c r="I198" s="233"/>
      <c r="J198" s="234">
        <f>ROUND(I198*H198,2)</f>
        <v>0</v>
      </c>
      <c r="K198" s="230" t="s">
        <v>1</v>
      </c>
      <c r="L198" s="45"/>
      <c r="M198" s="235" t="s">
        <v>1</v>
      </c>
      <c r="N198" s="236" t="s">
        <v>48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303</v>
      </c>
      <c r="AT198" s="239" t="s">
        <v>268</v>
      </c>
      <c r="AU198" s="239" t="s">
        <v>92</v>
      </c>
      <c r="AY198" s="18" t="s">
        <v>266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90</v>
      </c>
      <c r="BK198" s="240">
        <f>ROUND(I198*H198,2)</f>
        <v>0</v>
      </c>
      <c r="BL198" s="18" t="s">
        <v>303</v>
      </c>
      <c r="BM198" s="239" t="s">
        <v>717</v>
      </c>
    </row>
    <row r="199" s="2" customFormat="1" ht="24.15" customHeight="1">
      <c r="A199" s="39"/>
      <c r="B199" s="40"/>
      <c r="C199" s="292" t="s">
        <v>754</v>
      </c>
      <c r="D199" s="292" t="s">
        <v>580</v>
      </c>
      <c r="E199" s="293" t="s">
        <v>2805</v>
      </c>
      <c r="F199" s="294" t="s">
        <v>2806</v>
      </c>
      <c r="G199" s="295" t="s">
        <v>279</v>
      </c>
      <c r="H199" s="296">
        <v>28</v>
      </c>
      <c r="I199" s="297"/>
      <c r="J199" s="298">
        <f>ROUND(I199*H199,2)</f>
        <v>0</v>
      </c>
      <c r="K199" s="294" t="s">
        <v>1</v>
      </c>
      <c r="L199" s="299"/>
      <c r="M199" s="300" t="s">
        <v>1</v>
      </c>
      <c r="N199" s="301" t="s">
        <v>48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335</v>
      </c>
      <c r="AT199" s="239" t="s">
        <v>580</v>
      </c>
      <c r="AU199" s="239" t="s">
        <v>92</v>
      </c>
      <c r="AY199" s="18" t="s">
        <v>266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90</v>
      </c>
      <c r="BK199" s="240">
        <f>ROUND(I199*H199,2)</f>
        <v>0</v>
      </c>
      <c r="BL199" s="18" t="s">
        <v>303</v>
      </c>
      <c r="BM199" s="239" t="s">
        <v>726</v>
      </c>
    </row>
    <row r="200" s="2" customFormat="1">
      <c r="A200" s="39"/>
      <c r="B200" s="40"/>
      <c r="C200" s="41"/>
      <c r="D200" s="243" t="s">
        <v>2649</v>
      </c>
      <c r="E200" s="41"/>
      <c r="F200" s="304" t="s">
        <v>2786</v>
      </c>
      <c r="G200" s="41"/>
      <c r="H200" s="41"/>
      <c r="I200" s="305"/>
      <c r="J200" s="41"/>
      <c r="K200" s="41"/>
      <c r="L200" s="45"/>
      <c r="M200" s="306"/>
      <c r="N200" s="307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2649</v>
      </c>
      <c r="AU200" s="18" t="s">
        <v>92</v>
      </c>
    </row>
    <row r="201" s="2" customFormat="1" ht="24.15" customHeight="1">
      <c r="A201" s="39"/>
      <c r="B201" s="40"/>
      <c r="C201" s="228" t="s">
        <v>779</v>
      </c>
      <c r="D201" s="228" t="s">
        <v>268</v>
      </c>
      <c r="E201" s="229" t="s">
        <v>2807</v>
      </c>
      <c r="F201" s="230" t="s">
        <v>2808</v>
      </c>
      <c r="G201" s="231" t="s">
        <v>279</v>
      </c>
      <c r="H201" s="232">
        <v>6</v>
      </c>
      <c r="I201" s="233"/>
      <c r="J201" s="234">
        <f>ROUND(I201*H201,2)</f>
        <v>0</v>
      </c>
      <c r="K201" s="230" t="s">
        <v>1</v>
      </c>
      <c r="L201" s="45"/>
      <c r="M201" s="235" t="s">
        <v>1</v>
      </c>
      <c r="N201" s="236" t="s">
        <v>48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303</v>
      </c>
      <c r="AT201" s="239" t="s">
        <v>268</v>
      </c>
      <c r="AU201" s="239" t="s">
        <v>92</v>
      </c>
      <c r="AY201" s="18" t="s">
        <v>266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90</v>
      </c>
      <c r="BK201" s="240">
        <f>ROUND(I201*H201,2)</f>
        <v>0</v>
      </c>
      <c r="BL201" s="18" t="s">
        <v>303</v>
      </c>
      <c r="BM201" s="239" t="s">
        <v>729</v>
      </c>
    </row>
    <row r="202" s="2" customFormat="1" ht="24.15" customHeight="1">
      <c r="A202" s="39"/>
      <c r="B202" s="40"/>
      <c r="C202" s="292" t="s">
        <v>596</v>
      </c>
      <c r="D202" s="292" t="s">
        <v>580</v>
      </c>
      <c r="E202" s="293" t="s">
        <v>2809</v>
      </c>
      <c r="F202" s="294" t="s">
        <v>2810</v>
      </c>
      <c r="G202" s="295" t="s">
        <v>279</v>
      </c>
      <c r="H202" s="296">
        <v>6</v>
      </c>
      <c r="I202" s="297"/>
      <c r="J202" s="298">
        <f>ROUND(I202*H202,2)</f>
        <v>0</v>
      </c>
      <c r="K202" s="294" t="s">
        <v>1</v>
      </c>
      <c r="L202" s="299"/>
      <c r="M202" s="300" t="s">
        <v>1</v>
      </c>
      <c r="N202" s="301" t="s">
        <v>48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335</v>
      </c>
      <c r="AT202" s="239" t="s">
        <v>580</v>
      </c>
      <c r="AU202" s="239" t="s">
        <v>92</v>
      </c>
      <c r="AY202" s="18" t="s">
        <v>266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90</v>
      </c>
      <c r="BK202" s="240">
        <f>ROUND(I202*H202,2)</f>
        <v>0</v>
      </c>
      <c r="BL202" s="18" t="s">
        <v>303</v>
      </c>
      <c r="BM202" s="239" t="s">
        <v>733</v>
      </c>
    </row>
    <row r="203" s="2" customFormat="1">
      <c r="A203" s="39"/>
      <c r="B203" s="40"/>
      <c r="C203" s="41"/>
      <c r="D203" s="243" t="s">
        <v>2649</v>
      </c>
      <c r="E203" s="41"/>
      <c r="F203" s="304" t="s">
        <v>2786</v>
      </c>
      <c r="G203" s="41"/>
      <c r="H203" s="41"/>
      <c r="I203" s="305"/>
      <c r="J203" s="41"/>
      <c r="K203" s="41"/>
      <c r="L203" s="45"/>
      <c r="M203" s="306"/>
      <c r="N203" s="307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2649</v>
      </c>
      <c r="AU203" s="18" t="s">
        <v>92</v>
      </c>
    </row>
    <row r="204" s="2" customFormat="1" ht="24.15" customHeight="1">
      <c r="A204" s="39"/>
      <c r="B204" s="40"/>
      <c r="C204" s="228" t="s">
        <v>568</v>
      </c>
      <c r="D204" s="228" t="s">
        <v>268</v>
      </c>
      <c r="E204" s="229" t="s">
        <v>2811</v>
      </c>
      <c r="F204" s="230" t="s">
        <v>2812</v>
      </c>
      <c r="G204" s="231" t="s">
        <v>279</v>
      </c>
      <c r="H204" s="232">
        <v>1</v>
      </c>
      <c r="I204" s="233"/>
      <c r="J204" s="234">
        <f>ROUND(I204*H204,2)</f>
        <v>0</v>
      </c>
      <c r="K204" s="230" t="s">
        <v>1</v>
      </c>
      <c r="L204" s="45"/>
      <c r="M204" s="235" t="s">
        <v>1</v>
      </c>
      <c r="N204" s="236" t="s">
        <v>48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303</v>
      </c>
      <c r="AT204" s="239" t="s">
        <v>268</v>
      </c>
      <c r="AU204" s="239" t="s">
        <v>92</v>
      </c>
      <c r="AY204" s="18" t="s">
        <v>266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90</v>
      </c>
      <c r="BK204" s="240">
        <f>ROUND(I204*H204,2)</f>
        <v>0</v>
      </c>
      <c r="BL204" s="18" t="s">
        <v>303</v>
      </c>
      <c r="BM204" s="239" t="s">
        <v>737</v>
      </c>
    </row>
    <row r="205" s="2" customFormat="1" ht="24.15" customHeight="1">
      <c r="A205" s="39"/>
      <c r="B205" s="40"/>
      <c r="C205" s="292" t="s">
        <v>762</v>
      </c>
      <c r="D205" s="292" t="s">
        <v>580</v>
      </c>
      <c r="E205" s="293" t="s">
        <v>2813</v>
      </c>
      <c r="F205" s="294" t="s">
        <v>2814</v>
      </c>
      <c r="G205" s="295" t="s">
        <v>279</v>
      </c>
      <c r="H205" s="296">
        <v>1</v>
      </c>
      <c r="I205" s="297"/>
      <c r="J205" s="298">
        <f>ROUND(I205*H205,2)</f>
        <v>0</v>
      </c>
      <c r="K205" s="294" t="s">
        <v>1</v>
      </c>
      <c r="L205" s="299"/>
      <c r="M205" s="300" t="s">
        <v>1</v>
      </c>
      <c r="N205" s="301" t="s">
        <v>48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335</v>
      </c>
      <c r="AT205" s="239" t="s">
        <v>580</v>
      </c>
      <c r="AU205" s="239" t="s">
        <v>92</v>
      </c>
      <c r="AY205" s="18" t="s">
        <v>266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90</v>
      </c>
      <c r="BK205" s="240">
        <f>ROUND(I205*H205,2)</f>
        <v>0</v>
      </c>
      <c r="BL205" s="18" t="s">
        <v>303</v>
      </c>
      <c r="BM205" s="239" t="s">
        <v>741</v>
      </c>
    </row>
    <row r="206" s="2" customFormat="1">
      <c r="A206" s="39"/>
      <c r="B206" s="40"/>
      <c r="C206" s="41"/>
      <c r="D206" s="243" t="s">
        <v>2649</v>
      </c>
      <c r="E206" s="41"/>
      <c r="F206" s="304" t="s">
        <v>2786</v>
      </c>
      <c r="G206" s="41"/>
      <c r="H206" s="41"/>
      <c r="I206" s="305"/>
      <c r="J206" s="41"/>
      <c r="K206" s="41"/>
      <c r="L206" s="45"/>
      <c r="M206" s="306"/>
      <c r="N206" s="307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2649</v>
      </c>
      <c r="AU206" s="18" t="s">
        <v>92</v>
      </c>
    </row>
    <row r="207" s="2" customFormat="1" ht="37.8" customHeight="1">
      <c r="A207" s="39"/>
      <c r="B207" s="40"/>
      <c r="C207" s="228" t="s">
        <v>822</v>
      </c>
      <c r="D207" s="228" t="s">
        <v>268</v>
      </c>
      <c r="E207" s="229" t="s">
        <v>2815</v>
      </c>
      <c r="F207" s="230" t="s">
        <v>2816</v>
      </c>
      <c r="G207" s="231" t="s">
        <v>279</v>
      </c>
      <c r="H207" s="232">
        <v>1</v>
      </c>
      <c r="I207" s="233"/>
      <c r="J207" s="234">
        <f>ROUND(I207*H207,2)</f>
        <v>0</v>
      </c>
      <c r="K207" s="230" t="s">
        <v>1</v>
      </c>
      <c r="L207" s="45"/>
      <c r="M207" s="235" t="s">
        <v>1</v>
      </c>
      <c r="N207" s="236" t="s">
        <v>48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303</v>
      </c>
      <c r="AT207" s="239" t="s">
        <v>268</v>
      </c>
      <c r="AU207" s="239" t="s">
        <v>92</v>
      </c>
      <c r="AY207" s="18" t="s">
        <v>266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90</v>
      </c>
      <c r="BK207" s="240">
        <f>ROUND(I207*H207,2)</f>
        <v>0</v>
      </c>
      <c r="BL207" s="18" t="s">
        <v>303</v>
      </c>
      <c r="BM207" s="239" t="s">
        <v>745</v>
      </c>
    </row>
    <row r="208" s="2" customFormat="1" ht="21.75" customHeight="1">
      <c r="A208" s="39"/>
      <c r="B208" s="40"/>
      <c r="C208" s="292" t="s">
        <v>642</v>
      </c>
      <c r="D208" s="292" t="s">
        <v>580</v>
      </c>
      <c r="E208" s="293" t="s">
        <v>2817</v>
      </c>
      <c r="F208" s="294" t="s">
        <v>2818</v>
      </c>
      <c r="G208" s="295" t="s">
        <v>279</v>
      </c>
      <c r="H208" s="296">
        <v>1</v>
      </c>
      <c r="I208" s="297"/>
      <c r="J208" s="298">
        <f>ROUND(I208*H208,2)</f>
        <v>0</v>
      </c>
      <c r="K208" s="294" t="s">
        <v>1</v>
      </c>
      <c r="L208" s="299"/>
      <c r="M208" s="300" t="s">
        <v>1</v>
      </c>
      <c r="N208" s="301" t="s">
        <v>48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335</v>
      </c>
      <c r="AT208" s="239" t="s">
        <v>580</v>
      </c>
      <c r="AU208" s="239" t="s">
        <v>92</v>
      </c>
      <c r="AY208" s="18" t="s">
        <v>266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90</v>
      </c>
      <c r="BK208" s="240">
        <f>ROUND(I208*H208,2)</f>
        <v>0</v>
      </c>
      <c r="BL208" s="18" t="s">
        <v>303</v>
      </c>
      <c r="BM208" s="239" t="s">
        <v>749</v>
      </c>
    </row>
    <row r="209" s="2" customFormat="1">
      <c r="A209" s="39"/>
      <c r="B209" s="40"/>
      <c r="C209" s="41"/>
      <c r="D209" s="243" t="s">
        <v>2649</v>
      </c>
      <c r="E209" s="41"/>
      <c r="F209" s="304" t="s">
        <v>2786</v>
      </c>
      <c r="G209" s="41"/>
      <c r="H209" s="41"/>
      <c r="I209" s="305"/>
      <c r="J209" s="41"/>
      <c r="K209" s="41"/>
      <c r="L209" s="45"/>
      <c r="M209" s="306"/>
      <c r="N209" s="307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2649</v>
      </c>
      <c r="AU209" s="18" t="s">
        <v>92</v>
      </c>
    </row>
    <row r="210" s="2" customFormat="1" ht="37.8" customHeight="1">
      <c r="A210" s="39"/>
      <c r="B210" s="40"/>
      <c r="C210" s="228" t="s">
        <v>813</v>
      </c>
      <c r="D210" s="228" t="s">
        <v>268</v>
      </c>
      <c r="E210" s="229" t="s">
        <v>2819</v>
      </c>
      <c r="F210" s="230" t="s">
        <v>2820</v>
      </c>
      <c r="G210" s="231" t="s">
        <v>279</v>
      </c>
      <c r="H210" s="232">
        <v>1</v>
      </c>
      <c r="I210" s="233"/>
      <c r="J210" s="234">
        <f>ROUND(I210*H210,2)</f>
        <v>0</v>
      </c>
      <c r="K210" s="230" t="s">
        <v>1</v>
      </c>
      <c r="L210" s="45"/>
      <c r="M210" s="235" t="s">
        <v>1</v>
      </c>
      <c r="N210" s="236" t="s">
        <v>48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303</v>
      </c>
      <c r="AT210" s="239" t="s">
        <v>268</v>
      </c>
      <c r="AU210" s="239" t="s">
        <v>92</v>
      </c>
      <c r="AY210" s="18" t="s">
        <v>266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90</v>
      </c>
      <c r="BK210" s="240">
        <f>ROUND(I210*H210,2)</f>
        <v>0</v>
      </c>
      <c r="BL210" s="18" t="s">
        <v>303</v>
      </c>
      <c r="BM210" s="239" t="s">
        <v>753</v>
      </c>
    </row>
    <row r="211" s="2" customFormat="1" ht="24.15" customHeight="1">
      <c r="A211" s="39"/>
      <c r="B211" s="40"/>
      <c r="C211" s="292" t="s">
        <v>631</v>
      </c>
      <c r="D211" s="292" t="s">
        <v>580</v>
      </c>
      <c r="E211" s="293" t="s">
        <v>2821</v>
      </c>
      <c r="F211" s="294" t="s">
        <v>2822</v>
      </c>
      <c r="G211" s="295" t="s">
        <v>279</v>
      </c>
      <c r="H211" s="296">
        <v>1</v>
      </c>
      <c r="I211" s="297"/>
      <c r="J211" s="298">
        <f>ROUND(I211*H211,2)</f>
        <v>0</v>
      </c>
      <c r="K211" s="294" t="s">
        <v>1</v>
      </c>
      <c r="L211" s="299"/>
      <c r="M211" s="300" t="s">
        <v>1</v>
      </c>
      <c r="N211" s="301" t="s">
        <v>48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335</v>
      </c>
      <c r="AT211" s="239" t="s">
        <v>580</v>
      </c>
      <c r="AU211" s="239" t="s">
        <v>92</v>
      </c>
      <c r="AY211" s="18" t="s">
        <v>266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90</v>
      </c>
      <c r="BK211" s="240">
        <f>ROUND(I211*H211,2)</f>
        <v>0</v>
      </c>
      <c r="BL211" s="18" t="s">
        <v>303</v>
      </c>
      <c r="BM211" s="239" t="s">
        <v>757</v>
      </c>
    </row>
    <row r="212" s="2" customFormat="1">
      <c r="A212" s="39"/>
      <c r="B212" s="40"/>
      <c r="C212" s="41"/>
      <c r="D212" s="243" t="s">
        <v>2649</v>
      </c>
      <c r="E212" s="41"/>
      <c r="F212" s="304" t="s">
        <v>2786</v>
      </c>
      <c r="G212" s="41"/>
      <c r="H212" s="41"/>
      <c r="I212" s="305"/>
      <c r="J212" s="41"/>
      <c r="K212" s="41"/>
      <c r="L212" s="45"/>
      <c r="M212" s="306"/>
      <c r="N212" s="307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2649</v>
      </c>
      <c r="AU212" s="18" t="s">
        <v>92</v>
      </c>
    </row>
    <row r="213" s="2" customFormat="1" ht="37.8" customHeight="1">
      <c r="A213" s="39"/>
      <c r="B213" s="40"/>
      <c r="C213" s="228" t="s">
        <v>832</v>
      </c>
      <c r="D213" s="228" t="s">
        <v>268</v>
      </c>
      <c r="E213" s="229" t="s">
        <v>2823</v>
      </c>
      <c r="F213" s="230" t="s">
        <v>2824</v>
      </c>
      <c r="G213" s="231" t="s">
        <v>279</v>
      </c>
      <c r="H213" s="232">
        <v>3</v>
      </c>
      <c r="I213" s="233"/>
      <c r="J213" s="234">
        <f>ROUND(I213*H213,2)</f>
        <v>0</v>
      </c>
      <c r="K213" s="230" t="s">
        <v>1</v>
      </c>
      <c r="L213" s="45"/>
      <c r="M213" s="235" t="s">
        <v>1</v>
      </c>
      <c r="N213" s="236" t="s">
        <v>48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303</v>
      </c>
      <c r="AT213" s="239" t="s">
        <v>268</v>
      </c>
      <c r="AU213" s="239" t="s">
        <v>92</v>
      </c>
      <c r="AY213" s="18" t="s">
        <v>266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90</v>
      </c>
      <c r="BK213" s="240">
        <f>ROUND(I213*H213,2)</f>
        <v>0</v>
      </c>
      <c r="BL213" s="18" t="s">
        <v>303</v>
      </c>
      <c r="BM213" s="239" t="s">
        <v>761</v>
      </c>
    </row>
    <row r="214" s="2" customFormat="1" ht="24.15" customHeight="1">
      <c r="A214" s="39"/>
      <c r="B214" s="40"/>
      <c r="C214" s="292" t="s">
        <v>646</v>
      </c>
      <c r="D214" s="292" t="s">
        <v>580</v>
      </c>
      <c r="E214" s="293" t="s">
        <v>2825</v>
      </c>
      <c r="F214" s="294" t="s">
        <v>2826</v>
      </c>
      <c r="G214" s="295" t="s">
        <v>279</v>
      </c>
      <c r="H214" s="296">
        <v>3</v>
      </c>
      <c r="I214" s="297"/>
      <c r="J214" s="298">
        <f>ROUND(I214*H214,2)</f>
        <v>0</v>
      </c>
      <c r="K214" s="294" t="s">
        <v>1</v>
      </c>
      <c r="L214" s="299"/>
      <c r="M214" s="300" t="s">
        <v>1</v>
      </c>
      <c r="N214" s="301" t="s">
        <v>48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335</v>
      </c>
      <c r="AT214" s="239" t="s">
        <v>580</v>
      </c>
      <c r="AU214" s="239" t="s">
        <v>92</v>
      </c>
      <c r="AY214" s="18" t="s">
        <v>266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90</v>
      </c>
      <c r="BK214" s="240">
        <f>ROUND(I214*H214,2)</f>
        <v>0</v>
      </c>
      <c r="BL214" s="18" t="s">
        <v>303</v>
      </c>
      <c r="BM214" s="239" t="s">
        <v>765</v>
      </c>
    </row>
    <row r="215" s="2" customFormat="1">
      <c r="A215" s="39"/>
      <c r="B215" s="40"/>
      <c r="C215" s="41"/>
      <c r="D215" s="243" t="s">
        <v>2649</v>
      </c>
      <c r="E215" s="41"/>
      <c r="F215" s="304" t="s">
        <v>2786</v>
      </c>
      <c r="G215" s="41"/>
      <c r="H215" s="41"/>
      <c r="I215" s="305"/>
      <c r="J215" s="41"/>
      <c r="K215" s="41"/>
      <c r="L215" s="45"/>
      <c r="M215" s="306"/>
      <c r="N215" s="307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2649</v>
      </c>
      <c r="AU215" s="18" t="s">
        <v>92</v>
      </c>
    </row>
    <row r="216" s="2" customFormat="1" ht="21.75" customHeight="1">
      <c r="A216" s="39"/>
      <c r="B216" s="40"/>
      <c r="C216" s="228" t="s">
        <v>870</v>
      </c>
      <c r="D216" s="228" t="s">
        <v>268</v>
      </c>
      <c r="E216" s="229" t="s">
        <v>2827</v>
      </c>
      <c r="F216" s="230" t="s">
        <v>2828</v>
      </c>
      <c r="G216" s="231" t="s">
        <v>279</v>
      </c>
      <c r="H216" s="232">
        <v>11</v>
      </c>
      <c r="I216" s="233"/>
      <c r="J216" s="234">
        <f>ROUND(I216*H216,2)</f>
        <v>0</v>
      </c>
      <c r="K216" s="230" t="s">
        <v>1</v>
      </c>
      <c r="L216" s="45"/>
      <c r="M216" s="235" t="s">
        <v>1</v>
      </c>
      <c r="N216" s="236" t="s">
        <v>48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303</v>
      </c>
      <c r="AT216" s="239" t="s">
        <v>268</v>
      </c>
      <c r="AU216" s="239" t="s">
        <v>92</v>
      </c>
      <c r="AY216" s="18" t="s">
        <v>266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90</v>
      </c>
      <c r="BK216" s="240">
        <f>ROUND(I216*H216,2)</f>
        <v>0</v>
      </c>
      <c r="BL216" s="18" t="s">
        <v>303</v>
      </c>
      <c r="BM216" s="239" t="s">
        <v>768</v>
      </c>
    </row>
    <row r="217" s="2" customFormat="1" ht="16.5" customHeight="1">
      <c r="A217" s="39"/>
      <c r="B217" s="40"/>
      <c r="C217" s="292" t="s">
        <v>676</v>
      </c>
      <c r="D217" s="292" t="s">
        <v>580</v>
      </c>
      <c r="E217" s="293" t="s">
        <v>2829</v>
      </c>
      <c r="F217" s="294" t="s">
        <v>2830</v>
      </c>
      <c r="G217" s="295" t="s">
        <v>279</v>
      </c>
      <c r="H217" s="296">
        <v>9</v>
      </c>
      <c r="I217" s="297"/>
      <c r="J217" s="298">
        <f>ROUND(I217*H217,2)</f>
        <v>0</v>
      </c>
      <c r="K217" s="294" t="s">
        <v>1</v>
      </c>
      <c r="L217" s="299"/>
      <c r="M217" s="300" t="s">
        <v>1</v>
      </c>
      <c r="N217" s="301" t="s">
        <v>48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335</v>
      </c>
      <c r="AT217" s="239" t="s">
        <v>580</v>
      </c>
      <c r="AU217" s="239" t="s">
        <v>92</v>
      </c>
      <c r="AY217" s="18" t="s">
        <v>266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90</v>
      </c>
      <c r="BK217" s="240">
        <f>ROUND(I217*H217,2)</f>
        <v>0</v>
      </c>
      <c r="BL217" s="18" t="s">
        <v>303</v>
      </c>
      <c r="BM217" s="239" t="s">
        <v>773</v>
      </c>
    </row>
    <row r="218" s="2" customFormat="1">
      <c r="A218" s="39"/>
      <c r="B218" s="40"/>
      <c r="C218" s="41"/>
      <c r="D218" s="243" t="s">
        <v>2649</v>
      </c>
      <c r="E218" s="41"/>
      <c r="F218" s="304" t="s">
        <v>2786</v>
      </c>
      <c r="G218" s="41"/>
      <c r="H218" s="41"/>
      <c r="I218" s="305"/>
      <c r="J218" s="41"/>
      <c r="K218" s="41"/>
      <c r="L218" s="45"/>
      <c r="M218" s="306"/>
      <c r="N218" s="307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2649</v>
      </c>
      <c r="AU218" s="18" t="s">
        <v>92</v>
      </c>
    </row>
    <row r="219" s="2" customFormat="1" ht="16.5" customHeight="1">
      <c r="A219" s="39"/>
      <c r="B219" s="40"/>
      <c r="C219" s="292" t="s">
        <v>880</v>
      </c>
      <c r="D219" s="292" t="s">
        <v>580</v>
      </c>
      <c r="E219" s="293" t="s">
        <v>2831</v>
      </c>
      <c r="F219" s="294" t="s">
        <v>2832</v>
      </c>
      <c r="G219" s="295" t="s">
        <v>279</v>
      </c>
      <c r="H219" s="296">
        <v>2</v>
      </c>
      <c r="I219" s="297"/>
      <c r="J219" s="298">
        <f>ROUND(I219*H219,2)</f>
        <v>0</v>
      </c>
      <c r="K219" s="294" t="s">
        <v>1</v>
      </c>
      <c r="L219" s="299"/>
      <c r="M219" s="300" t="s">
        <v>1</v>
      </c>
      <c r="N219" s="301" t="s">
        <v>48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335</v>
      </c>
      <c r="AT219" s="239" t="s">
        <v>580</v>
      </c>
      <c r="AU219" s="239" t="s">
        <v>92</v>
      </c>
      <c r="AY219" s="18" t="s">
        <v>266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90</v>
      </c>
      <c r="BK219" s="240">
        <f>ROUND(I219*H219,2)</f>
        <v>0</v>
      </c>
      <c r="BL219" s="18" t="s">
        <v>303</v>
      </c>
      <c r="BM219" s="239" t="s">
        <v>776</v>
      </c>
    </row>
    <row r="220" s="2" customFormat="1">
      <c r="A220" s="39"/>
      <c r="B220" s="40"/>
      <c r="C220" s="41"/>
      <c r="D220" s="243" t="s">
        <v>2649</v>
      </c>
      <c r="E220" s="41"/>
      <c r="F220" s="304" t="s">
        <v>2786</v>
      </c>
      <c r="G220" s="41"/>
      <c r="H220" s="41"/>
      <c r="I220" s="305"/>
      <c r="J220" s="41"/>
      <c r="K220" s="41"/>
      <c r="L220" s="45"/>
      <c r="M220" s="306"/>
      <c r="N220" s="307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2649</v>
      </c>
      <c r="AU220" s="18" t="s">
        <v>92</v>
      </c>
    </row>
    <row r="221" s="2" customFormat="1" ht="16.5" customHeight="1">
      <c r="A221" s="39"/>
      <c r="B221" s="40"/>
      <c r="C221" s="228" t="s">
        <v>543</v>
      </c>
      <c r="D221" s="228" t="s">
        <v>268</v>
      </c>
      <c r="E221" s="229" t="s">
        <v>2833</v>
      </c>
      <c r="F221" s="230" t="s">
        <v>2834</v>
      </c>
      <c r="G221" s="231" t="s">
        <v>279</v>
      </c>
      <c r="H221" s="232">
        <v>1</v>
      </c>
      <c r="I221" s="233"/>
      <c r="J221" s="234">
        <f>ROUND(I221*H221,2)</f>
        <v>0</v>
      </c>
      <c r="K221" s="230" t="s">
        <v>1</v>
      </c>
      <c r="L221" s="45"/>
      <c r="M221" s="235" t="s">
        <v>1</v>
      </c>
      <c r="N221" s="236" t="s">
        <v>48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303</v>
      </c>
      <c r="AT221" s="239" t="s">
        <v>268</v>
      </c>
      <c r="AU221" s="239" t="s">
        <v>92</v>
      </c>
      <c r="AY221" s="18" t="s">
        <v>266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90</v>
      </c>
      <c r="BK221" s="240">
        <f>ROUND(I221*H221,2)</f>
        <v>0</v>
      </c>
      <c r="BL221" s="18" t="s">
        <v>303</v>
      </c>
      <c r="BM221" s="239" t="s">
        <v>782</v>
      </c>
    </row>
    <row r="222" s="2" customFormat="1" ht="24.15" customHeight="1">
      <c r="A222" s="39"/>
      <c r="B222" s="40"/>
      <c r="C222" s="292" t="s">
        <v>723</v>
      </c>
      <c r="D222" s="292" t="s">
        <v>580</v>
      </c>
      <c r="E222" s="293" t="s">
        <v>2675</v>
      </c>
      <c r="F222" s="294" t="s">
        <v>2835</v>
      </c>
      <c r="G222" s="295" t="s">
        <v>279</v>
      </c>
      <c r="H222" s="296">
        <v>1</v>
      </c>
      <c r="I222" s="297"/>
      <c r="J222" s="298">
        <f>ROUND(I222*H222,2)</f>
        <v>0</v>
      </c>
      <c r="K222" s="294" t="s">
        <v>1</v>
      </c>
      <c r="L222" s="299"/>
      <c r="M222" s="300" t="s">
        <v>1</v>
      </c>
      <c r="N222" s="301" t="s">
        <v>48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335</v>
      </c>
      <c r="AT222" s="239" t="s">
        <v>580</v>
      </c>
      <c r="AU222" s="239" t="s">
        <v>92</v>
      </c>
      <c r="AY222" s="18" t="s">
        <v>266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90</v>
      </c>
      <c r="BK222" s="240">
        <f>ROUND(I222*H222,2)</f>
        <v>0</v>
      </c>
      <c r="BL222" s="18" t="s">
        <v>303</v>
      </c>
      <c r="BM222" s="239" t="s">
        <v>786</v>
      </c>
    </row>
    <row r="223" s="2" customFormat="1" ht="24.15" customHeight="1">
      <c r="A223" s="39"/>
      <c r="B223" s="40"/>
      <c r="C223" s="228" t="s">
        <v>799</v>
      </c>
      <c r="D223" s="228" t="s">
        <v>268</v>
      </c>
      <c r="E223" s="229" t="s">
        <v>2836</v>
      </c>
      <c r="F223" s="230" t="s">
        <v>2837</v>
      </c>
      <c r="G223" s="231" t="s">
        <v>279</v>
      </c>
      <c r="H223" s="232">
        <v>135</v>
      </c>
      <c r="I223" s="233"/>
      <c r="J223" s="234">
        <f>ROUND(I223*H223,2)</f>
        <v>0</v>
      </c>
      <c r="K223" s="230" t="s">
        <v>1</v>
      </c>
      <c r="L223" s="45"/>
      <c r="M223" s="235" t="s">
        <v>1</v>
      </c>
      <c r="N223" s="236" t="s">
        <v>48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303</v>
      </c>
      <c r="AT223" s="239" t="s">
        <v>268</v>
      </c>
      <c r="AU223" s="239" t="s">
        <v>92</v>
      </c>
      <c r="AY223" s="18" t="s">
        <v>266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90</v>
      </c>
      <c r="BK223" s="240">
        <f>ROUND(I223*H223,2)</f>
        <v>0</v>
      </c>
      <c r="BL223" s="18" t="s">
        <v>303</v>
      </c>
      <c r="BM223" s="239" t="s">
        <v>795</v>
      </c>
    </row>
    <row r="224" s="2" customFormat="1" ht="24.15" customHeight="1">
      <c r="A224" s="39"/>
      <c r="B224" s="40"/>
      <c r="C224" s="292" t="s">
        <v>616</v>
      </c>
      <c r="D224" s="292" t="s">
        <v>580</v>
      </c>
      <c r="E224" s="293" t="s">
        <v>2838</v>
      </c>
      <c r="F224" s="294" t="s">
        <v>2839</v>
      </c>
      <c r="G224" s="295" t="s">
        <v>279</v>
      </c>
      <c r="H224" s="296">
        <v>135</v>
      </c>
      <c r="I224" s="297"/>
      <c r="J224" s="298">
        <f>ROUND(I224*H224,2)</f>
        <v>0</v>
      </c>
      <c r="K224" s="294" t="s">
        <v>1</v>
      </c>
      <c r="L224" s="299"/>
      <c r="M224" s="300" t="s">
        <v>1</v>
      </c>
      <c r="N224" s="301" t="s">
        <v>48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335</v>
      </c>
      <c r="AT224" s="239" t="s">
        <v>580</v>
      </c>
      <c r="AU224" s="239" t="s">
        <v>92</v>
      </c>
      <c r="AY224" s="18" t="s">
        <v>266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90</v>
      </c>
      <c r="BK224" s="240">
        <f>ROUND(I224*H224,2)</f>
        <v>0</v>
      </c>
      <c r="BL224" s="18" t="s">
        <v>303</v>
      </c>
      <c r="BM224" s="239" t="s">
        <v>798</v>
      </c>
    </row>
    <row r="225" s="2" customFormat="1">
      <c r="A225" s="39"/>
      <c r="B225" s="40"/>
      <c r="C225" s="41"/>
      <c r="D225" s="243" t="s">
        <v>2649</v>
      </c>
      <c r="E225" s="41"/>
      <c r="F225" s="304" t="s">
        <v>2786</v>
      </c>
      <c r="G225" s="41"/>
      <c r="H225" s="41"/>
      <c r="I225" s="305"/>
      <c r="J225" s="41"/>
      <c r="K225" s="41"/>
      <c r="L225" s="45"/>
      <c r="M225" s="306"/>
      <c r="N225" s="307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2649</v>
      </c>
      <c r="AU225" s="18" t="s">
        <v>92</v>
      </c>
    </row>
    <row r="226" s="2" customFormat="1" ht="33" customHeight="1">
      <c r="A226" s="39"/>
      <c r="B226" s="40"/>
      <c r="C226" s="228" t="s">
        <v>806</v>
      </c>
      <c r="D226" s="228" t="s">
        <v>268</v>
      </c>
      <c r="E226" s="229" t="s">
        <v>2840</v>
      </c>
      <c r="F226" s="230" t="s">
        <v>2841</v>
      </c>
      <c r="G226" s="231" t="s">
        <v>279</v>
      </c>
      <c r="H226" s="232">
        <v>9</v>
      </c>
      <c r="I226" s="233"/>
      <c r="J226" s="234">
        <f>ROUND(I226*H226,2)</f>
        <v>0</v>
      </c>
      <c r="K226" s="230" t="s">
        <v>1</v>
      </c>
      <c r="L226" s="45"/>
      <c r="M226" s="235" t="s">
        <v>1</v>
      </c>
      <c r="N226" s="236" t="s">
        <v>48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303</v>
      </c>
      <c r="AT226" s="239" t="s">
        <v>268</v>
      </c>
      <c r="AU226" s="239" t="s">
        <v>92</v>
      </c>
      <c r="AY226" s="18" t="s">
        <v>266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90</v>
      </c>
      <c r="BK226" s="240">
        <f>ROUND(I226*H226,2)</f>
        <v>0</v>
      </c>
      <c r="BL226" s="18" t="s">
        <v>303</v>
      </c>
      <c r="BM226" s="239" t="s">
        <v>802</v>
      </c>
    </row>
    <row r="227" s="2" customFormat="1" ht="37.8" customHeight="1">
      <c r="A227" s="39"/>
      <c r="B227" s="40"/>
      <c r="C227" s="292" t="s">
        <v>627</v>
      </c>
      <c r="D227" s="292" t="s">
        <v>580</v>
      </c>
      <c r="E227" s="293" t="s">
        <v>2842</v>
      </c>
      <c r="F227" s="294" t="s">
        <v>2843</v>
      </c>
      <c r="G227" s="295" t="s">
        <v>279</v>
      </c>
      <c r="H227" s="296">
        <v>9</v>
      </c>
      <c r="I227" s="297"/>
      <c r="J227" s="298">
        <f>ROUND(I227*H227,2)</f>
        <v>0</v>
      </c>
      <c r="K227" s="294" t="s">
        <v>1</v>
      </c>
      <c r="L227" s="299"/>
      <c r="M227" s="300" t="s">
        <v>1</v>
      </c>
      <c r="N227" s="301" t="s">
        <v>48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335</v>
      </c>
      <c r="AT227" s="239" t="s">
        <v>580</v>
      </c>
      <c r="AU227" s="239" t="s">
        <v>92</v>
      </c>
      <c r="AY227" s="18" t="s">
        <v>266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90</v>
      </c>
      <c r="BK227" s="240">
        <f>ROUND(I227*H227,2)</f>
        <v>0</v>
      </c>
      <c r="BL227" s="18" t="s">
        <v>303</v>
      </c>
      <c r="BM227" s="239" t="s">
        <v>805</v>
      </c>
    </row>
    <row r="228" s="2" customFormat="1">
      <c r="A228" s="39"/>
      <c r="B228" s="40"/>
      <c r="C228" s="41"/>
      <c r="D228" s="243" t="s">
        <v>2649</v>
      </c>
      <c r="E228" s="41"/>
      <c r="F228" s="304" t="s">
        <v>2786</v>
      </c>
      <c r="G228" s="41"/>
      <c r="H228" s="41"/>
      <c r="I228" s="305"/>
      <c r="J228" s="41"/>
      <c r="K228" s="41"/>
      <c r="L228" s="45"/>
      <c r="M228" s="306"/>
      <c r="N228" s="307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2649</v>
      </c>
      <c r="AU228" s="18" t="s">
        <v>92</v>
      </c>
    </row>
    <row r="229" s="2" customFormat="1" ht="33" customHeight="1">
      <c r="A229" s="39"/>
      <c r="B229" s="40"/>
      <c r="C229" s="228" t="s">
        <v>836</v>
      </c>
      <c r="D229" s="228" t="s">
        <v>268</v>
      </c>
      <c r="E229" s="229" t="s">
        <v>2844</v>
      </c>
      <c r="F229" s="230" t="s">
        <v>2845</v>
      </c>
      <c r="G229" s="231" t="s">
        <v>279</v>
      </c>
      <c r="H229" s="232">
        <v>5</v>
      </c>
      <c r="I229" s="233"/>
      <c r="J229" s="234">
        <f>ROUND(I229*H229,2)</f>
        <v>0</v>
      </c>
      <c r="K229" s="230" t="s">
        <v>1</v>
      </c>
      <c r="L229" s="45"/>
      <c r="M229" s="235" t="s">
        <v>1</v>
      </c>
      <c r="N229" s="236" t="s">
        <v>48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303</v>
      </c>
      <c r="AT229" s="239" t="s">
        <v>268</v>
      </c>
      <c r="AU229" s="239" t="s">
        <v>92</v>
      </c>
      <c r="AY229" s="18" t="s">
        <v>266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90</v>
      </c>
      <c r="BK229" s="240">
        <f>ROUND(I229*H229,2)</f>
        <v>0</v>
      </c>
      <c r="BL229" s="18" t="s">
        <v>303</v>
      </c>
      <c r="BM229" s="239" t="s">
        <v>809</v>
      </c>
    </row>
    <row r="230" s="2" customFormat="1" ht="24.15" customHeight="1">
      <c r="A230" s="39"/>
      <c r="B230" s="40"/>
      <c r="C230" s="292" t="s">
        <v>649</v>
      </c>
      <c r="D230" s="292" t="s">
        <v>580</v>
      </c>
      <c r="E230" s="293" t="s">
        <v>2846</v>
      </c>
      <c r="F230" s="294" t="s">
        <v>2847</v>
      </c>
      <c r="G230" s="295" t="s">
        <v>279</v>
      </c>
      <c r="H230" s="296">
        <v>5</v>
      </c>
      <c r="I230" s="297"/>
      <c r="J230" s="298">
        <f>ROUND(I230*H230,2)</f>
        <v>0</v>
      </c>
      <c r="K230" s="294" t="s">
        <v>1</v>
      </c>
      <c r="L230" s="299"/>
      <c r="M230" s="300" t="s">
        <v>1</v>
      </c>
      <c r="N230" s="301" t="s">
        <v>48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335</v>
      </c>
      <c r="AT230" s="239" t="s">
        <v>580</v>
      </c>
      <c r="AU230" s="239" t="s">
        <v>92</v>
      </c>
      <c r="AY230" s="18" t="s">
        <v>266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90</v>
      </c>
      <c r="BK230" s="240">
        <f>ROUND(I230*H230,2)</f>
        <v>0</v>
      </c>
      <c r="BL230" s="18" t="s">
        <v>303</v>
      </c>
      <c r="BM230" s="239" t="s">
        <v>812</v>
      </c>
    </row>
    <row r="231" s="2" customFormat="1">
      <c r="A231" s="39"/>
      <c r="B231" s="40"/>
      <c r="C231" s="41"/>
      <c r="D231" s="243" t="s">
        <v>2649</v>
      </c>
      <c r="E231" s="41"/>
      <c r="F231" s="304" t="s">
        <v>2786</v>
      </c>
      <c r="G231" s="41"/>
      <c r="H231" s="41"/>
      <c r="I231" s="305"/>
      <c r="J231" s="41"/>
      <c r="K231" s="41"/>
      <c r="L231" s="45"/>
      <c r="M231" s="306"/>
      <c r="N231" s="307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2649</v>
      </c>
      <c r="AU231" s="18" t="s">
        <v>92</v>
      </c>
    </row>
    <row r="232" s="2" customFormat="1" ht="16.5" customHeight="1">
      <c r="A232" s="39"/>
      <c r="B232" s="40"/>
      <c r="C232" s="292" t="s">
        <v>913</v>
      </c>
      <c r="D232" s="292" t="s">
        <v>580</v>
      </c>
      <c r="E232" s="293" t="s">
        <v>2848</v>
      </c>
      <c r="F232" s="294" t="s">
        <v>2849</v>
      </c>
      <c r="G232" s="295" t="s">
        <v>279</v>
      </c>
      <c r="H232" s="296">
        <v>41</v>
      </c>
      <c r="I232" s="297"/>
      <c r="J232" s="298">
        <f>ROUND(I232*H232,2)</f>
        <v>0</v>
      </c>
      <c r="K232" s="294" t="s">
        <v>1</v>
      </c>
      <c r="L232" s="299"/>
      <c r="M232" s="300" t="s">
        <v>1</v>
      </c>
      <c r="N232" s="301" t="s">
        <v>48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335</v>
      </c>
      <c r="AT232" s="239" t="s">
        <v>580</v>
      </c>
      <c r="AU232" s="239" t="s">
        <v>92</v>
      </c>
      <c r="AY232" s="18" t="s">
        <v>266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90</v>
      </c>
      <c r="BK232" s="240">
        <f>ROUND(I232*H232,2)</f>
        <v>0</v>
      </c>
      <c r="BL232" s="18" t="s">
        <v>303</v>
      </c>
      <c r="BM232" s="239" t="s">
        <v>816</v>
      </c>
    </row>
    <row r="233" s="2" customFormat="1">
      <c r="A233" s="39"/>
      <c r="B233" s="40"/>
      <c r="C233" s="41"/>
      <c r="D233" s="243" t="s">
        <v>2649</v>
      </c>
      <c r="E233" s="41"/>
      <c r="F233" s="304" t="s">
        <v>2786</v>
      </c>
      <c r="G233" s="41"/>
      <c r="H233" s="41"/>
      <c r="I233" s="305"/>
      <c r="J233" s="41"/>
      <c r="K233" s="41"/>
      <c r="L233" s="45"/>
      <c r="M233" s="306"/>
      <c r="N233" s="307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2649</v>
      </c>
      <c r="AU233" s="18" t="s">
        <v>92</v>
      </c>
    </row>
    <row r="234" s="2" customFormat="1" ht="16.5" customHeight="1">
      <c r="A234" s="39"/>
      <c r="B234" s="40"/>
      <c r="C234" s="292" t="s">
        <v>697</v>
      </c>
      <c r="D234" s="292" t="s">
        <v>580</v>
      </c>
      <c r="E234" s="293" t="s">
        <v>2850</v>
      </c>
      <c r="F234" s="294" t="s">
        <v>2851</v>
      </c>
      <c r="G234" s="295" t="s">
        <v>279</v>
      </c>
      <c r="H234" s="296">
        <v>45</v>
      </c>
      <c r="I234" s="297"/>
      <c r="J234" s="298">
        <f>ROUND(I234*H234,2)</f>
        <v>0</v>
      </c>
      <c r="K234" s="294" t="s">
        <v>1</v>
      </c>
      <c r="L234" s="299"/>
      <c r="M234" s="300" t="s">
        <v>1</v>
      </c>
      <c r="N234" s="301" t="s">
        <v>48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335</v>
      </c>
      <c r="AT234" s="239" t="s">
        <v>580</v>
      </c>
      <c r="AU234" s="239" t="s">
        <v>92</v>
      </c>
      <c r="AY234" s="18" t="s">
        <v>266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90</v>
      </c>
      <c r="BK234" s="240">
        <f>ROUND(I234*H234,2)</f>
        <v>0</v>
      </c>
      <c r="BL234" s="18" t="s">
        <v>303</v>
      </c>
      <c r="BM234" s="239" t="s">
        <v>819</v>
      </c>
    </row>
    <row r="235" s="2" customFormat="1">
      <c r="A235" s="39"/>
      <c r="B235" s="40"/>
      <c r="C235" s="41"/>
      <c r="D235" s="243" t="s">
        <v>2649</v>
      </c>
      <c r="E235" s="41"/>
      <c r="F235" s="304" t="s">
        <v>2786</v>
      </c>
      <c r="G235" s="41"/>
      <c r="H235" s="41"/>
      <c r="I235" s="305"/>
      <c r="J235" s="41"/>
      <c r="K235" s="41"/>
      <c r="L235" s="45"/>
      <c r="M235" s="306"/>
      <c r="N235" s="307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2649</v>
      </c>
      <c r="AU235" s="18" t="s">
        <v>92</v>
      </c>
    </row>
    <row r="236" s="2" customFormat="1" ht="16.5" customHeight="1">
      <c r="A236" s="39"/>
      <c r="B236" s="40"/>
      <c r="C236" s="292" t="s">
        <v>927</v>
      </c>
      <c r="D236" s="292" t="s">
        <v>580</v>
      </c>
      <c r="E236" s="293" t="s">
        <v>2852</v>
      </c>
      <c r="F236" s="294" t="s">
        <v>2853</v>
      </c>
      <c r="G236" s="295" t="s">
        <v>279</v>
      </c>
      <c r="H236" s="296">
        <v>15</v>
      </c>
      <c r="I236" s="297"/>
      <c r="J236" s="298">
        <f>ROUND(I236*H236,2)</f>
        <v>0</v>
      </c>
      <c r="K236" s="294" t="s">
        <v>1</v>
      </c>
      <c r="L236" s="299"/>
      <c r="M236" s="300" t="s">
        <v>1</v>
      </c>
      <c r="N236" s="301" t="s">
        <v>48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335</v>
      </c>
      <c r="AT236" s="239" t="s">
        <v>580</v>
      </c>
      <c r="AU236" s="239" t="s">
        <v>92</v>
      </c>
      <c r="AY236" s="18" t="s">
        <v>266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90</v>
      </c>
      <c r="BK236" s="240">
        <f>ROUND(I236*H236,2)</f>
        <v>0</v>
      </c>
      <c r="BL236" s="18" t="s">
        <v>303</v>
      </c>
      <c r="BM236" s="239" t="s">
        <v>825</v>
      </c>
    </row>
    <row r="237" s="2" customFormat="1">
      <c r="A237" s="39"/>
      <c r="B237" s="40"/>
      <c r="C237" s="41"/>
      <c r="D237" s="243" t="s">
        <v>2649</v>
      </c>
      <c r="E237" s="41"/>
      <c r="F237" s="304" t="s">
        <v>2786</v>
      </c>
      <c r="G237" s="41"/>
      <c r="H237" s="41"/>
      <c r="I237" s="305"/>
      <c r="J237" s="41"/>
      <c r="K237" s="41"/>
      <c r="L237" s="45"/>
      <c r="M237" s="306"/>
      <c r="N237" s="307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2649</v>
      </c>
      <c r="AU237" s="18" t="s">
        <v>92</v>
      </c>
    </row>
    <row r="238" s="2" customFormat="1" ht="37.8" customHeight="1">
      <c r="A238" s="39"/>
      <c r="B238" s="40"/>
      <c r="C238" s="228" t="s">
        <v>681</v>
      </c>
      <c r="D238" s="228" t="s">
        <v>268</v>
      </c>
      <c r="E238" s="229" t="s">
        <v>2854</v>
      </c>
      <c r="F238" s="230" t="s">
        <v>2855</v>
      </c>
      <c r="G238" s="231" t="s">
        <v>279</v>
      </c>
      <c r="H238" s="232">
        <v>1</v>
      </c>
      <c r="I238" s="233"/>
      <c r="J238" s="234">
        <f>ROUND(I238*H238,2)</f>
        <v>0</v>
      </c>
      <c r="K238" s="230" t="s">
        <v>1</v>
      </c>
      <c r="L238" s="45"/>
      <c r="M238" s="235" t="s">
        <v>1</v>
      </c>
      <c r="N238" s="236" t="s">
        <v>48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303</v>
      </c>
      <c r="AT238" s="239" t="s">
        <v>268</v>
      </c>
      <c r="AU238" s="239" t="s">
        <v>92</v>
      </c>
      <c r="AY238" s="18" t="s">
        <v>266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90</v>
      </c>
      <c r="BK238" s="240">
        <f>ROUND(I238*H238,2)</f>
        <v>0</v>
      </c>
      <c r="BL238" s="18" t="s">
        <v>303</v>
      </c>
      <c r="BM238" s="239" t="s">
        <v>831</v>
      </c>
    </row>
    <row r="239" s="2" customFormat="1" ht="24.15" customHeight="1">
      <c r="A239" s="39"/>
      <c r="B239" s="40"/>
      <c r="C239" s="292" t="s">
        <v>890</v>
      </c>
      <c r="D239" s="292" t="s">
        <v>580</v>
      </c>
      <c r="E239" s="293" t="s">
        <v>2856</v>
      </c>
      <c r="F239" s="294" t="s">
        <v>2857</v>
      </c>
      <c r="G239" s="295" t="s">
        <v>279</v>
      </c>
      <c r="H239" s="296">
        <v>1</v>
      </c>
      <c r="I239" s="297"/>
      <c r="J239" s="298">
        <f>ROUND(I239*H239,2)</f>
        <v>0</v>
      </c>
      <c r="K239" s="294" t="s">
        <v>1</v>
      </c>
      <c r="L239" s="299"/>
      <c r="M239" s="300" t="s">
        <v>1</v>
      </c>
      <c r="N239" s="301" t="s">
        <v>48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335</v>
      </c>
      <c r="AT239" s="239" t="s">
        <v>580</v>
      </c>
      <c r="AU239" s="239" t="s">
        <v>92</v>
      </c>
      <c r="AY239" s="18" t="s">
        <v>266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90</v>
      </c>
      <c r="BK239" s="240">
        <f>ROUND(I239*H239,2)</f>
        <v>0</v>
      </c>
      <c r="BL239" s="18" t="s">
        <v>303</v>
      </c>
      <c r="BM239" s="239" t="s">
        <v>833</v>
      </c>
    </row>
    <row r="240" s="2" customFormat="1" ht="16.5" customHeight="1">
      <c r="A240" s="39"/>
      <c r="B240" s="40"/>
      <c r="C240" s="228" t="s">
        <v>320</v>
      </c>
      <c r="D240" s="228" t="s">
        <v>268</v>
      </c>
      <c r="E240" s="229" t="s">
        <v>2858</v>
      </c>
      <c r="F240" s="230" t="s">
        <v>2859</v>
      </c>
      <c r="G240" s="231" t="s">
        <v>279</v>
      </c>
      <c r="H240" s="232">
        <v>100</v>
      </c>
      <c r="I240" s="233"/>
      <c r="J240" s="234">
        <f>ROUND(I240*H240,2)</f>
        <v>0</v>
      </c>
      <c r="K240" s="230" t="s">
        <v>1</v>
      </c>
      <c r="L240" s="45"/>
      <c r="M240" s="235" t="s">
        <v>1</v>
      </c>
      <c r="N240" s="236" t="s">
        <v>48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303</v>
      </c>
      <c r="AT240" s="239" t="s">
        <v>268</v>
      </c>
      <c r="AU240" s="239" t="s">
        <v>92</v>
      </c>
      <c r="AY240" s="18" t="s">
        <v>266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90</v>
      </c>
      <c r="BK240" s="240">
        <f>ROUND(I240*H240,2)</f>
        <v>0</v>
      </c>
      <c r="BL240" s="18" t="s">
        <v>303</v>
      </c>
      <c r="BM240" s="239" t="s">
        <v>835</v>
      </c>
    </row>
    <row r="241" s="2" customFormat="1" ht="16.5" customHeight="1">
      <c r="A241" s="39"/>
      <c r="B241" s="40"/>
      <c r="C241" s="292" t="s">
        <v>377</v>
      </c>
      <c r="D241" s="292" t="s">
        <v>580</v>
      </c>
      <c r="E241" s="293" t="s">
        <v>2663</v>
      </c>
      <c r="F241" s="294" t="s">
        <v>2860</v>
      </c>
      <c r="G241" s="295" t="s">
        <v>279</v>
      </c>
      <c r="H241" s="296">
        <v>100</v>
      </c>
      <c r="I241" s="297"/>
      <c r="J241" s="298">
        <f>ROUND(I241*H241,2)</f>
        <v>0</v>
      </c>
      <c r="K241" s="294" t="s">
        <v>1</v>
      </c>
      <c r="L241" s="299"/>
      <c r="M241" s="300" t="s">
        <v>1</v>
      </c>
      <c r="N241" s="301" t="s">
        <v>48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335</v>
      </c>
      <c r="AT241" s="239" t="s">
        <v>580</v>
      </c>
      <c r="AU241" s="239" t="s">
        <v>92</v>
      </c>
      <c r="AY241" s="18" t="s">
        <v>266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90</v>
      </c>
      <c r="BK241" s="240">
        <f>ROUND(I241*H241,2)</f>
        <v>0</v>
      </c>
      <c r="BL241" s="18" t="s">
        <v>303</v>
      </c>
      <c r="BM241" s="239" t="s">
        <v>839</v>
      </c>
    </row>
    <row r="242" s="2" customFormat="1" ht="16.5" customHeight="1">
      <c r="A242" s="39"/>
      <c r="B242" s="40"/>
      <c r="C242" s="292" t="s">
        <v>324</v>
      </c>
      <c r="D242" s="292" t="s">
        <v>580</v>
      </c>
      <c r="E242" s="293" t="s">
        <v>2671</v>
      </c>
      <c r="F242" s="294" t="s">
        <v>2861</v>
      </c>
      <c r="G242" s="295" t="s">
        <v>279</v>
      </c>
      <c r="H242" s="296">
        <v>100</v>
      </c>
      <c r="I242" s="297"/>
      <c r="J242" s="298">
        <f>ROUND(I242*H242,2)</f>
        <v>0</v>
      </c>
      <c r="K242" s="294" t="s">
        <v>1</v>
      </c>
      <c r="L242" s="299"/>
      <c r="M242" s="300" t="s">
        <v>1</v>
      </c>
      <c r="N242" s="301" t="s">
        <v>48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335</v>
      </c>
      <c r="AT242" s="239" t="s">
        <v>580</v>
      </c>
      <c r="AU242" s="239" t="s">
        <v>92</v>
      </c>
      <c r="AY242" s="18" t="s">
        <v>266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90</v>
      </c>
      <c r="BK242" s="240">
        <f>ROUND(I242*H242,2)</f>
        <v>0</v>
      </c>
      <c r="BL242" s="18" t="s">
        <v>303</v>
      </c>
      <c r="BM242" s="239" t="s">
        <v>844</v>
      </c>
    </row>
    <row r="243" s="2" customFormat="1" ht="24.15" customHeight="1">
      <c r="A243" s="39"/>
      <c r="B243" s="40"/>
      <c r="C243" s="292" t="s">
        <v>540</v>
      </c>
      <c r="D243" s="292" t="s">
        <v>580</v>
      </c>
      <c r="E243" s="293" t="s">
        <v>2862</v>
      </c>
      <c r="F243" s="294" t="s">
        <v>2863</v>
      </c>
      <c r="G243" s="295" t="s">
        <v>279</v>
      </c>
      <c r="H243" s="296">
        <v>300</v>
      </c>
      <c r="I243" s="297"/>
      <c r="J243" s="298">
        <f>ROUND(I243*H243,2)</f>
        <v>0</v>
      </c>
      <c r="K243" s="294" t="s">
        <v>1</v>
      </c>
      <c r="L243" s="299"/>
      <c r="M243" s="300" t="s">
        <v>1</v>
      </c>
      <c r="N243" s="301" t="s">
        <v>48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335</v>
      </c>
      <c r="AT243" s="239" t="s">
        <v>580</v>
      </c>
      <c r="AU243" s="239" t="s">
        <v>92</v>
      </c>
      <c r="AY243" s="18" t="s">
        <v>266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90</v>
      </c>
      <c r="BK243" s="240">
        <f>ROUND(I243*H243,2)</f>
        <v>0</v>
      </c>
      <c r="BL243" s="18" t="s">
        <v>303</v>
      </c>
      <c r="BM243" s="239" t="s">
        <v>850</v>
      </c>
    </row>
    <row r="244" s="2" customFormat="1" ht="24.15" customHeight="1">
      <c r="A244" s="39"/>
      <c r="B244" s="40"/>
      <c r="C244" s="292" t="s">
        <v>328</v>
      </c>
      <c r="D244" s="292" t="s">
        <v>580</v>
      </c>
      <c r="E244" s="293" t="s">
        <v>2864</v>
      </c>
      <c r="F244" s="294" t="s">
        <v>2865</v>
      </c>
      <c r="G244" s="295" t="s">
        <v>279</v>
      </c>
      <c r="H244" s="296">
        <v>200</v>
      </c>
      <c r="I244" s="297"/>
      <c r="J244" s="298">
        <f>ROUND(I244*H244,2)</f>
        <v>0</v>
      </c>
      <c r="K244" s="294" t="s">
        <v>1</v>
      </c>
      <c r="L244" s="299"/>
      <c r="M244" s="300" t="s">
        <v>1</v>
      </c>
      <c r="N244" s="301" t="s">
        <v>48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335</v>
      </c>
      <c r="AT244" s="239" t="s">
        <v>580</v>
      </c>
      <c r="AU244" s="239" t="s">
        <v>92</v>
      </c>
      <c r="AY244" s="18" t="s">
        <v>266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90</v>
      </c>
      <c r="BK244" s="240">
        <f>ROUND(I244*H244,2)</f>
        <v>0</v>
      </c>
      <c r="BL244" s="18" t="s">
        <v>303</v>
      </c>
      <c r="BM244" s="239" t="s">
        <v>853</v>
      </c>
    </row>
    <row r="245" s="2" customFormat="1" ht="24.15" customHeight="1">
      <c r="A245" s="39"/>
      <c r="B245" s="40"/>
      <c r="C245" s="292" t="s">
        <v>548</v>
      </c>
      <c r="D245" s="292" t="s">
        <v>580</v>
      </c>
      <c r="E245" s="293" t="s">
        <v>2866</v>
      </c>
      <c r="F245" s="294" t="s">
        <v>2867</v>
      </c>
      <c r="G245" s="295" t="s">
        <v>279</v>
      </c>
      <c r="H245" s="296">
        <v>100</v>
      </c>
      <c r="I245" s="297"/>
      <c r="J245" s="298">
        <f>ROUND(I245*H245,2)</f>
        <v>0</v>
      </c>
      <c r="K245" s="294" t="s">
        <v>1</v>
      </c>
      <c r="L245" s="299"/>
      <c r="M245" s="300" t="s">
        <v>1</v>
      </c>
      <c r="N245" s="301" t="s">
        <v>48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335</v>
      </c>
      <c r="AT245" s="239" t="s">
        <v>580</v>
      </c>
      <c r="AU245" s="239" t="s">
        <v>92</v>
      </c>
      <c r="AY245" s="18" t="s">
        <v>266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90</v>
      </c>
      <c r="BK245" s="240">
        <f>ROUND(I245*H245,2)</f>
        <v>0</v>
      </c>
      <c r="BL245" s="18" t="s">
        <v>303</v>
      </c>
      <c r="BM245" s="239" t="s">
        <v>336</v>
      </c>
    </row>
    <row r="246" s="2" customFormat="1" ht="21.75" customHeight="1">
      <c r="A246" s="39"/>
      <c r="B246" s="40"/>
      <c r="C246" s="228" t="s">
        <v>331</v>
      </c>
      <c r="D246" s="228" t="s">
        <v>268</v>
      </c>
      <c r="E246" s="229" t="s">
        <v>2868</v>
      </c>
      <c r="F246" s="230" t="s">
        <v>2869</v>
      </c>
      <c r="G246" s="231" t="s">
        <v>353</v>
      </c>
      <c r="H246" s="232">
        <v>35</v>
      </c>
      <c r="I246" s="233"/>
      <c r="J246" s="234">
        <f>ROUND(I246*H246,2)</f>
        <v>0</v>
      </c>
      <c r="K246" s="230" t="s">
        <v>1</v>
      </c>
      <c r="L246" s="45"/>
      <c r="M246" s="235" t="s">
        <v>1</v>
      </c>
      <c r="N246" s="236" t="s">
        <v>48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303</v>
      </c>
      <c r="AT246" s="239" t="s">
        <v>268</v>
      </c>
      <c r="AU246" s="239" t="s">
        <v>92</v>
      </c>
      <c r="AY246" s="18" t="s">
        <v>266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90</v>
      </c>
      <c r="BK246" s="240">
        <f>ROUND(I246*H246,2)</f>
        <v>0</v>
      </c>
      <c r="BL246" s="18" t="s">
        <v>303</v>
      </c>
      <c r="BM246" s="239" t="s">
        <v>858</v>
      </c>
    </row>
    <row r="247" s="2" customFormat="1" ht="21.75" customHeight="1">
      <c r="A247" s="39"/>
      <c r="B247" s="40"/>
      <c r="C247" s="292" t="s">
        <v>557</v>
      </c>
      <c r="D247" s="292" t="s">
        <v>580</v>
      </c>
      <c r="E247" s="293" t="s">
        <v>2870</v>
      </c>
      <c r="F247" s="294" t="s">
        <v>2871</v>
      </c>
      <c r="G247" s="295" t="s">
        <v>353</v>
      </c>
      <c r="H247" s="296">
        <v>35</v>
      </c>
      <c r="I247" s="297"/>
      <c r="J247" s="298">
        <f>ROUND(I247*H247,2)</f>
        <v>0</v>
      </c>
      <c r="K247" s="294" t="s">
        <v>1</v>
      </c>
      <c r="L247" s="299"/>
      <c r="M247" s="300" t="s">
        <v>1</v>
      </c>
      <c r="N247" s="301" t="s">
        <v>48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335</v>
      </c>
      <c r="AT247" s="239" t="s">
        <v>580</v>
      </c>
      <c r="AU247" s="239" t="s">
        <v>92</v>
      </c>
      <c r="AY247" s="18" t="s">
        <v>266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90</v>
      </c>
      <c r="BK247" s="240">
        <f>ROUND(I247*H247,2)</f>
        <v>0</v>
      </c>
      <c r="BL247" s="18" t="s">
        <v>303</v>
      </c>
      <c r="BM247" s="239" t="s">
        <v>863</v>
      </c>
    </row>
    <row r="248" s="2" customFormat="1" ht="24.15" customHeight="1">
      <c r="A248" s="39"/>
      <c r="B248" s="40"/>
      <c r="C248" s="292" t="s">
        <v>335</v>
      </c>
      <c r="D248" s="292" t="s">
        <v>580</v>
      </c>
      <c r="E248" s="293" t="s">
        <v>2872</v>
      </c>
      <c r="F248" s="294" t="s">
        <v>2873</v>
      </c>
      <c r="G248" s="295" t="s">
        <v>2173</v>
      </c>
      <c r="H248" s="296">
        <v>34</v>
      </c>
      <c r="I248" s="297"/>
      <c r="J248" s="298">
        <f>ROUND(I248*H248,2)</f>
        <v>0</v>
      </c>
      <c r="K248" s="294" t="s">
        <v>1</v>
      </c>
      <c r="L248" s="299"/>
      <c r="M248" s="300" t="s">
        <v>1</v>
      </c>
      <c r="N248" s="301" t="s">
        <v>48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335</v>
      </c>
      <c r="AT248" s="239" t="s">
        <v>580</v>
      </c>
      <c r="AU248" s="239" t="s">
        <v>92</v>
      </c>
      <c r="AY248" s="18" t="s">
        <v>266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90</v>
      </c>
      <c r="BK248" s="240">
        <f>ROUND(I248*H248,2)</f>
        <v>0</v>
      </c>
      <c r="BL248" s="18" t="s">
        <v>303</v>
      </c>
      <c r="BM248" s="239" t="s">
        <v>868</v>
      </c>
    </row>
    <row r="249" s="2" customFormat="1" ht="16.5" customHeight="1">
      <c r="A249" s="39"/>
      <c r="B249" s="40"/>
      <c r="C249" s="292" t="s">
        <v>579</v>
      </c>
      <c r="D249" s="292" t="s">
        <v>580</v>
      </c>
      <c r="E249" s="293" t="s">
        <v>2874</v>
      </c>
      <c r="F249" s="294" t="s">
        <v>2875</v>
      </c>
      <c r="G249" s="295" t="s">
        <v>360</v>
      </c>
      <c r="H249" s="296">
        <v>0.10000000000000001</v>
      </c>
      <c r="I249" s="297"/>
      <c r="J249" s="298">
        <f>ROUND(I249*H249,2)</f>
        <v>0</v>
      </c>
      <c r="K249" s="294" t="s">
        <v>1</v>
      </c>
      <c r="L249" s="299"/>
      <c r="M249" s="300" t="s">
        <v>1</v>
      </c>
      <c r="N249" s="301" t="s">
        <v>48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335</v>
      </c>
      <c r="AT249" s="239" t="s">
        <v>580</v>
      </c>
      <c r="AU249" s="239" t="s">
        <v>92</v>
      </c>
      <c r="AY249" s="18" t="s">
        <v>266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90</v>
      </c>
      <c r="BK249" s="240">
        <f>ROUND(I249*H249,2)</f>
        <v>0</v>
      </c>
      <c r="BL249" s="18" t="s">
        <v>303</v>
      </c>
      <c r="BM249" s="239" t="s">
        <v>873</v>
      </c>
    </row>
    <row r="250" s="2" customFormat="1" ht="16.5" customHeight="1">
      <c r="A250" s="39"/>
      <c r="B250" s="40"/>
      <c r="C250" s="228" t="s">
        <v>855</v>
      </c>
      <c r="D250" s="228" t="s">
        <v>268</v>
      </c>
      <c r="E250" s="229" t="s">
        <v>2876</v>
      </c>
      <c r="F250" s="230" t="s">
        <v>2877</v>
      </c>
      <c r="G250" s="231" t="s">
        <v>279</v>
      </c>
      <c r="H250" s="232">
        <v>1</v>
      </c>
      <c r="I250" s="233"/>
      <c r="J250" s="234">
        <f>ROUND(I250*H250,2)</f>
        <v>0</v>
      </c>
      <c r="K250" s="230" t="s">
        <v>1</v>
      </c>
      <c r="L250" s="45"/>
      <c r="M250" s="235" t="s">
        <v>1</v>
      </c>
      <c r="N250" s="236" t="s">
        <v>48</v>
      </c>
      <c r="O250" s="92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303</v>
      </c>
      <c r="AT250" s="239" t="s">
        <v>268</v>
      </c>
      <c r="AU250" s="239" t="s">
        <v>92</v>
      </c>
      <c r="AY250" s="18" t="s">
        <v>266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90</v>
      </c>
      <c r="BK250" s="240">
        <f>ROUND(I250*H250,2)</f>
        <v>0</v>
      </c>
      <c r="BL250" s="18" t="s">
        <v>303</v>
      </c>
      <c r="BM250" s="239" t="s">
        <v>878</v>
      </c>
    </row>
    <row r="251" s="2" customFormat="1" ht="16.5" customHeight="1">
      <c r="A251" s="39"/>
      <c r="B251" s="40"/>
      <c r="C251" s="292" t="s">
        <v>667</v>
      </c>
      <c r="D251" s="292" t="s">
        <v>580</v>
      </c>
      <c r="E251" s="293" t="s">
        <v>2878</v>
      </c>
      <c r="F251" s="294" t="s">
        <v>2879</v>
      </c>
      <c r="G251" s="295" t="s">
        <v>279</v>
      </c>
      <c r="H251" s="296">
        <v>1</v>
      </c>
      <c r="I251" s="297"/>
      <c r="J251" s="298">
        <f>ROUND(I251*H251,2)</f>
        <v>0</v>
      </c>
      <c r="K251" s="294" t="s">
        <v>1</v>
      </c>
      <c r="L251" s="299"/>
      <c r="M251" s="300" t="s">
        <v>1</v>
      </c>
      <c r="N251" s="301" t="s">
        <v>48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335</v>
      </c>
      <c r="AT251" s="239" t="s">
        <v>580</v>
      </c>
      <c r="AU251" s="239" t="s">
        <v>92</v>
      </c>
      <c r="AY251" s="18" t="s">
        <v>266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90</v>
      </c>
      <c r="BK251" s="240">
        <f>ROUND(I251*H251,2)</f>
        <v>0</v>
      </c>
      <c r="BL251" s="18" t="s">
        <v>303</v>
      </c>
      <c r="BM251" s="239" t="s">
        <v>883</v>
      </c>
    </row>
    <row r="252" s="2" customFormat="1" ht="16.5" customHeight="1">
      <c r="A252" s="39"/>
      <c r="B252" s="40"/>
      <c r="C252" s="292" t="s">
        <v>860</v>
      </c>
      <c r="D252" s="292" t="s">
        <v>580</v>
      </c>
      <c r="E252" s="293" t="s">
        <v>2880</v>
      </c>
      <c r="F252" s="294" t="s">
        <v>2881</v>
      </c>
      <c r="G252" s="295" t="s">
        <v>353</v>
      </c>
      <c r="H252" s="296">
        <v>30</v>
      </c>
      <c r="I252" s="297"/>
      <c r="J252" s="298">
        <f>ROUND(I252*H252,2)</f>
        <v>0</v>
      </c>
      <c r="K252" s="294" t="s">
        <v>1</v>
      </c>
      <c r="L252" s="299"/>
      <c r="M252" s="300" t="s">
        <v>1</v>
      </c>
      <c r="N252" s="301" t="s">
        <v>48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335</v>
      </c>
      <c r="AT252" s="239" t="s">
        <v>580</v>
      </c>
      <c r="AU252" s="239" t="s">
        <v>92</v>
      </c>
      <c r="AY252" s="18" t="s">
        <v>266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90</v>
      </c>
      <c r="BK252" s="240">
        <f>ROUND(I252*H252,2)</f>
        <v>0</v>
      </c>
      <c r="BL252" s="18" t="s">
        <v>303</v>
      </c>
      <c r="BM252" s="239" t="s">
        <v>888</v>
      </c>
    </row>
    <row r="253" s="2" customFormat="1" ht="16.5" customHeight="1">
      <c r="A253" s="39"/>
      <c r="B253" s="40"/>
      <c r="C253" s="292" t="s">
        <v>671</v>
      </c>
      <c r="D253" s="292" t="s">
        <v>580</v>
      </c>
      <c r="E253" s="293" t="s">
        <v>2882</v>
      </c>
      <c r="F253" s="294" t="s">
        <v>2883</v>
      </c>
      <c r="G253" s="295" t="s">
        <v>279</v>
      </c>
      <c r="H253" s="296">
        <v>220</v>
      </c>
      <c r="I253" s="297"/>
      <c r="J253" s="298">
        <f>ROUND(I253*H253,2)</f>
        <v>0</v>
      </c>
      <c r="K253" s="294" t="s">
        <v>1</v>
      </c>
      <c r="L253" s="299"/>
      <c r="M253" s="300" t="s">
        <v>1</v>
      </c>
      <c r="N253" s="301" t="s">
        <v>48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335</v>
      </c>
      <c r="AT253" s="239" t="s">
        <v>580</v>
      </c>
      <c r="AU253" s="239" t="s">
        <v>92</v>
      </c>
      <c r="AY253" s="18" t="s">
        <v>266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90</v>
      </c>
      <c r="BK253" s="240">
        <f>ROUND(I253*H253,2)</f>
        <v>0</v>
      </c>
      <c r="BL253" s="18" t="s">
        <v>303</v>
      </c>
      <c r="BM253" s="239" t="s">
        <v>893</v>
      </c>
    </row>
    <row r="254" s="2" customFormat="1" ht="16.5" customHeight="1">
      <c r="A254" s="39"/>
      <c r="B254" s="40"/>
      <c r="C254" s="228" t="s">
        <v>905</v>
      </c>
      <c r="D254" s="228" t="s">
        <v>268</v>
      </c>
      <c r="E254" s="229" t="s">
        <v>2679</v>
      </c>
      <c r="F254" s="230" t="s">
        <v>2884</v>
      </c>
      <c r="G254" s="231" t="s">
        <v>353</v>
      </c>
      <c r="H254" s="232">
        <v>195</v>
      </c>
      <c r="I254" s="233"/>
      <c r="J254" s="234">
        <f>ROUND(I254*H254,2)</f>
        <v>0</v>
      </c>
      <c r="K254" s="230" t="s">
        <v>1</v>
      </c>
      <c r="L254" s="45"/>
      <c r="M254" s="235" t="s">
        <v>1</v>
      </c>
      <c r="N254" s="236" t="s">
        <v>48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303</v>
      </c>
      <c r="AT254" s="239" t="s">
        <v>268</v>
      </c>
      <c r="AU254" s="239" t="s">
        <v>92</v>
      </c>
      <c r="AY254" s="18" t="s">
        <v>266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90</v>
      </c>
      <c r="BK254" s="240">
        <f>ROUND(I254*H254,2)</f>
        <v>0</v>
      </c>
      <c r="BL254" s="18" t="s">
        <v>303</v>
      </c>
      <c r="BM254" s="239" t="s">
        <v>898</v>
      </c>
    </row>
    <row r="255" s="12" customFormat="1" ht="22.8" customHeight="1">
      <c r="A255" s="12"/>
      <c r="B255" s="212"/>
      <c r="C255" s="213"/>
      <c r="D255" s="214" t="s">
        <v>82</v>
      </c>
      <c r="E255" s="226" t="s">
        <v>2885</v>
      </c>
      <c r="F255" s="226" t="s">
        <v>2886</v>
      </c>
      <c r="G255" s="213"/>
      <c r="H255" s="213"/>
      <c r="I255" s="216"/>
      <c r="J255" s="227">
        <f>BK255</f>
        <v>0</v>
      </c>
      <c r="K255" s="213"/>
      <c r="L255" s="218"/>
      <c r="M255" s="219"/>
      <c r="N255" s="220"/>
      <c r="O255" s="220"/>
      <c r="P255" s="221">
        <f>SUM(P256:P261)</f>
        <v>0</v>
      </c>
      <c r="Q255" s="220"/>
      <c r="R255" s="221">
        <f>SUM(R256:R261)</f>
        <v>0</v>
      </c>
      <c r="S255" s="220"/>
      <c r="T255" s="222">
        <f>SUM(T256:T261)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23" t="s">
        <v>103</v>
      </c>
      <c r="AT255" s="224" t="s">
        <v>82</v>
      </c>
      <c r="AU255" s="224" t="s">
        <v>90</v>
      </c>
      <c r="AY255" s="223" t="s">
        <v>266</v>
      </c>
      <c r="BK255" s="225">
        <f>SUM(BK256:BK261)</f>
        <v>0</v>
      </c>
    </row>
    <row r="256" s="2" customFormat="1" ht="16.5" customHeight="1">
      <c r="A256" s="39"/>
      <c r="B256" s="40"/>
      <c r="C256" s="228" t="s">
        <v>303</v>
      </c>
      <c r="D256" s="228" t="s">
        <v>268</v>
      </c>
      <c r="E256" s="229" t="s">
        <v>2887</v>
      </c>
      <c r="F256" s="230" t="s">
        <v>2888</v>
      </c>
      <c r="G256" s="231" t="s">
        <v>353</v>
      </c>
      <c r="H256" s="232">
        <v>65</v>
      </c>
      <c r="I256" s="233"/>
      <c r="J256" s="234">
        <f>ROUND(I256*H256,2)</f>
        <v>0</v>
      </c>
      <c r="K256" s="230" t="s">
        <v>1</v>
      </c>
      <c r="L256" s="45"/>
      <c r="M256" s="235" t="s">
        <v>1</v>
      </c>
      <c r="N256" s="236" t="s">
        <v>48</v>
      </c>
      <c r="O256" s="92"/>
      <c r="P256" s="237">
        <f>O256*H256</f>
        <v>0</v>
      </c>
      <c r="Q256" s="237">
        <v>0</v>
      </c>
      <c r="R256" s="237">
        <f>Q256*H256</f>
        <v>0</v>
      </c>
      <c r="S256" s="237">
        <v>0</v>
      </c>
      <c r="T256" s="23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568</v>
      </c>
      <c r="AT256" s="239" t="s">
        <v>268</v>
      </c>
      <c r="AU256" s="239" t="s">
        <v>92</v>
      </c>
      <c r="AY256" s="18" t="s">
        <v>266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90</v>
      </c>
      <c r="BK256" s="240">
        <f>ROUND(I256*H256,2)</f>
        <v>0</v>
      </c>
      <c r="BL256" s="18" t="s">
        <v>568</v>
      </c>
      <c r="BM256" s="239" t="s">
        <v>900</v>
      </c>
    </row>
    <row r="257" s="2" customFormat="1" ht="16.5" customHeight="1">
      <c r="A257" s="39"/>
      <c r="B257" s="40"/>
      <c r="C257" s="292" t="s">
        <v>337</v>
      </c>
      <c r="D257" s="292" t="s">
        <v>580</v>
      </c>
      <c r="E257" s="293" t="s">
        <v>2889</v>
      </c>
      <c r="F257" s="294" t="s">
        <v>2890</v>
      </c>
      <c r="G257" s="295" t="s">
        <v>353</v>
      </c>
      <c r="H257" s="296">
        <v>65</v>
      </c>
      <c r="I257" s="297"/>
      <c r="J257" s="298">
        <f>ROUND(I257*H257,2)</f>
        <v>0</v>
      </c>
      <c r="K257" s="294" t="s">
        <v>1</v>
      </c>
      <c r="L257" s="299"/>
      <c r="M257" s="300" t="s">
        <v>1</v>
      </c>
      <c r="N257" s="301" t="s">
        <v>48</v>
      </c>
      <c r="O257" s="92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1055</v>
      </c>
      <c r="AT257" s="239" t="s">
        <v>580</v>
      </c>
      <c r="AU257" s="239" t="s">
        <v>92</v>
      </c>
      <c r="AY257" s="18" t="s">
        <v>266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90</v>
      </c>
      <c r="BK257" s="240">
        <f>ROUND(I257*H257,2)</f>
        <v>0</v>
      </c>
      <c r="BL257" s="18" t="s">
        <v>568</v>
      </c>
      <c r="BM257" s="239" t="s">
        <v>904</v>
      </c>
    </row>
    <row r="258" s="2" customFormat="1">
      <c r="A258" s="39"/>
      <c r="B258" s="40"/>
      <c r="C258" s="41"/>
      <c r="D258" s="243" t="s">
        <v>2649</v>
      </c>
      <c r="E258" s="41"/>
      <c r="F258" s="304" t="s">
        <v>2891</v>
      </c>
      <c r="G258" s="41"/>
      <c r="H258" s="41"/>
      <c r="I258" s="305"/>
      <c r="J258" s="41"/>
      <c r="K258" s="41"/>
      <c r="L258" s="45"/>
      <c r="M258" s="306"/>
      <c r="N258" s="307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2649</v>
      </c>
      <c r="AU258" s="18" t="s">
        <v>92</v>
      </c>
    </row>
    <row r="259" s="2" customFormat="1" ht="24.15" customHeight="1">
      <c r="A259" s="39"/>
      <c r="B259" s="40"/>
      <c r="C259" s="228" t="s">
        <v>309</v>
      </c>
      <c r="D259" s="228" t="s">
        <v>268</v>
      </c>
      <c r="E259" s="229" t="s">
        <v>2892</v>
      </c>
      <c r="F259" s="230" t="s">
        <v>2893</v>
      </c>
      <c r="G259" s="231" t="s">
        <v>353</v>
      </c>
      <c r="H259" s="232">
        <v>65</v>
      </c>
      <c r="I259" s="233"/>
      <c r="J259" s="234">
        <f>ROUND(I259*H259,2)</f>
        <v>0</v>
      </c>
      <c r="K259" s="230" t="s">
        <v>1</v>
      </c>
      <c r="L259" s="45"/>
      <c r="M259" s="235" t="s">
        <v>1</v>
      </c>
      <c r="N259" s="236" t="s">
        <v>48</v>
      </c>
      <c r="O259" s="92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568</v>
      </c>
      <c r="AT259" s="239" t="s">
        <v>268</v>
      </c>
      <c r="AU259" s="239" t="s">
        <v>92</v>
      </c>
      <c r="AY259" s="18" t="s">
        <v>266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90</v>
      </c>
      <c r="BK259" s="240">
        <f>ROUND(I259*H259,2)</f>
        <v>0</v>
      </c>
      <c r="BL259" s="18" t="s">
        <v>568</v>
      </c>
      <c r="BM259" s="239" t="s">
        <v>908</v>
      </c>
    </row>
    <row r="260" s="2" customFormat="1" ht="24.15" customHeight="1">
      <c r="A260" s="39"/>
      <c r="B260" s="40"/>
      <c r="C260" s="292" t="s">
        <v>345</v>
      </c>
      <c r="D260" s="292" t="s">
        <v>580</v>
      </c>
      <c r="E260" s="293" t="s">
        <v>2894</v>
      </c>
      <c r="F260" s="294" t="s">
        <v>2895</v>
      </c>
      <c r="G260" s="295" t="s">
        <v>353</v>
      </c>
      <c r="H260" s="296">
        <v>65</v>
      </c>
      <c r="I260" s="297"/>
      <c r="J260" s="298">
        <f>ROUND(I260*H260,2)</f>
        <v>0</v>
      </c>
      <c r="K260" s="294" t="s">
        <v>1</v>
      </c>
      <c r="L260" s="299"/>
      <c r="M260" s="300" t="s">
        <v>1</v>
      </c>
      <c r="N260" s="301" t="s">
        <v>48</v>
      </c>
      <c r="O260" s="92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1055</v>
      </c>
      <c r="AT260" s="239" t="s">
        <v>580</v>
      </c>
      <c r="AU260" s="239" t="s">
        <v>92</v>
      </c>
      <c r="AY260" s="18" t="s">
        <v>266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90</v>
      </c>
      <c r="BK260" s="240">
        <f>ROUND(I260*H260,2)</f>
        <v>0</v>
      </c>
      <c r="BL260" s="18" t="s">
        <v>568</v>
      </c>
      <c r="BM260" s="239" t="s">
        <v>912</v>
      </c>
    </row>
    <row r="261" s="2" customFormat="1" ht="24.15" customHeight="1">
      <c r="A261" s="39"/>
      <c r="B261" s="40"/>
      <c r="C261" s="228" t="s">
        <v>694</v>
      </c>
      <c r="D261" s="228" t="s">
        <v>268</v>
      </c>
      <c r="E261" s="229" t="s">
        <v>2896</v>
      </c>
      <c r="F261" s="230" t="s">
        <v>2897</v>
      </c>
      <c r="G261" s="231" t="s">
        <v>353</v>
      </c>
      <c r="H261" s="232">
        <v>40</v>
      </c>
      <c r="I261" s="233"/>
      <c r="J261" s="234">
        <f>ROUND(I261*H261,2)</f>
        <v>0</v>
      </c>
      <c r="K261" s="230" t="s">
        <v>1</v>
      </c>
      <c r="L261" s="45"/>
      <c r="M261" s="275" t="s">
        <v>1</v>
      </c>
      <c r="N261" s="276" t="s">
        <v>48</v>
      </c>
      <c r="O261" s="277"/>
      <c r="P261" s="278">
        <f>O261*H261</f>
        <v>0</v>
      </c>
      <c r="Q261" s="278">
        <v>0</v>
      </c>
      <c r="R261" s="278">
        <f>Q261*H261</f>
        <v>0</v>
      </c>
      <c r="S261" s="278">
        <v>0</v>
      </c>
      <c r="T261" s="27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568</v>
      </c>
      <c r="AT261" s="239" t="s">
        <v>268</v>
      </c>
      <c r="AU261" s="239" t="s">
        <v>92</v>
      </c>
      <c r="AY261" s="18" t="s">
        <v>266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90</v>
      </c>
      <c r="BK261" s="240">
        <f>ROUND(I261*H261,2)</f>
        <v>0</v>
      </c>
      <c r="BL261" s="18" t="s">
        <v>568</v>
      </c>
      <c r="BM261" s="239" t="s">
        <v>916</v>
      </c>
    </row>
    <row r="262" s="2" customFormat="1" ht="6.96" customHeight="1">
      <c r="A262" s="39"/>
      <c r="B262" s="67"/>
      <c r="C262" s="68"/>
      <c r="D262" s="68"/>
      <c r="E262" s="68"/>
      <c r="F262" s="68"/>
      <c r="G262" s="68"/>
      <c r="H262" s="68"/>
      <c r="I262" s="68"/>
      <c r="J262" s="68"/>
      <c r="K262" s="68"/>
      <c r="L262" s="45"/>
      <c r="M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</row>
  </sheetData>
  <sheetProtection sheet="1" autoFilter="0" formatColumns="0" formatRows="0" objects="1" scenarios="1" spinCount="100000" saltValue="JrFBFXKX9xWv29BQ9xpL3tH4OsCsZb+NFi3RJXszhjjZasVT5E8VtxxOvX43eXL+XolEk8QDIK/LtNfiPFE9bg==" hashValue="7LZZpPKT2cwwgFd6KrgEoGW9dz04kUJ47ytJWy62qGkfKIaNTGhuBz81CKe0lVTHUo2to7SrnExP+jyrD20lUw==" algorithmName="SHA-512" password="E8C7"/>
  <autoFilter ref="C126:K26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2898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ROUND((SUM(BE126:BE140)),  2)</f>
        <v>0</v>
      </c>
      <c r="G37" s="39"/>
      <c r="H37" s="39"/>
      <c r="I37" s="166">
        <v>0.20999999999999999</v>
      </c>
      <c r="J37" s="165">
        <f>ROUND(((SUM(BE126:BE140))*I37),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ROUND((SUM(BF126:BF140)),  2)</f>
        <v>0</v>
      </c>
      <c r="G38" s="39"/>
      <c r="H38" s="39"/>
      <c r="I38" s="166">
        <v>0.14999999999999999</v>
      </c>
      <c r="J38" s="165">
        <f>ROUND(((SUM(BF126:BF140))*I38),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ROUND((SUM(BG126:BG140)),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ROUND((SUM(BH126:BH140)),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ROUND((SUM(BI126:BI140)),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 - HV SO-01 EL osvětl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2899</v>
      </c>
      <c r="E102" s="193"/>
      <c r="F102" s="193"/>
      <c r="G102" s="193"/>
      <c r="H102" s="193"/>
      <c r="I102" s="193"/>
      <c r="J102" s="194">
        <f>J128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236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0" t="s">
        <v>382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2355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D - HV SO-01 EL osvětl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p.p.č.736/4 a st.p.č.268, Rokytnice v Orlických h.</v>
      </c>
      <c r="G120" s="41"/>
      <c r="H120" s="41"/>
      <c r="I120" s="33" t="s">
        <v>22</v>
      </c>
      <c r="J120" s="80" t="str">
        <f>IF(J16="","",J16)</f>
        <v>27. 3. 2023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Královéhradecký kraj</v>
      </c>
      <c r="G122" s="41"/>
      <c r="H122" s="41"/>
      <c r="I122" s="33" t="s">
        <v>32</v>
      </c>
      <c r="J122" s="37" t="str">
        <f>E25</f>
        <v>PROXION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37</v>
      </c>
      <c r="J123" s="37" t="str">
        <f>E28</f>
        <v>BACing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252</v>
      </c>
      <c r="D125" s="204" t="s">
        <v>68</v>
      </c>
      <c r="E125" s="204" t="s">
        <v>64</v>
      </c>
      <c r="F125" s="204" t="s">
        <v>65</v>
      </c>
      <c r="G125" s="204" t="s">
        <v>253</v>
      </c>
      <c r="H125" s="204" t="s">
        <v>254</v>
      </c>
      <c r="I125" s="204" t="s">
        <v>255</v>
      </c>
      <c r="J125" s="204" t="s">
        <v>241</v>
      </c>
      <c r="K125" s="205" t="s">
        <v>256</v>
      </c>
      <c r="L125" s="206"/>
      <c r="M125" s="101" t="s">
        <v>1</v>
      </c>
      <c r="N125" s="102" t="s">
        <v>47</v>
      </c>
      <c r="O125" s="102" t="s">
        <v>257</v>
      </c>
      <c r="P125" s="102" t="s">
        <v>258</v>
      </c>
      <c r="Q125" s="102" t="s">
        <v>259</v>
      </c>
      <c r="R125" s="102" t="s">
        <v>260</v>
      </c>
      <c r="S125" s="102" t="s">
        <v>261</v>
      </c>
      <c r="T125" s="103" t="s">
        <v>262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263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P127+P128</f>
        <v>0</v>
      </c>
      <c r="Q126" s="105"/>
      <c r="R126" s="209">
        <f>R127+R128</f>
        <v>0</v>
      </c>
      <c r="S126" s="105"/>
      <c r="T126" s="210">
        <f>T127+T128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82</v>
      </c>
      <c r="AU126" s="18" t="s">
        <v>243</v>
      </c>
      <c r="BK126" s="211">
        <f>BK127+BK128</f>
        <v>0</v>
      </c>
    </row>
    <row r="127" s="12" customFormat="1" ht="25.92" customHeight="1">
      <c r="A127" s="12"/>
      <c r="B127" s="212"/>
      <c r="C127" s="213"/>
      <c r="D127" s="214" t="s">
        <v>82</v>
      </c>
      <c r="E127" s="215" t="s">
        <v>370</v>
      </c>
      <c r="F127" s="215" t="s">
        <v>371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v>0</v>
      </c>
      <c r="Q127" s="220"/>
      <c r="R127" s="221">
        <v>0</v>
      </c>
      <c r="S127" s="220"/>
      <c r="T127" s="222"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82</v>
      </c>
      <c r="AU127" s="224" t="s">
        <v>83</v>
      </c>
      <c r="AY127" s="223" t="s">
        <v>266</v>
      </c>
      <c r="BK127" s="225"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1146</v>
      </c>
      <c r="F128" s="215" t="s">
        <v>1147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SUM(P129:P140)</f>
        <v>0</v>
      </c>
      <c r="Q128" s="220"/>
      <c r="R128" s="221">
        <f>SUM(R129:R140)</f>
        <v>0</v>
      </c>
      <c r="S128" s="220"/>
      <c r="T128" s="222">
        <f>SUM(T129:T140)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SUM(BK129:BK140)</f>
        <v>0</v>
      </c>
    </row>
    <row r="129" s="2" customFormat="1" ht="49.05" customHeight="1">
      <c r="A129" s="39"/>
      <c r="B129" s="40"/>
      <c r="C129" s="292" t="s">
        <v>90</v>
      </c>
      <c r="D129" s="292" t="s">
        <v>580</v>
      </c>
      <c r="E129" s="293" t="s">
        <v>2663</v>
      </c>
      <c r="F129" s="294" t="s">
        <v>2900</v>
      </c>
      <c r="G129" s="295" t="s">
        <v>279</v>
      </c>
      <c r="H129" s="296">
        <v>12</v>
      </c>
      <c r="I129" s="297"/>
      <c r="J129" s="298">
        <f>ROUND(I129*H129,2)</f>
        <v>0</v>
      </c>
      <c r="K129" s="294" t="s">
        <v>1</v>
      </c>
      <c r="L129" s="299"/>
      <c r="M129" s="300" t="s">
        <v>1</v>
      </c>
      <c r="N129" s="301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335</v>
      </c>
      <c r="AT129" s="239" t="s">
        <v>580</v>
      </c>
      <c r="AU129" s="239" t="s">
        <v>90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303</v>
      </c>
      <c r="BM129" s="239" t="s">
        <v>92</v>
      </c>
    </row>
    <row r="130" s="2" customFormat="1" ht="49.05" customHeight="1">
      <c r="A130" s="39"/>
      <c r="B130" s="40"/>
      <c r="C130" s="292" t="s">
        <v>92</v>
      </c>
      <c r="D130" s="292" t="s">
        <v>580</v>
      </c>
      <c r="E130" s="293" t="s">
        <v>2667</v>
      </c>
      <c r="F130" s="294" t="s">
        <v>2901</v>
      </c>
      <c r="G130" s="295" t="s">
        <v>279</v>
      </c>
      <c r="H130" s="296">
        <v>24</v>
      </c>
      <c r="I130" s="297"/>
      <c r="J130" s="298">
        <f>ROUND(I130*H130,2)</f>
        <v>0</v>
      </c>
      <c r="K130" s="294" t="s">
        <v>1</v>
      </c>
      <c r="L130" s="299"/>
      <c r="M130" s="300" t="s">
        <v>1</v>
      </c>
      <c r="N130" s="301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335</v>
      </c>
      <c r="AT130" s="239" t="s">
        <v>580</v>
      </c>
      <c r="AU130" s="239" t="s">
        <v>90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114</v>
      </c>
    </row>
    <row r="131" s="2" customFormat="1" ht="49.05" customHeight="1">
      <c r="A131" s="39"/>
      <c r="B131" s="40"/>
      <c r="C131" s="292" t="s">
        <v>103</v>
      </c>
      <c r="D131" s="292" t="s">
        <v>580</v>
      </c>
      <c r="E131" s="293" t="s">
        <v>2677</v>
      </c>
      <c r="F131" s="294" t="s">
        <v>2902</v>
      </c>
      <c r="G131" s="295" t="s">
        <v>279</v>
      </c>
      <c r="H131" s="296">
        <v>15</v>
      </c>
      <c r="I131" s="297"/>
      <c r="J131" s="298">
        <f>ROUND(I131*H131,2)</f>
        <v>0</v>
      </c>
      <c r="K131" s="294" t="s">
        <v>1</v>
      </c>
      <c r="L131" s="299"/>
      <c r="M131" s="300" t="s">
        <v>1</v>
      </c>
      <c r="N131" s="301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335</v>
      </c>
      <c r="AT131" s="239" t="s">
        <v>580</v>
      </c>
      <c r="AU131" s="239" t="s">
        <v>90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283</v>
      </c>
    </row>
    <row r="132" s="2" customFormat="1" ht="49.05" customHeight="1">
      <c r="A132" s="39"/>
      <c r="B132" s="40"/>
      <c r="C132" s="292" t="s">
        <v>114</v>
      </c>
      <c r="D132" s="292" t="s">
        <v>580</v>
      </c>
      <c r="E132" s="293" t="s">
        <v>2671</v>
      </c>
      <c r="F132" s="294" t="s">
        <v>2903</v>
      </c>
      <c r="G132" s="295" t="s">
        <v>279</v>
      </c>
      <c r="H132" s="296">
        <v>22</v>
      </c>
      <c r="I132" s="297"/>
      <c r="J132" s="298">
        <f>ROUND(I132*H132,2)</f>
        <v>0</v>
      </c>
      <c r="K132" s="294" t="s">
        <v>1</v>
      </c>
      <c r="L132" s="299"/>
      <c r="M132" s="300" t="s">
        <v>1</v>
      </c>
      <c r="N132" s="301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335</v>
      </c>
      <c r="AT132" s="239" t="s">
        <v>580</v>
      </c>
      <c r="AU132" s="239" t="s">
        <v>90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287</v>
      </c>
    </row>
    <row r="133" s="2" customFormat="1" ht="37.8" customHeight="1">
      <c r="A133" s="39"/>
      <c r="B133" s="40"/>
      <c r="C133" s="292" t="s">
        <v>288</v>
      </c>
      <c r="D133" s="292" t="s">
        <v>580</v>
      </c>
      <c r="E133" s="293" t="s">
        <v>2675</v>
      </c>
      <c r="F133" s="294" t="s">
        <v>2904</v>
      </c>
      <c r="G133" s="295" t="s">
        <v>279</v>
      </c>
      <c r="H133" s="296">
        <v>3</v>
      </c>
      <c r="I133" s="297"/>
      <c r="J133" s="298">
        <f>ROUND(I133*H133,2)</f>
        <v>0</v>
      </c>
      <c r="K133" s="294" t="s">
        <v>1</v>
      </c>
      <c r="L133" s="299"/>
      <c r="M133" s="300" t="s">
        <v>1</v>
      </c>
      <c r="N133" s="301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335</v>
      </c>
      <c r="AT133" s="239" t="s">
        <v>580</v>
      </c>
      <c r="AU133" s="239" t="s">
        <v>90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291</v>
      </c>
    </row>
    <row r="134" s="2" customFormat="1" ht="49.05" customHeight="1">
      <c r="A134" s="39"/>
      <c r="B134" s="40"/>
      <c r="C134" s="292" t="s">
        <v>283</v>
      </c>
      <c r="D134" s="292" t="s">
        <v>580</v>
      </c>
      <c r="E134" s="293" t="s">
        <v>2817</v>
      </c>
      <c r="F134" s="294" t="s">
        <v>2905</v>
      </c>
      <c r="G134" s="295" t="s">
        <v>279</v>
      </c>
      <c r="H134" s="296">
        <v>2</v>
      </c>
      <c r="I134" s="297"/>
      <c r="J134" s="298">
        <f>ROUND(I134*H134,2)</f>
        <v>0</v>
      </c>
      <c r="K134" s="294" t="s">
        <v>1</v>
      </c>
      <c r="L134" s="299"/>
      <c r="M134" s="300" t="s">
        <v>1</v>
      </c>
      <c r="N134" s="301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335</v>
      </c>
      <c r="AT134" s="239" t="s">
        <v>580</v>
      </c>
      <c r="AU134" s="239" t="s">
        <v>90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294</v>
      </c>
    </row>
    <row r="135" s="2" customFormat="1" ht="37.8" customHeight="1">
      <c r="A135" s="39"/>
      <c r="B135" s="40"/>
      <c r="C135" s="292" t="s">
        <v>296</v>
      </c>
      <c r="D135" s="292" t="s">
        <v>580</v>
      </c>
      <c r="E135" s="293" t="s">
        <v>2878</v>
      </c>
      <c r="F135" s="294" t="s">
        <v>2906</v>
      </c>
      <c r="G135" s="295" t="s">
        <v>1</v>
      </c>
      <c r="H135" s="296">
        <v>13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90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295</v>
      </c>
    </row>
    <row r="136" s="2" customFormat="1" ht="78" customHeight="1">
      <c r="A136" s="39"/>
      <c r="B136" s="40"/>
      <c r="C136" s="292" t="s">
        <v>287</v>
      </c>
      <c r="D136" s="292" t="s">
        <v>580</v>
      </c>
      <c r="E136" s="293" t="s">
        <v>2880</v>
      </c>
      <c r="F136" s="294" t="s">
        <v>2907</v>
      </c>
      <c r="G136" s="295" t="s">
        <v>279</v>
      </c>
      <c r="H136" s="296">
        <v>28</v>
      </c>
      <c r="I136" s="297"/>
      <c r="J136" s="298">
        <f>ROUND(I136*H136,2)</f>
        <v>0</v>
      </c>
      <c r="K136" s="294" t="s">
        <v>1</v>
      </c>
      <c r="L136" s="299"/>
      <c r="M136" s="300" t="s">
        <v>1</v>
      </c>
      <c r="N136" s="301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335</v>
      </c>
      <c r="AT136" s="239" t="s">
        <v>580</v>
      </c>
      <c r="AU136" s="239" t="s">
        <v>90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303</v>
      </c>
    </row>
    <row r="137" s="2" customFormat="1" ht="24.15" customHeight="1">
      <c r="A137" s="39"/>
      <c r="B137" s="40"/>
      <c r="C137" s="228" t="s">
        <v>306</v>
      </c>
      <c r="D137" s="228" t="s">
        <v>268</v>
      </c>
      <c r="E137" s="229" t="s">
        <v>2908</v>
      </c>
      <c r="F137" s="230" t="s">
        <v>2909</v>
      </c>
      <c r="G137" s="231" t="s">
        <v>279</v>
      </c>
      <c r="H137" s="232">
        <v>71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303</v>
      </c>
      <c r="AT137" s="239" t="s">
        <v>268</v>
      </c>
      <c r="AU137" s="239" t="s">
        <v>90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309</v>
      </c>
    </row>
    <row r="138" s="2" customFormat="1" ht="24.15" customHeight="1">
      <c r="A138" s="39"/>
      <c r="B138" s="40"/>
      <c r="C138" s="228" t="s">
        <v>313</v>
      </c>
      <c r="D138" s="228" t="s">
        <v>268</v>
      </c>
      <c r="E138" s="229" t="s">
        <v>2910</v>
      </c>
      <c r="F138" s="230" t="s">
        <v>2911</v>
      </c>
      <c r="G138" s="231" t="s">
        <v>279</v>
      </c>
      <c r="H138" s="232">
        <v>28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90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312</v>
      </c>
    </row>
    <row r="139" s="2" customFormat="1" ht="33" customHeight="1">
      <c r="A139" s="39"/>
      <c r="B139" s="40"/>
      <c r="C139" s="228" t="s">
        <v>291</v>
      </c>
      <c r="D139" s="228" t="s">
        <v>268</v>
      </c>
      <c r="E139" s="229" t="s">
        <v>2912</v>
      </c>
      <c r="F139" s="230" t="s">
        <v>2913</v>
      </c>
      <c r="G139" s="231" t="s">
        <v>279</v>
      </c>
      <c r="H139" s="232">
        <v>20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303</v>
      </c>
      <c r="AT139" s="239" t="s">
        <v>268</v>
      </c>
      <c r="AU139" s="239" t="s">
        <v>90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316</v>
      </c>
    </row>
    <row r="140" s="2" customFormat="1" ht="16.5" customHeight="1">
      <c r="A140" s="39"/>
      <c r="B140" s="40"/>
      <c r="C140" s="228" t="s">
        <v>294</v>
      </c>
      <c r="D140" s="228" t="s">
        <v>268</v>
      </c>
      <c r="E140" s="229" t="s">
        <v>2679</v>
      </c>
      <c r="F140" s="230" t="s">
        <v>2914</v>
      </c>
      <c r="G140" s="231" t="s">
        <v>279</v>
      </c>
      <c r="H140" s="232">
        <v>139</v>
      </c>
      <c r="I140" s="233"/>
      <c r="J140" s="234">
        <f>ROUND(I140*H140,2)</f>
        <v>0</v>
      </c>
      <c r="K140" s="230" t="s">
        <v>1</v>
      </c>
      <c r="L140" s="45"/>
      <c r="M140" s="275" t="s">
        <v>1</v>
      </c>
      <c r="N140" s="276" t="s">
        <v>48</v>
      </c>
      <c r="O140" s="277"/>
      <c r="P140" s="278">
        <f>O140*H140</f>
        <v>0</v>
      </c>
      <c r="Q140" s="278">
        <v>0</v>
      </c>
      <c r="R140" s="278">
        <f>Q140*H140</f>
        <v>0</v>
      </c>
      <c r="S140" s="278">
        <v>0</v>
      </c>
      <c r="T140" s="27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303</v>
      </c>
      <c r="AT140" s="239" t="s">
        <v>268</v>
      </c>
      <c r="AU140" s="239" t="s">
        <v>90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320</v>
      </c>
    </row>
    <row r="141" s="2" customFormat="1" ht="6.96" customHeight="1">
      <c r="A141" s="39"/>
      <c r="B141" s="67"/>
      <c r="C141" s="68"/>
      <c r="D141" s="68"/>
      <c r="E141" s="68"/>
      <c r="F141" s="68"/>
      <c r="G141" s="68"/>
      <c r="H141" s="68"/>
      <c r="I141" s="68"/>
      <c r="J141" s="68"/>
      <c r="K141" s="68"/>
      <c r="L141" s="45"/>
      <c r="M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</sheetData>
  <sheetProtection sheet="1" autoFilter="0" formatColumns="0" formatRows="0" objects="1" scenarios="1" spinCount="100000" saltValue="CgfIA+9eWriDW5xw9pKRasj6WbnkeEUTOwRVWzW3SAwQQUx01uxaiR4qjAVW2TAMtuJgnrharh9hEgYleYFJ5A==" hashValue="7aJWjLFsoEuuHHvovfXofchAyHr/ZpikPUeDy4rME1BxFXAlWcP04hJkWs0LsuQH90MHCzHDwMKB7zx4wV6vkQ==" algorithmName="SHA-512" password="E8C7"/>
  <autoFilter ref="C125:K14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2915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ROUND((SUM(BE127:BE165)),  2)</f>
        <v>0</v>
      </c>
      <c r="G37" s="39"/>
      <c r="H37" s="39"/>
      <c r="I37" s="166">
        <v>0.20999999999999999</v>
      </c>
      <c r="J37" s="165">
        <f>ROUND(((SUM(BE127:BE165))*I37),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ROUND((SUM(BF127:BF165)),  2)</f>
        <v>0</v>
      </c>
      <c r="G38" s="39"/>
      <c r="H38" s="39"/>
      <c r="I38" s="166">
        <v>0.14999999999999999</v>
      </c>
      <c r="J38" s="165">
        <f>ROUND(((SUM(BF127:BF165))*I38),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ROUND((SUM(BG127:BG165)),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ROUND((SUM(BH127:BH165)),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ROUND((SUM(BI127:BI165)),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E - HV SO-01 hrom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395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2687</v>
      </c>
      <c r="E103" s="198"/>
      <c r="F103" s="198"/>
      <c r="G103" s="198"/>
      <c r="H103" s="198"/>
      <c r="I103" s="198"/>
      <c r="J103" s="199">
        <f>J159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236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0" t="s">
        <v>382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2355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E - HV SO-01 hrom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p.p.č.736/4 a st.p.č.268, Rokytnice v Orlických h.</v>
      </c>
      <c r="G121" s="41"/>
      <c r="H121" s="41"/>
      <c r="I121" s="33" t="s">
        <v>22</v>
      </c>
      <c r="J121" s="80" t="str">
        <f>IF(J16="","",J16)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Královéhradecký kraj</v>
      </c>
      <c r="G123" s="41"/>
      <c r="H123" s="41"/>
      <c r="I123" s="33" t="s">
        <v>32</v>
      </c>
      <c r="J123" s="37" t="str">
        <f>E25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37</v>
      </c>
      <c r="J124" s="37" t="str">
        <f>E28</f>
        <v>BACing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370</v>
      </c>
      <c r="F128" s="215" t="s">
        <v>371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P129+P159</f>
        <v>0</v>
      </c>
      <c r="Q128" s="220"/>
      <c r="R128" s="221">
        <f>R129+R159</f>
        <v>0</v>
      </c>
      <c r="S128" s="220"/>
      <c r="T128" s="222">
        <f>T129+T159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BK129+BK159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1146</v>
      </c>
      <c r="F129" s="226" t="s">
        <v>1147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SUM(P130:P158)</f>
        <v>0</v>
      </c>
      <c r="Q129" s="220"/>
      <c r="R129" s="221">
        <f>SUM(R130:R158)</f>
        <v>0</v>
      </c>
      <c r="S129" s="220"/>
      <c r="T129" s="222">
        <f>SUM(T130:T158)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90</v>
      </c>
      <c r="AY129" s="223" t="s">
        <v>266</v>
      </c>
      <c r="BK129" s="225">
        <f>SUM(BK130:BK158)</f>
        <v>0</v>
      </c>
    </row>
    <row r="130" s="2" customFormat="1" ht="24.15" customHeight="1">
      <c r="A130" s="39"/>
      <c r="B130" s="40"/>
      <c r="C130" s="228" t="s">
        <v>288</v>
      </c>
      <c r="D130" s="228" t="s">
        <v>268</v>
      </c>
      <c r="E130" s="229" t="s">
        <v>2916</v>
      </c>
      <c r="F130" s="230" t="s">
        <v>2917</v>
      </c>
      <c r="G130" s="231" t="s">
        <v>353</v>
      </c>
      <c r="H130" s="232">
        <v>92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92</v>
      </c>
    </row>
    <row r="131" s="2" customFormat="1" ht="16.5" customHeight="1">
      <c r="A131" s="39"/>
      <c r="B131" s="40"/>
      <c r="C131" s="292" t="s">
        <v>283</v>
      </c>
      <c r="D131" s="292" t="s">
        <v>580</v>
      </c>
      <c r="E131" s="293" t="s">
        <v>1153</v>
      </c>
      <c r="F131" s="294" t="s">
        <v>1154</v>
      </c>
      <c r="G131" s="295" t="s">
        <v>1155</v>
      </c>
      <c r="H131" s="296">
        <v>92</v>
      </c>
      <c r="I131" s="297"/>
      <c r="J131" s="298">
        <f>ROUND(I131*H131,2)</f>
        <v>0</v>
      </c>
      <c r="K131" s="294" t="s">
        <v>1</v>
      </c>
      <c r="L131" s="299"/>
      <c r="M131" s="300" t="s">
        <v>1</v>
      </c>
      <c r="N131" s="301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335</v>
      </c>
      <c r="AT131" s="239" t="s">
        <v>580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114</v>
      </c>
    </row>
    <row r="132" s="2" customFormat="1" ht="24.15" customHeight="1">
      <c r="A132" s="39"/>
      <c r="B132" s="40"/>
      <c r="C132" s="228" t="s">
        <v>103</v>
      </c>
      <c r="D132" s="228" t="s">
        <v>268</v>
      </c>
      <c r="E132" s="229" t="s">
        <v>2918</v>
      </c>
      <c r="F132" s="230" t="s">
        <v>2919</v>
      </c>
      <c r="G132" s="231" t="s">
        <v>353</v>
      </c>
      <c r="H132" s="232">
        <v>45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303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283</v>
      </c>
    </row>
    <row r="133" s="2" customFormat="1" ht="16.5" customHeight="1">
      <c r="A133" s="39"/>
      <c r="B133" s="40"/>
      <c r="C133" s="292" t="s">
        <v>114</v>
      </c>
      <c r="D133" s="292" t="s">
        <v>580</v>
      </c>
      <c r="E133" s="293" t="s">
        <v>2920</v>
      </c>
      <c r="F133" s="294" t="s">
        <v>2921</v>
      </c>
      <c r="G133" s="295" t="s">
        <v>1155</v>
      </c>
      <c r="H133" s="296">
        <v>28</v>
      </c>
      <c r="I133" s="297"/>
      <c r="J133" s="298">
        <f>ROUND(I133*H133,2)</f>
        <v>0</v>
      </c>
      <c r="K133" s="294" t="s">
        <v>1</v>
      </c>
      <c r="L133" s="299"/>
      <c r="M133" s="300" t="s">
        <v>1</v>
      </c>
      <c r="N133" s="301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335</v>
      </c>
      <c r="AT133" s="239" t="s">
        <v>580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287</v>
      </c>
    </row>
    <row r="134" s="2" customFormat="1" ht="24.15" customHeight="1">
      <c r="A134" s="39"/>
      <c r="B134" s="40"/>
      <c r="C134" s="228" t="s">
        <v>90</v>
      </c>
      <c r="D134" s="228" t="s">
        <v>268</v>
      </c>
      <c r="E134" s="229" t="s">
        <v>2922</v>
      </c>
      <c r="F134" s="230" t="s">
        <v>2923</v>
      </c>
      <c r="G134" s="231" t="s">
        <v>353</v>
      </c>
      <c r="H134" s="232">
        <v>135</v>
      </c>
      <c r="I134" s="233"/>
      <c r="J134" s="234">
        <f>ROUND(I134*H134,2)</f>
        <v>0</v>
      </c>
      <c r="K134" s="230" t="s">
        <v>1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303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291</v>
      </c>
    </row>
    <row r="135" s="2" customFormat="1" ht="16.5" customHeight="1">
      <c r="A135" s="39"/>
      <c r="B135" s="40"/>
      <c r="C135" s="292" t="s">
        <v>92</v>
      </c>
      <c r="D135" s="292" t="s">
        <v>580</v>
      </c>
      <c r="E135" s="293" t="s">
        <v>2924</v>
      </c>
      <c r="F135" s="294" t="s">
        <v>2925</v>
      </c>
      <c r="G135" s="295" t="s">
        <v>1155</v>
      </c>
      <c r="H135" s="296">
        <v>21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294</v>
      </c>
    </row>
    <row r="136" s="2" customFormat="1" ht="16.5" customHeight="1">
      <c r="A136" s="39"/>
      <c r="B136" s="40"/>
      <c r="C136" s="228" t="s">
        <v>306</v>
      </c>
      <c r="D136" s="228" t="s">
        <v>268</v>
      </c>
      <c r="E136" s="229" t="s">
        <v>2926</v>
      </c>
      <c r="F136" s="230" t="s">
        <v>2927</v>
      </c>
      <c r="G136" s="231" t="s">
        <v>279</v>
      </c>
      <c r="H136" s="232">
        <v>22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295</v>
      </c>
    </row>
    <row r="137" s="2" customFormat="1" ht="24.15" customHeight="1">
      <c r="A137" s="39"/>
      <c r="B137" s="40"/>
      <c r="C137" s="292" t="s">
        <v>291</v>
      </c>
      <c r="D137" s="292" t="s">
        <v>580</v>
      </c>
      <c r="E137" s="293" t="s">
        <v>2928</v>
      </c>
      <c r="F137" s="294" t="s">
        <v>2929</v>
      </c>
      <c r="G137" s="295" t="s">
        <v>279</v>
      </c>
      <c r="H137" s="296">
        <v>22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303</v>
      </c>
    </row>
    <row r="138" s="2" customFormat="1" ht="16.5" customHeight="1">
      <c r="A138" s="39"/>
      <c r="B138" s="40"/>
      <c r="C138" s="228" t="s">
        <v>296</v>
      </c>
      <c r="D138" s="228" t="s">
        <v>268</v>
      </c>
      <c r="E138" s="229" t="s">
        <v>2930</v>
      </c>
      <c r="F138" s="230" t="s">
        <v>2931</v>
      </c>
      <c r="G138" s="231" t="s">
        <v>279</v>
      </c>
      <c r="H138" s="232">
        <v>16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309</v>
      </c>
    </row>
    <row r="139" s="2" customFormat="1" ht="24.15" customHeight="1">
      <c r="A139" s="39"/>
      <c r="B139" s="40"/>
      <c r="C139" s="292" t="s">
        <v>287</v>
      </c>
      <c r="D139" s="292" t="s">
        <v>580</v>
      </c>
      <c r="E139" s="293" t="s">
        <v>2932</v>
      </c>
      <c r="F139" s="294" t="s">
        <v>2933</v>
      </c>
      <c r="G139" s="295" t="s">
        <v>279</v>
      </c>
      <c r="H139" s="296">
        <v>2</v>
      </c>
      <c r="I139" s="297"/>
      <c r="J139" s="298">
        <f>ROUND(I139*H139,2)</f>
        <v>0</v>
      </c>
      <c r="K139" s="294" t="s">
        <v>1</v>
      </c>
      <c r="L139" s="299"/>
      <c r="M139" s="300" t="s">
        <v>1</v>
      </c>
      <c r="N139" s="301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335</v>
      </c>
      <c r="AT139" s="239" t="s">
        <v>580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312</v>
      </c>
    </row>
    <row r="140" s="2" customFormat="1" ht="24.15" customHeight="1">
      <c r="A140" s="39"/>
      <c r="B140" s="40"/>
      <c r="C140" s="292" t="s">
        <v>295</v>
      </c>
      <c r="D140" s="292" t="s">
        <v>580</v>
      </c>
      <c r="E140" s="293" t="s">
        <v>2934</v>
      </c>
      <c r="F140" s="294" t="s">
        <v>2935</v>
      </c>
      <c r="G140" s="295" t="s">
        <v>279</v>
      </c>
      <c r="H140" s="296">
        <v>10</v>
      </c>
      <c r="I140" s="297"/>
      <c r="J140" s="298">
        <f>ROUND(I140*H140,2)</f>
        <v>0</v>
      </c>
      <c r="K140" s="294" t="s">
        <v>1</v>
      </c>
      <c r="L140" s="299"/>
      <c r="M140" s="300" t="s">
        <v>1</v>
      </c>
      <c r="N140" s="301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335</v>
      </c>
      <c r="AT140" s="239" t="s">
        <v>580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316</v>
      </c>
    </row>
    <row r="141" s="2" customFormat="1">
      <c r="A141" s="39"/>
      <c r="B141" s="40"/>
      <c r="C141" s="41"/>
      <c r="D141" s="243" t="s">
        <v>2649</v>
      </c>
      <c r="E141" s="41"/>
      <c r="F141" s="304" t="s">
        <v>2936</v>
      </c>
      <c r="G141" s="41"/>
      <c r="H141" s="41"/>
      <c r="I141" s="305"/>
      <c r="J141" s="41"/>
      <c r="K141" s="41"/>
      <c r="L141" s="45"/>
      <c r="M141" s="306"/>
      <c r="N141" s="307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2649</v>
      </c>
      <c r="AU141" s="18" t="s">
        <v>92</v>
      </c>
    </row>
    <row r="142" s="2" customFormat="1" ht="16.5" customHeight="1">
      <c r="A142" s="39"/>
      <c r="B142" s="40"/>
      <c r="C142" s="292" t="s">
        <v>7</v>
      </c>
      <c r="D142" s="292" t="s">
        <v>580</v>
      </c>
      <c r="E142" s="293" t="s">
        <v>2937</v>
      </c>
      <c r="F142" s="294" t="s">
        <v>2938</v>
      </c>
      <c r="G142" s="295" t="s">
        <v>279</v>
      </c>
      <c r="H142" s="296">
        <v>4</v>
      </c>
      <c r="I142" s="297"/>
      <c r="J142" s="298">
        <f>ROUND(I142*H142,2)</f>
        <v>0</v>
      </c>
      <c r="K142" s="294" t="s">
        <v>1</v>
      </c>
      <c r="L142" s="299"/>
      <c r="M142" s="300" t="s">
        <v>1</v>
      </c>
      <c r="N142" s="301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335</v>
      </c>
      <c r="AT142" s="239" t="s">
        <v>580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320</v>
      </c>
    </row>
    <row r="143" s="2" customFormat="1" ht="16.5" customHeight="1">
      <c r="A143" s="39"/>
      <c r="B143" s="40"/>
      <c r="C143" s="292" t="s">
        <v>313</v>
      </c>
      <c r="D143" s="292" t="s">
        <v>580</v>
      </c>
      <c r="E143" s="293" t="s">
        <v>2663</v>
      </c>
      <c r="F143" s="294" t="s">
        <v>2939</v>
      </c>
      <c r="G143" s="295" t="s">
        <v>279</v>
      </c>
      <c r="H143" s="296">
        <v>10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324</v>
      </c>
    </row>
    <row r="144" s="2" customFormat="1" ht="16.5" customHeight="1">
      <c r="A144" s="39"/>
      <c r="B144" s="40"/>
      <c r="C144" s="228" t="s">
        <v>309</v>
      </c>
      <c r="D144" s="228" t="s">
        <v>268</v>
      </c>
      <c r="E144" s="229" t="s">
        <v>2940</v>
      </c>
      <c r="F144" s="230" t="s">
        <v>2941</v>
      </c>
      <c r="G144" s="231" t="s">
        <v>279</v>
      </c>
      <c r="H144" s="232">
        <v>10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328</v>
      </c>
    </row>
    <row r="145" s="2" customFormat="1" ht="16.5" customHeight="1">
      <c r="A145" s="39"/>
      <c r="B145" s="40"/>
      <c r="C145" s="292" t="s">
        <v>345</v>
      </c>
      <c r="D145" s="292" t="s">
        <v>580</v>
      </c>
      <c r="E145" s="293" t="s">
        <v>2942</v>
      </c>
      <c r="F145" s="294" t="s">
        <v>2943</v>
      </c>
      <c r="G145" s="295" t="s">
        <v>279</v>
      </c>
      <c r="H145" s="296">
        <v>10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331</v>
      </c>
    </row>
    <row r="146" s="2" customFormat="1">
      <c r="A146" s="39"/>
      <c r="B146" s="40"/>
      <c r="C146" s="41"/>
      <c r="D146" s="243" t="s">
        <v>2649</v>
      </c>
      <c r="E146" s="41"/>
      <c r="F146" s="304" t="s">
        <v>2944</v>
      </c>
      <c r="G146" s="41"/>
      <c r="H146" s="41"/>
      <c r="I146" s="305"/>
      <c r="J146" s="41"/>
      <c r="K146" s="41"/>
      <c r="L146" s="45"/>
      <c r="M146" s="306"/>
      <c r="N146" s="307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2649</v>
      </c>
      <c r="AU146" s="18" t="s">
        <v>92</v>
      </c>
    </row>
    <row r="147" s="2" customFormat="1" ht="16.5" customHeight="1">
      <c r="A147" s="39"/>
      <c r="B147" s="40"/>
      <c r="C147" s="228" t="s">
        <v>377</v>
      </c>
      <c r="D147" s="228" t="s">
        <v>268</v>
      </c>
      <c r="E147" s="229" t="s">
        <v>2945</v>
      </c>
      <c r="F147" s="230" t="s">
        <v>2946</v>
      </c>
      <c r="G147" s="231" t="s">
        <v>279</v>
      </c>
      <c r="H147" s="232">
        <v>16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303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335</v>
      </c>
    </row>
    <row r="148" s="2" customFormat="1" ht="21.75" customHeight="1">
      <c r="A148" s="39"/>
      <c r="B148" s="40"/>
      <c r="C148" s="228" t="s">
        <v>294</v>
      </c>
      <c r="D148" s="228" t="s">
        <v>268</v>
      </c>
      <c r="E148" s="229" t="s">
        <v>2947</v>
      </c>
      <c r="F148" s="230" t="s">
        <v>2948</v>
      </c>
      <c r="G148" s="231" t="s">
        <v>279</v>
      </c>
      <c r="H148" s="232">
        <v>21</v>
      </c>
      <c r="I148" s="233"/>
      <c r="J148" s="234">
        <f>ROUND(I148*H148,2)</f>
        <v>0</v>
      </c>
      <c r="K148" s="230" t="s">
        <v>1</v>
      </c>
      <c r="L148" s="45"/>
      <c r="M148" s="235" t="s">
        <v>1</v>
      </c>
      <c r="N148" s="236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303</v>
      </c>
      <c r="AT148" s="239" t="s">
        <v>268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340</v>
      </c>
    </row>
    <row r="149" s="2" customFormat="1" ht="16.5" customHeight="1">
      <c r="A149" s="39"/>
      <c r="B149" s="40"/>
      <c r="C149" s="292" t="s">
        <v>321</v>
      </c>
      <c r="D149" s="292" t="s">
        <v>580</v>
      </c>
      <c r="E149" s="293" t="s">
        <v>2949</v>
      </c>
      <c r="F149" s="294" t="s">
        <v>2950</v>
      </c>
      <c r="G149" s="295" t="s">
        <v>279</v>
      </c>
      <c r="H149" s="296">
        <v>21</v>
      </c>
      <c r="I149" s="297"/>
      <c r="J149" s="298">
        <f>ROUND(I149*H149,2)</f>
        <v>0</v>
      </c>
      <c r="K149" s="294" t="s">
        <v>1</v>
      </c>
      <c r="L149" s="299"/>
      <c r="M149" s="300" t="s">
        <v>1</v>
      </c>
      <c r="N149" s="301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335</v>
      </c>
      <c r="AT149" s="239" t="s">
        <v>580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343</v>
      </c>
    </row>
    <row r="150" s="2" customFormat="1" ht="16.5" customHeight="1">
      <c r="A150" s="39"/>
      <c r="B150" s="40"/>
      <c r="C150" s="292" t="s">
        <v>8</v>
      </c>
      <c r="D150" s="292" t="s">
        <v>580</v>
      </c>
      <c r="E150" s="293" t="s">
        <v>2951</v>
      </c>
      <c r="F150" s="294" t="s">
        <v>2952</v>
      </c>
      <c r="G150" s="295" t="s">
        <v>279</v>
      </c>
      <c r="H150" s="296">
        <v>16</v>
      </c>
      <c r="I150" s="297"/>
      <c r="J150" s="298">
        <f>ROUND(I150*H150,2)</f>
        <v>0</v>
      </c>
      <c r="K150" s="294" t="s">
        <v>1</v>
      </c>
      <c r="L150" s="299"/>
      <c r="M150" s="300" t="s">
        <v>1</v>
      </c>
      <c r="N150" s="301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335</v>
      </c>
      <c r="AT150" s="239" t="s">
        <v>580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348</v>
      </c>
    </row>
    <row r="151" s="2" customFormat="1" ht="21.75" customHeight="1">
      <c r="A151" s="39"/>
      <c r="B151" s="40"/>
      <c r="C151" s="292" t="s">
        <v>303</v>
      </c>
      <c r="D151" s="292" t="s">
        <v>580</v>
      </c>
      <c r="E151" s="293" t="s">
        <v>2953</v>
      </c>
      <c r="F151" s="294" t="s">
        <v>2954</v>
      </c>
      <c r="G151" s="295" t="s">
        <v>279</v>
      </c>
      <c r="H151" s="296">
        <v>30</v>
      </c>
      <c r="I151" s="297"/>
      <c r="J151" s="298">
        <f>ROUND(I151*H151,2)</f>
        <v>0</v>
      </c>
      <c r="K151" s="294" t="s">
        <v>1</v>
      </c>
      <c r="L151" s="299"/>
      <c r="M151" s="300" t="s">
        <v>1</v>
      </c>
      <c r="N151" s="301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335</v>
      </c>
      <c r="AT151" s="239" t="s">
        <v>580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303</v>
      </c>
      <c r="BM151" s="239" t="s">
        <v>354</v>
      </c>
    </row>
    <row r="152" s="2" customFormat="1">
      <c r="A152" s="39"/>
      <c r="B152" s="40"/>
      <c r="C152" s="41"/>
      <c r="D152" s="243" t="s">
        <v>2649</v>
      </c>
      <c r="E152" s="41"/>
      <c r="F152" s="304" t="s">
        <v>2955</v>
      </c>
      <c r="G152" s="41"/>
      <c r="H152" s="41"/>
      <c r="I152" s="305"/>
      <c r="J152" s="41"/>
      <c r="K152" s="41"/>
      <c r="L152" s="45"/>
      <c r="M152" s="306"/>
      <c r="N152" s="307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2649</v>
      </c>
      <c r="AU152" s="18" t="s">
        <v>92</v>
      </c>
    </row>
    <row r="153" s="2" customFormat="1" ht="24.15" customHeight="1">
      <c r="A153" s="39"/>
      <c r="B153" s="40"/>
      <c r="C153" s="292" t="s">
        <v>312</v>
      </c>
      <c r="D153" s="292" t="s">
        <v>580</v>
      </c>
      <c r="E153" s="293" t="s">
        <v>2956</v>
      </c>
      <c r="F153" s="294" t="s">
        <v>2957</v>
      </c>
      <c r="G153" s="295" t="s">
        <v>279</v>
      </c>
      <c r="H153" s="296">
        <v>36</v>
      </c>
      <c r="I153" s="297"/>
      <c r="J153" s="298">
        <f>ROUND(I153*H153,2)</f>
        <v>0</v>
      </c>
      <c r="K153" s="294" t="s">
        <v>1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335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361</v>
      </c>
    </row>
    <row r="154" s="2" customFormat="1" ht="33" customHeight="1">
      <c r="A154" s="39"/>
      <c r="B154" s="40"/>
      <c r="C154" s="292" t="s">
        <v>337</v>
      </c>
      <c r="D154" s="292" t="s">
        <v>580</v>
      </c>
      <c r="E154" s="293" t="s">
        <v>2958</v>
      </c>
      <c r="F154" s="294" t="s">
        <v>2959</v>
      </c>
      <c r="G154" s="295" t="s">
        <v>279</v>
      </c>
      <c r="H154" s="296">
        <v>84</v>
      </c>
      <c r="I154" s="297"/>
      <c r="J154" s="298">
        <f>ROUND(I154*H154,2)</f>
        <v>0</v>
      </c>
      <c r="K154" s="294" t="s">
        <v>1</v>
      </c>
      <c r="L154" s="299"/>
      <c r="M154" s="300" t="s">
        <v>1</v>
      </c>
      <c r="N154" s="301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335</v>
      </c>
      <c r="AT154" s="239" t="s">
        <v>580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365</v>
      </c>
    </row>
    <row r="155" s="2" customFormat="1" ht="16.5" customHeight="1">
      <c r="A155" s="39"/>
      <c r="B155" s="40"/>
      <c r="C155" s="228" t="s">
        <v>316</v>
      </c>
      <c r="D155" s="228" t="s">
        <v>268</v>
      </c>
      <c r="E155" s="229" t="s">
        <v>2960</v>
      </c>
      <c r="F155" s="230" t="s">
        <v>2961</v>
      </c>
      <c r="G155" s="231" t="s">
        <v>279</v>
      </c>
      <c r="H155" s="232">
        <v>4</v>
      </c>
      <c r="I155" s="233"/>
      <c r="J155" s="234">
        <f>ROUND(I155*H155,2)</f>
        <v>0</v>
      </c>
      <c r="K155" s="230" t="s">
        <v>1</v>
      </c>
      <c r="L155" s="45"/>
      <c r="M155" s="235" t="s">
        <v>1</v>
      </c>
      <c r="N155" s="236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303</v>
      </c>
      <c r="AT155" s="239" t="s">
        <v>268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369</v>
      </c>
    </row>
    <row r="156" s="2" customFormat="1" ht="24.15" customHeight="1">
      <c r="A156" s="39"/>
      <c r="B156" s="40"/>
      <c r="C156" s="292" t="s">
        <v>366</v>
      </c>
      <c r="D156" s="292" t="s">
        <v>580</v>
      </c>
      <c r="E156" s="293" t="s">
        <v>2962</v>
      </c>
      <c r="F156" s="294" t="s">
        <v>2963</v>
      </c>
      <c r="G156" s="295" t="s">
        <v>279</v>
      </c>
      <c r="H156" s="296">
        <v>4</v>
      </c>
      <c r="I156" s="297"/>
      <c r="J156" s="298">
        <f>ROUND(I156*H156,2)</f>
        <v>0</v>
      </c>
      <c r="K156" s="294" t="s">
        <v>1</v>
      </c>
      <c r="L156" s="299"/>
      <c r="M156" s="300" t="s">
        <v>1</v>
      </c>
      <c r="N156" s="301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335</v>
      </c>
      <c r="AT156" s="239" t="s">
        <v>580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303</v>
      </c>
      <c r="BM156" s="239" t="s">
        <v>376</v>
      </c>
    </row>
    <row r="157" s="2" customFormat="1" ht="16.5" customHeight="1">
      <c r="A157" s="39"/>
      <c r="B157" s="40"/>
      <c r="C157" s="292" t="s">
        <v>320</v>
      </c>
      <c r="D157" s="292" t="s">
        <v>580</v>
      </c>
      <c r="E157" s="293" t="s">
        <v>2964</v>
      </c>
      <c r="F157" s="294" t="s">
        <v>2965</v>
      </c>
      <c r="G157" s="295" t="s">
        <v>279</v>
      </c>
      <c r="H157" s="296">
        <v>4</v>
      </c>
      <c r="I157" s="297"/>
      <c r="J157" s="298">
        <f>ROUND(I157*H157,2)</f>
        <v>0</v>
      </c>
      <c r="K157" s="294" t="s">
        <v>1</v>
      </c>
      <c r="L157" s="299"/>
      <c r="M157" s="300" t="s">
        <v>1</v>
      </c>
      <c r="N157" s="301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335</v>
      </c>
      <c r="AT157" s="239" t="s">
        <v>580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303</v>
      </c>
      <c r="BM157" s="239" t="s">
        <v>381</v>
      </c>
    </row>
    <row r="158" s="2" customFormat="1" ht="16.5" customHeight="1">
      <c r="A158" s="39"/>
      <c r="B158" s="40"/>
      <c r="C158" s="228" t="s">
        <v>324</v>
      </c>
      <c r="D158" s="228" t="s">
        <v>268</v>
      </c>
      <c r="E158" s="229" t="s">
        <v>2679</v>
      </c>
      <c r="F158" s="230" t="s">
        <v>2966</v>
      </c>
      <c r="G158" s="231" t="s">
        <v>2967</v>
      </c>
      <c r="H158" s="232">
        <v>1</v>
      </c>
      <c r="I158" s="233"/>
      <c r="J158" s="234">
        <f>ROUND(I158*H158,2)</f>
        <v>0</v>
      </c>
      <c r="K158" s="230" t="s">
        <v>1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303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303</v>
      </c>
      <c r="BM158" s="239" t="s">
        <v>539</v>
      </c>
    </row>
    <row r="159" s="12" customFormat="1" ht="22.8" customHeight="1">
      <c r="A159" s="12"/>
      <c r="B159" s="212"/>
      <c r="C159" s="213"/>
      <c r="D159" s="214" t="s">
        <v>82</v>
      </c>
      <c r="E159" s="226" t="s">
        <v>2885</v>
      </c>
      <c r="F159" s="226" t="s">
        <v>2886</v>
      </c>
      <c r="G159" s="213"/>
      <c r="H159" s="213"/>
      <c r="I159" s="216"/>
      <c r="J159" s="227">
        <f>BK159</f>
        <v>0</v>
      </c>
      <c r="K159" s="213"/>
      <c r="L159" s="218"/>
      <c r="M159" s="219"/>
      <c r="N159" s="220"/>
      <c r="O159" s="220"/>
      <c r="P159" s="221">
        <f>SUM(P160:P165)</f>
        <v>0</v>
      </c>
      <c r="Q159" s="220"/>
      <c r="R159" s="221">
        <f>SUM(R160:R165)</f>
        <v>0</v>
      </c>
      <c r="S159" s="220"/>
      <c r="T159" s="222">
        <f>SUM(T160:T165)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3" t="s">
        <v>103</v>
      </c>
      <c r="AT159" s="224" t="s">
        <v>82</v>
      </c>
      <c r="AU159" s="224" t="s">
        <v>90</v>
      </c>
      <c r="AY159" s="223" t="s">
        <v>266</v>
      </c>
      <c r="BK159" s="225">
        <f>SUM(BK160:BK165)</f>
        <v>0</v>
      </c>
    </row>
    <row r="160" s="2" customFormat="1" ht="24.15" customHeight="1">
      <c r="A160" s="39"/>
      <c r="B160" s="40"/>
      <c r="C160" s="228" t="s">
        <v>540</v>
      </c>
      <c r="D160" s="228" t="s">
        <v>268</v>
      </c>
      <c r="E160" s="229" t="s">
        <v>2968</v>
      </c>
      <c r="F160" s="230" t="s">
        <v>2969</v>
      </c>
      <c r="G160" s="231" t="s">
        <v>353</v>
      </c>
      <c r="H160" s="232">
        <v>30</v>
      </c>
      <c r="I160" s="233"/>
      <c r="J160" s="234">
        <f>ROUND(I160*H160,2)</f>
        <v>0</v>
      </c>
      <c r="K160" s="230" t="s">
        <v>1</v>
      </c>
      <c r="L160" s="45"/>
      <c r="M160" s="235" t="s">
        <v>1</v>
      </c>
      <c r="N160" s="236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568</v>
      </c>
      <c r="AT160" s="239" t="s">
        <v>268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568</v>
      </c>
      <c r="BM160" s="239" t="s">
        <v>543</v>
      </c>
    </row>
    <row r="161" s="2" customFormat="1" ht="24.15" customHeight="1">
      <c r="A161" s="39"/>
      <c r="B161" s="40"/>
      <c r="C161" s="228" t="s">
        <v>328</v>
      </c>
      <c r="D161" s="228" t="s">
        <v>268</v>
      </c>
      <c r="E161" s="229" t="s">
        <v>2970</v>
      </c>
      <c r="F161" s="230" t="s">
        <v>2971</v>
      </c>
      <c r="G161" s="231" t="s">
        <v>353</v>
      </c>
      <c r="H161" s="232">
        <v>30</v>
      </c>
      <c r="I161" s="233"/>
      <c r="J161" s="234">
        <f>ROUND(I161*H161,2)</f>
        <v>0</v>
      </c>
      <c r="K161" s="230" t="s">
        <v>1</v>
      </c>
      <c r="L161" s="45"/>
      <c r="M161" s="235" t="s">
        <v>1</v>
      </c>
      <c r="N161" s="236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568</v>
      </c>
      <c r="AT161" s="239" t="s">
        <v>268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568</v>
      </c>
      <c r="BM161" s="239" t="s">
        <v>546</v>
      </c>
    </row>
    <row r="162" s="2" customFormat="1" ht="24.15" customHeight="1">
      <c r="A162" s="39"/>
      <c r="B162" s="40"/>
      <c r="C162" s="228" t="s">
        <v>548</v>
      </c>
      <c r="D162" s="228" t="s">
        <v>268</v>
      </c>
      <c r="E162" s="229" t="s">
        <v>2972</v>
      </c>
      <c r="F162" s="230" t="s">
        <v>2973</v>
      </c>
      <c r="G162" s="231" t="s">
        <v>353</v>
      </c>
      <c r="H162" s="232">
        <v>30</v>
      </c>
      <c r="I162" s="233"/>
      <c r="J162" s="234">
        <f>ROUND(I162*H162,2)</f>
        <v>0</v>
      </c>
      <c r="K162" s="230" t="s">
        <v>1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568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568</v>
      </c>
      <c r="BM162" s="239" t="s">
        <v>551</v>
      </c>
    </row>
    <row r="163" s="2" customFormat="1" ht="16.5" customHeight="1">
      <c r="A163" s="39"/>
      <c r="B163" s="40"/>
      <c r="C163" s="228" t="s">
        <v>331</v>
      </c>
      <c r="D163" s="228" t="s">
        <v>268</v>
      </c>
      <c r="E163" s="229" t="s">
        <v>2887</v>
      </c>
      <c r="F163" s="230" t="s">
        <v>2888</v>
      </c>
      <c r="G163" s="231" t="s">
        <v>353</v>
      </c>
      <c r="H163" s="232">
        <v>30</v>
      </c>
      <c r="I163" s="233"/>
      <c r="J163" s="234">
        <f>ROUND(I163*H163,2)</f>
        <v>0</v>
      </c>
      <c r="K163" s="230" t="s">
        <v>1</v>
      </c>
      <c r="L163" s="45"/>
      <c r="M163" s="235" t="s">
        <v>1</v>
      </c>
      <c r="N163" s="236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568</v>
      </c>
      <c r="AT163" s="239" t="s">
        <v>268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568</v>
      </c>
      <c r="BM163" s="239" t="s">
        <v>554</v>
      </c>
    </row>
    <row r="164" s="2" customFormat="1" ht="16.5" customHeight="1">
      <c r="A164" s="39"/>
      <c r="B164" s="40"/>
      <c r="C164" s="292" t="s">
        <v>557</v>
      </c>
      <c r="D164" s="292" t="s">
        <v>580</v>
      </c>
      <c r="E164" s="293" t="s">
        <v>2889</v>
      </c>
      <c r="F164" s="294" t="s">
        <v>2890</v>
      </c>
      <c r="G164" s="295" t="s">
        <v>353</v>
      </c>
      <c r="H164" s="296">
        <v>30</v>
      </c>
      <c r="I164" s="297"/>
      <c r="J164" s="298">
        <f>ROUND(I164*H164,2)</f>
        <v>0</v>
      </c>
      <c r="K164" s="294" t="s">
        <v>1</v>
      </c>
      <c r="L164" s="299"/>
      <c r="M164" s="300" t="s">
        <v>1</v>
      </c>
      <c r="N164" s="301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1055</v>
      </c>
      <c r="AT164" s="239" t="s">
        <v>580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568</v>
      </c>
      <c r="BM164" s="239" t="s">
        <v>560</v>
      </c>
    </row>
    <row r="165" s="2" customFormat="1">
      <c r="A165" s="39"/>
      <c r="B165" s="40"/>
      <c r="C165" s="41"/>
      <c r="D165" s="243" t="s">
        <v>2649</v>
      </c>
      <c r="E165" s="41"/>
      <c r="F165" s="304" t="s">
        <v>2891</v>
      </c>
      <c r="G165" s="41"/>
      <c r="H165" s="41"/>
      <c r="I165" s="305"/>
      <c r="J165" s="41"/>
      <c r="K165" s="41"/>
      <c r="L165" s="45"/>
      <c r="M165" s="309"/>
      <c r="N165" s="310"/>
      <c r="O165" s="277"/>
      <c r="P165" s="277"/>
      <c r="Q165" s="277"/>
      <c r="R165" s="277"/>
      <c r="S165" s="277"/>
      <c r="T165" s="311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2649</v>
      </c>
      <c r="AU165" s="18" t="s">
        <v>92</v>
      </c>
    </row>
    <row r="166" s="2" customFormat="1" ht="6.96" customHeight="1">
      <c r="A166" s="39"/>
      <c r="B166" s="67"/>
      <c r="C166" s="68"/>
      <c r="D166" s="68"/>
      <c r="E166" s="68"/>
      <c r="F166" s="68"/>
      <c r="G166" s="68"/>
      <c r="H166" s="68"/>
      <c r="I166" s="68"/>
      <c r="J166" s="68"/>
      <c r="K166" s="68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LgQk5PGcr+xlYSQuzoA7rglyu9wBcAVZaC7mKvolxse6VhydY3ILExVdbWJGd6iiAelaGWiXN1Nfhhnrver/dQ==" hashValue="JgyrbafMeeZ+WxgmuemUa/YbrZCDfMwWphkcgPEvAxGohb9i7oHWsDrWezYxA8hppsPacWoj066nC4WwU24Tqw==" algorithmName="SHA-512" password="E8C7"/>
  <autoFilter ref="C126:K16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2974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ROUND((SUM(BE127:BE180)),  2)</f>
        <v>0</v>
      </c>
      <c r="G37" s="39"/>
      <c r="H37" s="39"/>
      <c r="I37" s="166">
        <v>0.20999999999999999</v>
      </c>
      <c r="J37" s="165">
        <f>ROUND(((SUM(BE127:BE180))*I37),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ROUND((SUM(BF127:BF180)),  2)</f>
        <v>0</v>
      </c>
      <c r="G38" s="39"/>
      <c r="H38" s="39"/>
      <c r="I38" s="166">
        <v>0.14999999999999999</v>
      </c>
      <c r="J38" s="165">
        <f>ROUND(((SUM(BF127:BF180))*I38),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ROUND((SUM(BG127:BG180)),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ROUND((SUM(BH127:BH180)),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ROUND((SUM(BI127:BI180)),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G - HV SO-01 SLP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2975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2687</v>
      </c>
      <c r="E103" s="198"/>
      <c r="F103" s="198"/>
      <c r="G103" s="198"/>
      <c r="H103" s="198"/>
      <c r="I103" s="198"/>
      <c r="J103" s="199">
        <f>J174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236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0" t="s">
        <v>382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383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G - HV SO-01 SLP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p.p.č.736/4 a st.p.č.268, Rokytnice v Orlických h.</v>
      </c>
      <c r="G121" s="41"/>
      <c r="H121" s="41"/>
      <c r="I121" s="33" t="s">
        <v>22</v>
      </c>
      <c r="J121" s="80" t="str">
        <f>IF(J16="","",J16)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Královéhradecký kraj</v>
      </c>
      <c r="G123" s="41"/>
      <c r="H123" s="41"/>
      <c r="I123" s="33" t="s">
        <v>32</v>
      </c>
      <c r="J123" s="37" t="str">
        <f>E25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37</v>
      </c>
      <c r="J124" s="37" t="str">
        <f>E28</f>
        <v>BACing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370</v>
      </c>
      <c r="F128" s="215" t="s">
        <v>371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P129+P174</f>
        <v>0</v>
      </c>
      <c r="Q128" s="220"/>
      <c r="R128" s="221">
        <f>R129+R174</f>
        <v>0</v>
      </c>
      <c r="S128" s="220"/>
      <c r="T128" s="222">
        <f>T129+T174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BK129+BK174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2976</v>
      </c>
      <c r="F129" s="226" t="s">
        <v>2977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SUM(P130:P173)</f>
        <v>0</v>
      </c>
      <c r="Q129" s="220"/>
      <c r="R129" s="221">
        <f>SUM(R130:R173)</f>
        <v>0</v>
      </c>
      <c r="S129" s="220"/>
      <c r="T129" s="222">
        <f>SUM(T130:T173)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90</v>
      </c>
      <c r="AY129" s="223" t="s">
        <v>266</v>
      </c>
      <c r="BK129" s="225">
        <f>SUM(BK130:BK173)</f>
        <v>0</v>
      </c>
    </row>
    <row r="130" s="2" customFormat="1" ht="24.15" customHeight="1">
      <c r="A130" s="39"/>
      <c r="B130" s="40"/>
      <c r="C130" s="228" t="s">
        <v>295</v>
      </c>
      <c r="D130" s="228" t="s">
        <v>268</v>
      </c>
      <c r="E130" s="229" t="s">
        <v>2978</v>
      </c>
      <c r="F130" s="230" t="s">
        <v>2979</v>
      </c>
      <c r="G130" s="231" t="s">
        <v>353</v>
      </c>
      <c r="H130" s="232">
        <v>240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92</v>
      </c>
    </row>
    <row r="131" s="2" customFormat="1" ht="21.75" customHeight="1">
      <c r="A131" s="39"/>
      <c r="B131" s="40"/>
      <c r="C131" s="292" t="s">
        <v>8</v>
      </c>
      <c r="D131" s="292" t="s">
        <v>580</v>
      </c>
      <c r="E131" s="293" t="s">
        <v>2980</v>
      </c>
      <c r="F131" s="294" t="s">
        <v>2981</v>
      </c>
      <c r="G131" s="295" t="s">
        <v>353</v>
      </c>
      <c r="H131" s="296">
        <v>240</v>
      </c>
      <c r="I131" s="297"/>
      <c r="J131" s="298">
        <f>ROUND(I131*H131,2)</f>
        <v>0</v>
      </c>
      <c r="K131" s="294" t="s">
        <v>1</v>
      </c>
      <c r="L131" s="299"/>
      <c r="M131" s="300" t="s">
        <v>1</v>
      </c>
      <c r="N131" s="301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335</v>
      </c>
      <c r="AT131" s="239" t="s">
        <v>580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114</v>
      </c>
    </row>
    <row r="132" s="2" customFormat="1" ht="21.75" customHeight="1">
      <c r="A132" s="39"/>
      <c r="B132" s="40"/>
      <c r="C132" s="228" t="s">
        <v>303</v>
      </c>
      <c r="D132" s="228" t="s">
        <v>268</v>
      </c>
      <c r="E132" s="229" t="s">
        <v>2982</v>
      </c>
      <c r="F132" s="230" t="s">
        <v>2983</v>
      </c>
      <c r="G132" s="231" t="s">
        <v>353</v>
      </c>
      <c r="H132" s="232">
        <v>1370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303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283</v>
      </c>
    </row>
    <row r="133" s="2" customFormat="1" ht="44.25" customHeight="1">
      <c r="A133" s="39"/>
      <c r="B133" s="40"/>
      <c r="C133" s="292" t="s">
        <v>337</v>
      </c>
      <c r="D133" s="292" t="s">
        <v>580</v>
      </c>
      <c r="E133" s="293" t="s">
        <v>2984</v>
      </c>
      <c r="F133" s="294" t="s">
        <v>2985</v>
      </c>
      <c r="G133" s="295" t="s">
        <v>353</v>
      </c>
      <c r="H133" s="296">
        <v>80</v>
      </c>
      <c r="I133" s="297"/>
      <c r="J133" s="298">
        <f>ROUND(I133*H133,2)</f>
        <v>0</v>
      </c>
      <c r="K133" s="294" t="s">
        <v>1</v>
      </c>
      <c r="L133" s="299"/>
      <c r="M133" s="300" t="s">
        <v>1</v>
      </c>
      <c r="N133" s="301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335</v>
      </c>
      <c r="AT133" s="239" t="s">
        <v>580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287</v>
      </c>
    </row>
    <row r="134" s="2" customFormat="1">
      <c r="A134" s="39"/>
      <c r="B134" s="40"/>
      <c r="C134" s="41"/>
      <c r="D134" s="243" t="s">
        <v>2649</v>
      </c>
      <c r="E134" s="41"/>
      <c r="F134" s="304" t="s">
        <v>2986</v>
      </c>
      <c r="G134" s="41"/>
      <c r="H134" s="41"/>
      <c r="I134" s="305"/>
      <c r="J134" s="41"/>
      <c r="K134" s="41"/>
      <c r="L134" s="45"/>
      <c r="M134" s="306"/>
      <c r="N134" s="307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2649</v>
      </c>
      <c r="AU134" s="18" t="s">
        <v>92</v>
      </c>
    </row>
    <row r="135" s="2" customFormat="1" ht="37.8" customHeight="1">
      <c r="A135" s="39"/>
      <c r="B135" s="40"/>
      <c r="C135" s="292" t="s">
        <v>309</v>
      </c>
      <c r="D135" s="292" t="s">
        <v>580</v>
      </c>
      <c r="E135" s="293" t="s">
        <v>2987</v>
      </c>
      <c r="F135" s="294" t="s">
        <v>2988</v>
      </c>
      <c r="G135" s="295" t="s">
        <v>353</v>
      </c>
      <c r="H135" s="296">
        <v>30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291</v>
      </c>
    </row>
    <row r="136" s="2" customFormat="1">
      <c r="A136" s="39"/>
      <c r="B136" s="40"/>
      <c r="C136" s="41"/>
      <c r="D136" s="243" t="s">
        <v>2649</v>
      </c>
      <c r="E136" s="41"/>
      <c r="F136" s="304" t="s">
        <v>2989</v>
      </c>
      <c r="G136" s="41"/>
      <c r="H136" s="41"/>
      <c r="I136" s="305"/>
      <c r="J136" s="41"/>
      <c r="K136" s="41"/>
      <c r="L136" s="45"/>
      <c r="M136" s="306"/>
      <c r="N136" s="307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2649</v>
      </c>
      <c r="AU136" s="18" t="s">
        <v>92</v>
      </c>
    </row>
    <row r="137" s="2" customFormat="1" ht="37.8" customHeight="1">
      <c r="A137" s="39"/>
      <c r="B137" s="40"/>
      <c r="C137" s="292" t="s">
        <v>345</v>
      </c>
      <c r="D137" s="292" t="s">
        <v>580</v>
      </c>
      <c r="E137" s="293" t="s">
        <v>2990</v>
      </c>
      <c r="F137" s="294" t="s">
        <v>2991</v>
      </c>
      <c r="G137" s="295" t="s">
        <v>353</v>
      </c>
      <c r="H137" s="296">
        <v>280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294</v>
      </c>
    </row>
    <row r="138" s="2" customFormat="1">
      <c r="A138" s="39"/>
      <c r="B138" s="40"/>
      <c r="C138" s="41"/>
      <c r="D138" s="243" t="s">
        <v>2649</v>
      </c>
      <c r="E138" s="41"/>
      <c r="F138" s="304" t="s">
        <v>2992</v>
      </c>
      <c r="G138" s="41"/>
      <c r="H138" s="41"/>
      <c r="I138" s="305"/>
      <c r="J138" s="41"/>
      <c r="K138" s="41"/>
      <c r="L138" s="45"/>
      <c r="M138" s="306"/>
      <c r="N138" s="307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2649</v>
      </c>
      <c r="AU138" s="18" t="s">
        <v>92</v>
      </c>
    </row>
    <row r="139" s="2" customFormat="1" ht="37.8" customHeight="1">
      <c r="A139" s="39"/>
      <c r="B139" s="40"/>
      <c r="C139" s="292" t="s">
        <v>312</v>
      </c>
      <c r="D139" s="292" t="s">
        <v>580</v>
      </c>
      <c r="E139" s="293" t="s">
        <v>2993</v>
      </c>
      <c r="F139" s="294" t="s">
        <v>2994</v>
      </c>
      <c r="G139" s="295" t="s">
        <v>353</v>
      </c>
      <c r="H139" s="296">
        <v>140</v>
      </c>
      <c r="I139" s="297"/>
      <c r="J139" s="298">
        <f>ROUND(I139*H139,2)</f>
        <v>0</v>
      </c>
      <c r="K139" s="294" t="s">
        <v>1</v>
      </c>
      <c r="L139" s="299"/>
      <c r="M139" s="300" t="s">
        <v>1</v>
      </c>
      <c r="N139" s="301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335</v>
      </c>
      <c r="AT139" s="239" t="s">
        <v>580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295</v>
      </c>
    </row>
    <row r="140" s="2" customFormat="1">
      <c r="A140" s="39"/>
      <c r="B140" s="40"/>
      <c r="C140" s="41"/>
      <c r="D140" s="243" t="s">
        <v>2649</v>
      </c>
      <c r="E140" s="41"/>
      <c r="F140" s="304" t="s">
        <v>2995</v>
      </c>
      <c r="G140" s="41"/>
      <c r="H140" s="41"/>
      <c r="I140" s="305"/>
      <c r="J140" s="41"/>
      <c r="K140" s="41"/>
      <c r="L140" s="45"/>
      <c r="M140" s="306"/>
      <c r="N140" s="307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2649</v>
      </c>
      <c r="AU140" s="18" t="s">
        <v>92</v>
      </c>
    </row>
    <row r="141" s="2" customFormat="1" ht="24.15" customHeight="1">
      <c r="A141" s="39"/>
      <c r="B141" s="40"/>
      <c r="C141" s="292" t="s">
        <v>316</v>
      </c>
      <c r="D141" s="292" t="s">
        <v>580</v>
      </c>
      <c r="E141" s="293" t="s">
        <v>2996</v>
      </c>
      <c r="F141" s="294" t="s">
        <v>2997</v>
      </c>
      <c r="G141" s="295" t="s">
        <v>353</v>
      </c>
      <c r="H141" s="296">
        <v>580</v>
      </c>
      <c r="I141" s="297"/>
      <c r="J141" s="298">
        <f>ROUND(I141*H141,2)</f>
        <v>0</v>
      </c>
      <c r="K141" s="294" t="s">
        <v>1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335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303</v>
      </c>
    </row>
    <row r="142" s="2" customFormat="1">
      <c r="A142" s="39"/>
      <c r="B142" s="40"/>
      <c r="C142" s="41"/>
      <c r="D142" s="243" t="s">
        <v>2649</v>
      </c>
      <c r="E142" s="41"/>
      <c r="F142" s="304" t="s">
        <v>2998</v>
      </c>
      <c r="G142" s="41"/>
      <c r="H142" s="41"/>
      <c r="I142" s="305"/>
      <c r="J142" s="41"/>
      <c r="K142" s="41"/>
      <c r="L142" s="45"/>
      <c r="M142" s="306"/>
      <c r="N142" s="307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2649</v>
      </c>
      <c r="AU142" s="18" t="s">
        <v>92</v>
      </c>
    </row>
    <row r="143" s="2" customFormat="1" ht="16.5" customHeight="1">
      <c r="A143" s="39"/>
      <c r="B143" s="40"/>
      <c r="C143" s="292" t="s">
        <v>366</v>
      </c>
      <c r="D143" s="292" t="s">
        <v>580</v>
      </c>
      <c r="E143" s="293" t="s">
        <v>2999</v>
      </c>
      <c r="F143" s="294" t="s">
        <v>3000</v>
      </c>
      <c r="G143" s="295" t="s">
        <v>353</v>
      </c>
      <c r="H143" s="296">
        <v>260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309</v>
      </c>
    </row>
    <row r="144" s="2" customFormat="1" ht="24.15" customHeight="1">
      <c r="A144" s="39"/>
      <c r="B144" s="40"/>
      <c r="C144" s="228" t="s">
        <v>287</v>
      </c>
      <c r="D144" s="228" t="s">
        <v>268</v>
      </c>
      <c r="E144" s="229" t="s">
        <v>3001</v>
      </c>
      <c r="F144" s="230" t="s">
        <v>3002</v>
      </c>
      <c r="G144" s="231" t="s">
        <v>279</v>
      </c>
      <c r="H144" s="232">
        <v>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312</v>
      </c>
    </row>
    <row r="145" s="2" customFormat="1" ht="49.05" customHeight="1">
      <c r="A145" s="39"/>
      <c r="B145" s="40"/>
      <c r="C145" s="292" t="s">
        <v>306</v>
      </c>
      <c r="D145" s="292" t="s">
        <v>580</v>
      </c>
      <c r="E145" s="293" t="s">
        <v>2675</v>
      </c>
      <c r="F145" s="294" t="s">
        <v>3003</v>
      </c>
      <c r="G145" s="295" t="s">
        <v>1</v>
      </c>
      <c r="H145" s="296">
        <v>1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316</v>
      </c>
    </row>
    <row r="146" s="2" customFormat="1" ht="16.5" customHeight="1">
      <c r="A146" s="39"/>
      <c r="B146" s="40"/>
      <c r="C146" s="292" t="s">
        <v>340</v>
      </c>
      <c r="D146" s="292" t="s">
        <v>580</v>
      </c>
      <c r="E146" s="293" t="s">
        <v>2829</v>
      </c>
      <c r="F146" s="294" t="s">
        <v>3004</v>
      </c>
      <c r="G146" s="295" t="s">
        <v>279</v>
      </c>
      <c r="H146" s="296">
        <v>30</v>
      </c>
      <c r="I146" s="297"/>
      <c r="J146" s="298">
        <f>ROUND(I146*H146,2)</f>
        <v>0</v>
      </c>
      <c r="K146" s="294" t="s">
        <v>1</v>
      </c>
      <c r="L146" s="299"/>
      <c r="M146" s="300" t="s">
        <v>1</v>
      </c>
      <c r="N146" s="301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335</v>
      </c>
      <c r="AT146" s="239" t="s">
        <v>580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303</v>
      </c>
      <c r="BM146" s="239" t="s">
        <v>320</v>
      </c>
    </row>
    <row r="147" s="2" customFormat="1" ht="16.5" customHeight="1">
      <c r="A147" s="39"/>
      <c r="B147" s="40"/>
      <c r="C147" s="228" t="s">
        <v>291</v>
      </c>
      <c r="D147" s="228" t="s">
        <v>268</v>
      </c>
      <c r="E147" s="229" t="s">
        <v>3005</v>
      </c>
      <c r="F147" s="230" t="s">
        <v>3006</v>
      </c>
      <c r="G147" s="231" t="s">
        <v>279</v>
      </c>
      <c r="H147" s="232">
        <v>1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303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324</v>
      </c>
    </row>
    <row r="148" s="2" customFormat="1" ht="16.5" customHeight="1">
      <c r="A148" s="39"/>
      <c r="B148" s="40"/>
      <c r="C148" s="292" t="s">
        <v>313</v>
      </c>
      <c r="D148" s="292" t="s">
        <v>580</v>
      </c>
      <c r="E148" s="293" t="s">
        <v>3007</v>
      </c>
      <c r="F148" s="294" t="s">
        <v>3008</v>
      </c>
      <c r="G148" s="295" t="s">
        <v>279</v>
      </c>
      <c r="H148" s="296">
        <v>1</v>
      </c>
      <c r="I148" s="297"/>
      <c r="J148" s="298">
        <f>ROUND(I148*H148,2)</f>
        <v>0</v>
      </c>
      <c r="K148" s="294" t="s">
        <v>1</v>
      </c>
      <c r="L148" s="299"/>
      <c r="M148" s="300" t="s">
        <v>1</v>
      </c>
      <c r="N148" s="301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335</v>
      </c>
      <c r="AT148" s="239" t="s">
        <v>580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328</v>
      </c>
    </row>
    <row r="149" s="2" customFormat="1" ht="16.5" customHeight="1">
      <c r="A149" s="39"/>
      <c r="B149" s="40"/>
      <c r="C149" s="228" t="s">
        <v>294</v>
      </c>
      <c r="D149" s="228" t="s">
        <v>268</v>
      </c>
      <c r="E149" s="229" t="s">
        <v>3009</v>
      </c>
      <c r="F149" s="230" t="s">
        <v>3010</v>
      </c>
      <c r="G149" s="231" t="s">
        <v>279</v>
      </c>
      <c r="H149" s="232">
        <v>1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303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331</v>
      </c>
    </row>
    <row r="150" s="2" customFormat="1" ht="16.5" customHeight="1">
      <c r="A150" s="39"/>
      <c r="B150" s="40"/>
      <c r="C150" s="292" t="s">
        <v>321</v>
      </c>
      <c r="D150" s="292" t="s">
        <v>580</v>
      </c>
      <c r="E150" s="293" t="s">
        <v>2817</v>
      </c>
      <c r="F150" s="294" t="s">
        <v>3011</v>
      </c>
      <c r="G150" s="295" t="s">
        <v>279</v>
      </c>
      <c r="H150" s="296">
        <v>1</v>
      </c>
      <c r="I150" s="297"/>
      <c r="J150" s="298">
        <f>ROUND(I150*H150,2)</f>
        <v>0</v>
      </c>
      <c r="K150" s="294" t="s">
        <v>1</v>
      </c>
      <c r="L150" s="299"/>
      <c r="M150" s="300" t="s">
        <v>1</v>
      </c>
      <c r="N150" s="301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335</v>
      </c>
      <c r="AT150" s="239" t="s">
        <v>580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335</v>
      </c>
    </row>
    <row r="151" s="2" customFormat="1" ht="16.5" customHeight="1">
      <c r="A151" s="39"/>
      <c r="B151" s="40"/>
      <c r="C151" s="228" t="s">
        <v>90</v>
      </c>
      <c r="D151" s="228" t="s">
        <v>268</v>
      </c>
      <c r="E151" s="229" t="s">
        <v>3012</v>
      </c>
      <c r="F151" s="230" t="s">
        <v>3013</v>
      </c>
      <c r="G151" s="231" t="s">
        <v>279</v>
      </c>
      <c r="H151" s="232">
        <v>2</v>
      </c>
      <c r="I151" s="233"/>
      <c r="J151" s="234">
        <f>ROUND(I151*H151,2)</f>
        <v>0</v>
      </c>
      <c r="K151" s="230" t="s">
        <v>1</v>
      </c>
      <c r="L151" s="45"/>
      <c r="M151" s="235" t="s">
        <v>1</v>
      </c>
      <c r="N151" s="236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303</v>
      </c>
      <c r="AT151" s="239" t="s">
        <v>268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303</v>
      </c>
      <c r="BM151" s="239" t="s">
        <v>340</v>
      </c>
    </row>
    <row r="152" s="2" customFormat="1" ht="24.15" customHeight="1">
      <c r="A152" s="39"/>
      <c r="B152" s="40"/>
      <c r="C152" s="292" t="s">
        <v>103</v>
      </c>
      <c r="D152" s="292" t="s">
        <v>580</v>
      </c>
      <c r="E152" s="293" t="s">
        <v>2663</v>
      </c>
      <c r="F152" s="294" t="s">
        <v>3014</v>
      </c>
      <c r="G152" s="295" t="s">
        <v>3015</v>
      </c>
      <c r="H152" s="296">
        <v>1</v>
      </c>
      <c r="I152" s="297"/>
      <c r="J152" s="298">
        <f>ROUND(I152*H152,2)</f>
        <v>0</v>
      </c>
      <c r="K152" s="294" t="s">
        <v>1</v>
      </c>
      <c r="L152" s="299"/>
      <c r="M152" s="300" t="s">
        <v>1</v>
      </c>
      <c r="N152" s="301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335</v>
      </c>
      <c r="AT152" s="239" t="s">
        <v>580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303</v>
      </c>
      <c r="BM152" s="239" t="s">
        <v>343</v>
      </c>
    </row>
    <row r="153" s="2" customFormat="1" ht="24.15" customHeight="1">
      <c r="A153" s="39"/>
      <c r="B153" s="40"/>
      <c r="C153" s="292" t="s">
        <v>92</v>
      </c>
      <c r="D153" s="292" t="s">
        <v>580</v>
      </c>
      <c r="E153" s="293" t="s">
        <v>3016</v>
      </c>
      <c r="F153" s="294" t="s">
        <v>3017</v>
      </c>
      <c r="G153" s="295" t="s">
        <v>279</v>
      </c>
      <c r="H153" s="296">
        <v>1</v>
      </c>
      <c r="I153" s="297"/>
      <c r="J153" s="298">
        <f>ROUND(I153*H153,2)</f>
        <v>0</v>
      </c>
      <c r="K153" s="294" t="s">
        <v>1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335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348</v>
      </c>
    </row>
    <row r="154" s="2" customFormat="1" ht="16.5" customHeight="1">
      <c r="A154" s="39"/>
      <c r="B154" s="40"/>
      <c r="C154" s="228" t="s">
        <v>324</v>
      </c>
      <c r="D154" s="228" t="s">
        <v>268</v>
      </c>
      <c r="E154" s="229" t="s">
        <v>3018</v>
      </c>
      <c r="F154" s="230" t="s">
        <v>3019</v>
      </c>
      <c r="G154" s="231" t="s">
        <v>279</v>
      </c>
      <c r="H154" s="232">
        <v>18</v>
      </c>
      <c r="I154" s="233"/>
      <c r="J154" s="234">
        <f>ROUND(I154*H154,2)</f>
        <v>0</v>
      </c>
      <c r="K154" s="230" t="s">
        <v>1</v>
      </c>
      <c r="L154" s="45"/>
      <c r="M154" s="235" t="s">
        <v>1</v>
      </c>
      <c r="N154" s="236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303</v>
      </c>
      <c r="AT154" s="239" t="s">
        <v>268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354</v>
      </c>
    </row>
    <row r="155" s="2" customFormat="1" ht="24.15" customHeight="1">
      <c r="A155" s="39"/>
      <c r="B155" s="40"/>
      <c r="C155" s="292" t="s">
        <v>540</v>
      </c>
      <c r="D155" s="292" t="s">
        <v>580</v>
      </c>
      <c r="E155" s="293" t="s">
        <v>3020</v>
      </c>
      <c r="F155" s="294" t="s">
        <v>3021</v>
      </c>
      <c r="G155" s="295" t="s">
        <v>279</v>
      </c>
      <c r="H155" s="296">
        <v>10</v>
      </c>
      <c r="I155" s="297"/>
      <c r="J155" s="298">
        <f>ROUND(I155*H155,2)</f>
        <v>0</v>
      </c>
      <c r="K155" s="294" t="s">
        <v>1</v>
      </c>
      <c r="L155" s="299"/>
      <c r="M155" s="300" t="s">
        <v>1</v>
      </c>
      <c r="N155" s="301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335</v>
      </c>
      <c r="AT155" s="239" t="s">
        <v>580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361</v>
      </c>
    </row>
    <row r="156" s="2" customFormat="1">
      <c r="A156" s="39"/>
      <c r="B156" s="40"/>
      <c r="C156" s="41"/>
      <c r="D156" s="243" t="s">
        <v>2649</v>
      </c>
      <c r="E156" s="41"/>
      <c r="F156" s="304" t="s">
        <v>2786</v>
      </c>
      <c r="G156" s="41"/>
      <c r="H156" s="41"/>
      <c r="I156" s="305"/>
      <c r="J156" s="41"/>
      <c r="K156" s="41"/>
      <c r="L156" s="45"/>
      <c r="M156" s="306"/>
      <c r="N156" s="307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2649</v>
      </c>
      <c r="AU156" s="18" t="s">
        <v>92</v>
      </c>
    </row>
    <row r="157" s="2" customFormat="1" ht="24.15" customHeight="1">
      <c r="A157" s="39"/>
      <c r="B157" s="40"/>
      <c r="C157" s="292" t="s">
        <v>548</v>
      </c>
      <c r="D157" s="292" t="s">
        <v>580</v>
      </c>
      <c r="E157" s="293" t="s">
        <v>3022</v>
      </c>
      <c r="F157" s="294" t="s">
        <v>3023</v>
      </c>
      <c r="G157" s="295" t="s">
        <v>279</v>
      </c>
      <c r="H157" s="296">
        <v>8</v>
      </c>
      <c r="I157" s="297"/>
      <c r="J157" s="298">
        <f>ROUND(I157*H157,2)</f>
        <v>0</v>
      </c>
      <c r="K157" s="294" t="s">
        <v>1</v>
      </c>
      <c r="L157" s="299"/>
      <c r="M157" s="300" t="s">
        <v>1</v>
      </c>
      <c r="N157" s="301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335</v>
      </c>
      <c r="AT157" s="239" t="s">
        <v>580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303</v>
      </c>
      <c r="BM157" s="239" t="s">
        <v>365</v>
      </c>
    </row>
    <row r="158" s="2" customFormat="1">
      <c r="A158" s="39"/>
      <c r="B158" s="40"/>
      <c r="C158" s="41"/>
      <c r="D158" s="243" t="s">
        <v>2649</v>
      </c>
      <c r="E158" s="41"/>
      <c r="F158" s="304" t="s">
        <v>2786</v>
      </c>
      <c r="G158" s="41"/>
      <c r="H158" s="41"/>
      <c r="I158" s="305"/>
      <c r="J158" s="41"/>
      <c r="K158" s="41"/>
      <c r="L158" s="45"/>
      <c r="M158" s="306"/>
      <c r="N158" s="307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2649</v>
      </c>
      <c r="AU158" s="18" t="s">
        <v>92</v>
      </c>
    </row>
    <row r="159" s="2" customFormat="1" ht="16.5" customHeight="1">
      <c r="A159" s="39"/>
      <c r="B159" s="40"/>
      <c r="C159" s="292" t="s">
        <v>643</v>
      </c>
      <c r="D159" s="292" t="s">
        <v>580</v>
      </c>
      <c r="E159" s="293" t="s">
        <v>2848</v>
      </c>
      <c r="F159" s="294" t="s">
        <v>2849</v>
      </c>
      <c r="G159" s="295" t="s">
        <v>279</v>
      </c>
      <c r="H159" s="296">
        <v>7</v>
      </c>
      <c r="I159" s="297"/>
      <c r="J159" s="298">
        <f>ROUND(I159*H159,2)</f>
        <v>0</v>
      </c>
      <c r="K159" s="294" t="s">
        <v>1</v>
      </c>
      <c r="L159" s="299"/>
      <c r="M159" s="300" t="s">
        <v>1</v>
      </c>
      <c r="N159" s="301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335</v>
      </c>
      <c r="AT159" s="239" t="s">
        <v>580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303</v>
      </c>
      <c r="BM159" s="239" t="s">
        <v>369</v>
      </c>
    </row>
    <row r="160" s="2" customFormat="1">
      <c r="A160" s="39"/>
      <c r="B160" s="40"/>
      <c r="C160" s="41"/>
      <c r="D160" s="243" t="s">
        <v>2649</v>
      </c>
      <c r="E160" s="41"/>
      <c r="F160" s="304" t="s">
        <v>2786</v>
      </c>
      <c r="G160" s="41"/>
      <c r="H160" s="41"/>
      <c r="I160" s="305"/>
      <c r="J160" s="41"/>
      <c r="K160" s="41"/>
      <c r="L160" s="45"/>
      <c r="M160" s="306"/>
      <c r="N160" s="307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2649</v>
      </c>
      <c r="AU160" s="18" t="s">
        <v>92</v>
      </c>
    </row>
    <row r="161" s="2" customFormat="1" ht="16.5" customHeight="1">
      <c r="A161" s="39"/>
      <c r="B161" s="40"/>
      <c r="C161" s="292" t="s">
        <v>658</v>
      </c>
      <c r="D161" s="292" t="s">
        <v>580</v>
      </c>
      <c r="E161" s="293" t="s">
        <v>2852</v>
      </c>
      <c r="F161" s="294" t="s">
        <v>2853</v>
      </c>
      <c r="G161" s="295" t="s">
        <v>279</v>
      </c>
      <c r="H161" s="296">
        <v>4</v>
      </c>
      <c r="I161" s="297"/>
      <c r="J161" s="298">
        <f>ROUND(I161*H161,2)</f>
        <v>0</v>
      </c>
      <c r="K161" s="294" t="s">
        <v>1</v>
      </c>
      <c r="L161" s="299"/>
      <c r="M161" s="300" t="s">
        <v>1</v>
      </c>
      <c r="N161" s="301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335</v>
      </c>
      <c r="AT161" s="239" t="s">
        <v>580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303</v>
      </c>
      <c r="BM161" s="239" t="s">
        <v>376</v>
      </c>
    </row>
    <row r="162" s="2" customFormat="1">
      <c r="A162" s="39"/>
      <c r="B162" s="40"/>
      <c r="C162" s="41"/>
      <c r="D162" s="243" t="s">
        <v>2649</v>
      </c>
      <c r="E162" s="41"/>
      <c r="F162" s="304" t="s">
        <v>2786</v>
      </c>
      <c r="G162" s="41"/>
      <c r="H162" s="41"/>
      <c r="I162" s="305"/>
      <c r="J162" s="41"/>
      <c r="K162" s="41"/>
      <c r="L162" s="45"/>
      <c r="M162" s="306"/>
      <c r="N162" s="307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2649</v>
      </c>
      <c r="AU162" s="18" t="s">
        <v>92</v>
      </c>
    </row>
    <row r="163" s="2" customFormat="1" ht="16.5" customHeight="1">
      <c r="A163" s="39"/>
      <c r="B163" s="40"/>
      <c r="C163" s="228" t="s">
        <v>114</v>
      </c>
      <c r="D163" s="228" t="s">
        <v>268</v>
      </c>
      <c r="E163" s="229" t="s">
        <v>3024</v>
      </c>
      <c r="F163" s="230" t="s">
        <v>3025</v>
      </c>
      <c r="G163" s="231" t="s">
        <v>279</v>
      </c>
      <c r="H163" s="232">
        <v>25</v>
      </c>
      <c r="I163" s="233"/>
      <c r="J163" s="234">
        <f>ROUND(I163*H163,2)</f>
        <v>0</v>
      </c>
      <c r="K163" s="230" t="s">
        <v>1</v>
      </c>
      <c r="L163" s="45"/>
      <c r="M163" s="235" t="s">
        <v>1</v>
      </c>
      <c r="N163" s="236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303</v>
      </c>
      <c r="AT163" s="239" t="s">
        <v>268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303</v>
      </c>
      <c r="BM163" s="239" t="s">
        <v>381</v>
      </c>
    </row>
    <row r="164" s="2" customFormat="1" ht="16.5" customHeight="1">
      <c r="A164" s="39"/>
      <c r="B164" s="40"/>
      <c r="C164" s="292" t="s">
        <v>288</v>
      </c>
      <c r="D164" s="292" t="s">
        <v>580</v>
      </c>
      <c r="E164" s="293" t="s">
        <v>2667</v>
      </c>
      <c r="F164" s="294" t="s">
        <v>3026</v>
      </c>
      <c r="G164" s="295" t="s">
        <v>279</v>
      </c>
      <c r="H164" s="296">
        <v>18</v>
      </c>
      <c r="I164" s="297"/>
      <c r="J164" s="298">
        <f>ROUND(I164*H164,2)</f>
        <v>0</v>
      </c>
      <c r="K164" s="294" t="s">
        <v>1</v>
      </c>
      <c r="L164" s="299"/>
      <c r="M164" s="300" t="s">
        <v>1</v>
      </c>
      <c r="N164" s="301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335</v>
      </c>
      <c r="AT164" s="239" t="s">
        <v>580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303</v>
      </c>
      <c r="BM164" s="239" t="s">
        <v>539</v>
      </c>
    </row>
    <row r="165" s="2" customFormat="1" ht="24.15" customHeight="1">
      <c r="A165" s="39"/>
      <c r="B165" s="40"/>
      <c r="C165" s="292" t="s">
        <v>283</v>
      </c>
      <c r="D165" s="292" t="s">
        <v>580</v>
      </c>
      <c r="E165" s="293" t="s">
        <v>2677</v>
      </c>
      <c r="F165" s="294" t="s">
        <v>3027</v>
      </c>
      <c r="G165" s="295" t="s">
        <v>279</v>
      </c>
      <c r="H165" s="296">
        <v>6</v>
      </c>
      <c r="I165" s="297"/>
      <c r="J165" s="298">
        <f>ROUND(I165*H165,2)</f>
        <v>0</v>
      </c>
      <c r="K165" s="294" t="s">
        <v>1</v>
      </c>
      <c r="L165" s="299"/>
      <c r="M165" s="300" t="s">
        <v>1</v>
      </c>
      <c r="N165" s="301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335</v>
      </c>
      <c r="AT165" s="239" t="s">
        <v>580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303</v>
      </c>
      <c r="BM165" s="239" t="s">
        <v>543</v>
      </c>
    </row>
    <row r="166" s="2" customFormat="1" ht="24.15" customHeight="1">
      <c r="A166" s="39"/>
      <c r="B166" s="40"/>
      <c r="C166" s="292" t="s">
        <v>296</v>
      </c>
      <c r="D166" s="292" t="s">
        <v>580</v>
      </c>
      <c r="E166" s="293" t="s">
        <v>2671</v>
      </c>
      <c r="F166" s="294" t="s">
        <v>3028</v>
      </c>
      <c r="G166" s="295" t="s">
        <v>279</v>
      </c>
      <c r="H166" s="296">
        <v>1</v>
      </c>
      <c r="I166" s="297"/>
      <c r="J166" s="298">
        <f>ROUND(I166*H166,2)</f>
        <v>0</v>
      </c>
      <c r="K166" s="294" t="s">
        <v>1</v>
      </c>
      <c r="L166" s="299"/>
      <c r="M166" s="300" t="s">
        <v>1</v>
      </c>
      <c r="N166" s="301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335</v>
      </c>
      <c r="AT166" s="239" t="s">
        <v>580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303</v>
      </c>
      <c r="BM166" s="239" t="s">
        <v>546</v>
      </c>
    </row>
    <row r="167" s="2" customFormat="1" ht="24.15" customHeight="1">
      <c r="A167" s="39"/>
      <c r="B167" s="40"/>
      <c r="C167" s="228" t="s">
        <v>320</v>
      </c>
      <c r="D167" s="228" t="s">
        <v>268</v>
      </c>
      <c r="E167" s="229" t="s">
        <v>3029</v>
      </c>
      <c r="F167" s="230" t="s">
        <v>3030</v>
      </c>
      <c r="G167" s="231" t="s">
        <v>279</v>
      </c>
      <c r="H167" s="232">
        <v>1</v>
      </c>
      <c r="I167" s="233"/>
      <c r="J167" s="234">
        <f>ROUND(I167*H167,2)</f>
        <v>0</v>
      </c>
      <c r="K167" s="230" t="s">
        <v>1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303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303</v>
      </c>
      <c r="BM167" s="239" t="s">
        <v>551</v>
      </c>
    </row>
    <row r="168" s="2" customFormat="1" ht="16.5" customHeight="1">
      <c r="A168" s="39"/>
      <c r="B168" s="40"/>
      <c r="C168" s="292" t="s">
        <v>377</v>
      </c>
      <c r="D168" s="292" t="s">
        <v>580</v>
      </c>
      <c r="E168" s="293" t="s">
        <v>2878</v>
      </c>
      <c r="F168" s="294" t="s">
        <v>3031</v>
      </c>
      <c r="G168" s="295" t="s">
        <v>279</v>
      </c>
      <c r="H168" s="296">
        <v>1</v>
      </c>
      <c r="I168" s="297"/>
      <c r="J168" s="298">
        <f>ROUND(I168*H168,2)</f>
        <v>0</v>
      </c>
      <c r="K168" s="294" t="s">
        <v>1</v>
      </c>
      <c r="L168" s="299"/>
      <c r="M168" s="300" t="s">
        <v>1</v>
      </c>
      <c r="N168" s="301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335</v>
      </c>
      <c r="AT168" s="239" t="s">
        <v>580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303</v>
      </c>
      <c r="BM168" s="239" t="s">
        <v>554</v>
      </c>
    </row>
    <row r="169" s="2" customFormat="1" ht="24.15" customHeight="1">
      <c r="A169" s="39"/>
      <c r="B169" s="40"/>
      <c r="C169" s="228" t="s">
        <v>335</v>
      </c>
      <c r="D169" s="228" t="s">
        <v>268</v>
      </c>
      <c r="E169" s="229" t="s">
        <v>2702</v>
      </c>
      <c r="F169" s="230" t="s">
        <v>2703</v>
      </c>
      <c r="G169" s="231" t="s">
        <v>279</v>
      </c>
      <c r="H169" s="232">
        <v>20</v>
      </c>
      <c r="I169" s="233"/>
      <c r="J169" s="234">
        <f>ROUND(I169*H169,2)</f>
        <v>0</v>
      </c>
      <c r="K169" s="230" t="s">
        <v>1</v>
      </c>
      <c r="L169" s="45"/>
      <c r="M169" s="235" t="s">
        <v>1</v>
      </c>
      <c r="N169" s="236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303</v>
      </c>
      <c r="AT169" s="239" t="s">
        <v>268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303</v>
      </c>
      <c r="BM169" s="239" t="s">
        <v>560</v>
      </c>
    </row>
    <row r="170" s="2" customFormat="1" ht="24.15" customHeight="1">
      <c r="A170" s="39"/>
      <c r="B170" s="40"/>
      <c r="C170" s="292" t="s">
        <v>579</v>
      </c>
      <c r="D170" s="292" t="s">
        <v>580</v>
      </c>
      <c r="E170" s="293" t="s">
        <v>2704</v>
      </c>
      <c r="F170" s="294" t="s">
        <v>2705</v>
      </c>
      <c r="G170" s="295" t="s">
        <v>279</v>
      </c>
      <c r="H170" s="296">
        <v>20</v>
      </c>
      <c r="I170" s="297"/>
      <c r="J170" s="298">
        <f>ROUND(I170*H170,2)</f>
        <v>0</v>
      </c>
      <c r="K170" s="294" t="s">
        <v>1</v>
      </c>
      <c r="L170" s="299"/>
      <c r="M170" s="300" t="s">
        <v>1</v>
      </c>
      <c r="N170" s="301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335</v>
      </c>
      <c r="AT170" s="239" t="s">
        <v>580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303</v>
      </c>
      <c r="BM170" s="239" t="s">
        <v>568</v>
      </c>
    </row>
    <row r="171" s="2" customFormat="1" ht="21.75" customHeight="1">
      <c r="A171" s="39"/>
      <c r="B171" s="40"/>
      <c r="C171" s="228" t="s">
        <v>331</v>
      </c>
      <c r="D171" s="228" t="s">
        <v>268</v>
      </c>
      <c r="E171" s="229" t="s">
        <v>2718</v>
      </c>
      <c r="F171" s="230" t="s">
        <v>2719</v>
      </c>
      <c r="G171" s="231" t="s">
        <v>279</v>
      </c>
      <c r="H171" s="232">
        <v>52</v>
      </c>
      <c r="I171" s="233"/>
      <c r="J171" s="234">
        <f>ROUND(I171*H171,2)</f>
        <v>0</v>
      </c>
      <c r="K171" s="230" t="s">
        <v>1</v>
      </c>
      <c r="L171" s="45"/>
      <c r="M171" s="235" t="s">
        <v>1</v>
      </c>
      <c r="N171" s="236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303</v>
      </c>
      <c r="AT171" s="239" t="s">
        <v>268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303</v>
      </c>
      <c r="BM171" s="239" t="s">
        <v>583</v>
      </c>
    </row>
    <row r="172" s="2" customFormat="1" ht="24.15" customHeight="1">
      <c r="A172" s="39"/>
      <c r="B172" s="40"/>
      <c r="C172" s="292" t="s">
        <v>557</v>
      </c>
      <c r="D172" s="292" t="s">
        <v>580</v>
      </c>
      <c r="E172" s="293" t="s">
        <v>2722</v>
      </c>
      <c r="F172" s="294" t="s">
        <v>2723</v>
      </c>
      <c r="G172" s="295" t="s">
        <v>279</v>
      </c>
      <c r="H172" s="296">
        <v>52</v>
      </c>
      <c r="I172" s="297"/>
      <c r="J172" s="298">
        <f>ROUND(I172*H172,2)</f>
        <v>0</v>
      </c>
      <c r="K172" s="294" t="s">
        <v>1</v>
      </c>
      <c r="L172" s="299"/>
      <c r="M172" s="300" t="s">
        <v>1</v>
      </c>
      <c r="N172" s="301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335</v>
      </c>
      <c r="AT172" s="239" t="s">
        <v>580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303</v>
      </c>
      <c r="BM172" s="239" t="s">
        <v>589</v>
      </c>
    </row>
    <row r="173" s="2" customFormat="1" ht="24.15" customHeight="1">
      <c r="A173" s="39"/>
      <c r="B173" s="40"/>
      <c r="C173" s="228" t="s">
        <v>593</v>
      </c>
      <c r="D173" s="228" t="s">
        <v>268</v>
      </c>
      <c r="E173" s="229" t="s">
        <v>2778</v>
      </c>
      <c r="F173" s="230" t="s">
        <v>2779</v>
      </c>
      <c r="G173" s="231" t="s">
        <v>353</v>
      </c>
      <c r="H173" s="232">
        <v>1370</v>
      </c>
      <c r="I173" s="233"/>
      <c r="J173" s="234">
        <f>ROUND(I173*H173,2)</f>
        <v>0</v>
      </c>
      <c r="K173" s="230" t="s">
        <v>1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303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303</v>
      </c>
      <c r="BM173" s="239" t="s">
        <v>596</v>
      </c>
    </row>
    <row r="174" s="12" customFormat="1" ht="22.8" customHeight="1">
      <c r="A174" s="12"/>
      <c r="B174" s="212"/>
      <c r="C174" s="213"/>
      <c r="D174" s="214" t="s">
        <v>82</v>
      </c>
      <c r="E174" s="226" t="s">
        <v>2885</v>
      </c>
      <c r="F174" s="226" t="s">
        <v>2886</v>
      </c>
      <c r="G174" s="213"/>
      <c r="H174" s="213"/>
      <c r="I174" s="216"/>
      <c r="J174" s="227">
        <f>BK174</f>
        <v>0</v>
      </c>
      <c r="K174" s="213"/>
      <c r="L174" s="218"/>
      <c r="M174" s="219"/>
      <c r="N174" s="220"/>
      <c r="O174" s="220"/>
      <c r="P174" s="221">
        <f>SUM(P175:P180)</f>
        <v>0</v>
      </c>
      <c r="Q174" s="220"/>
      <c r="R174" s="221">
        <f>SUM(R175:R180)</f>
        <v>0</v>
      </c>
      <c r="S174" s="220"/>
      <c r="T174" s="222">
        <f>SUM(T175:T180)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23" t="s">
        <v>103</v>
      </c>
      <c r="AT174" s="224" t="s">
        <v>82</v>
      </c>
      <c r="AU174" s="224" t="s">
        <v>90</v>
      </c>
      <c r="AY174" s="223" t="s">
        <v>266</v>
      </c>
      <c r="BK174" s="225">
        <f>SUM(BK175:BK180)</f>
        <v>0</v>
      </c>
    </row>
    <row r="175" s="2" customFormat="1" ht="24.15" customHeight="1">
      <c r="A175" s="39"/>
      <c r="B175" s="40"/>
      <c r="C175" s="228" t="s">
        <v>343</v>
      </c>
      <c r="D175" s="228" t="s">
        <v>268</v>
      </c>
      <c r="E175" s="229" t="s">
        <v>2968</v>
      </c>
      <c r="F175" s="230" t="s">
        <v>2969</v>
      </c>
      <c r="G175" s="231" t="s">
        <v>353</v>
      </c>
      <c r="H175" s="232">
        <v>15</v>
      </c>
      <c r="I175" s="233"/>
      <c r="J175" s="234">
        <f>ROUND(I175*H175,2)</f>
        <v>0</v>
      </c>
      <c r="K175" s="230" t="s">
        <v>1</v>
      </c>
      <c r="L175" s="45"/>
      <c r="M175" s="235" t="s">
        <v>1</v>
      </c>
      <c r="N175" s="236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568</v>
      </c>
      <c r="AT175" s="239" t="s">
        <v>268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568</v>
      </c>
      <c r="BM175" s="239" t="s">
        <v>602</v>
      </c>
    </row>
    <row r="176" s="2" customFormat="1" ht="24.15" customHeight="1">
      <c r="A176" s="39"/>
      <c r="B176" s="40"/>
      <c r="C176" s="228" t="s">
        <v>613</v>
      </c>
      <c r="D176" s="228" t="s">
        <v>268</v>
      </c>
      <c r="E176" s="229" t="s">
        <v>2970</v>
      </c>
      <c r="F176" s="230" t="s">
        <v>2971</v>
      </c>
      <c r="G176" s="231" t="s">
        <v>353</v>
      </c>
      <c r="H176" s="232">
        <v>15</v>
      </c>
      <c r="I176" s="233"/>
      <c r="J176" s="234">
        <f>ROUND(I176*H176,2)</f>
        <v>0</v>
      </c>
      <c r="K176" s="230" t="s">
        <v>1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568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568</v>
      </c>
      <c r="BM176" s="239" t="s">
        <v>616</v>
      </c>
    </row>
    <row r="177" s="2" customFormat="1" ht="24.15" customHeight="1">
      <c r="A177" s="39"/>
      <c r="B177" s="40"/>
      <c r="C177" s="228" t="s">
        <v>348</v>
      </c>
      <c r="D177" s="228" t="s">
        <v>268</v>
      </c>
      <c r="E177" s="229" t="s">
        <v>2972</v>
      </c>
      <c r="F177" s="230" t="s">
        <v>2973</v>
      </c>
      <c r="G177" s="231" t="s">
        <v>353</v>
      </c>
      <c r="H177" s="232">
        <v>15</v>
      </c>
      <c r="I177" s="233"/>
      <c r="J177" s="234">
        <f>ROUND(I177*H177,2)</f>
        <v>0</v>
      </c>
      <c r="K177" s="230" t="s">
        <v>1</v>
      </c>
      <c r="L177" s="45"/>
      <c r="M177" s="235" t="s">
        <v>1</v>
      </c>
      <c r="N177" s="236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568</v>
      </c>
      <c r="AT177" s="239" t="s">
        <v>268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568</v>
      </c>
      <c r="BM177" s="239" t="s">
        <v>627</v>
      </c>
    </row>
    <row r="178" s="2" customFormat="1" ht="16.5" customHeight="1">
      <c r="A178" s="39"/>
      <c r="B178" s="40"/>
      <c r="C178" s="228" t="s">
        <v>628</v>
      </c>
      <c r="D178" s="228" t="s">
        <v>268</v>
      </c>
      <c r="E178" s="229" t="s">
        <v>2887</v>
      </c>
      <c r="F178" s="230" t="s">
        <v>2888</v>
      </c>
      <c r="G178" s="231" t="s">
        <v>353</v>
      </c>
      <c r="H178" s="232">
        <v>15</v>
      </c>
      <c r="I178" s="233"/>
      <c r="J178" s="234">
        <f>ROUND(I178*H178,2)</f>
        <v>0</v>
      </c>
      <c r="K178" s="230" t="s">
        <v>1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568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568</v>
      </c>
      <c r="BM178" s="239" t="s">
        <v>631</v>
      </c>
    </row>
    <row r="179" s="2" customFormat="1" ht="16.5" customHeight="1">
      <c r="A179" s="39"/>
      <c r="B179" s="40"/>
      <c r="C179" s="292" t="s">
        <v>354</v>
      </c>
      <c r="D179" s="292" t="s">
        <v>580</v>
      </c>
      <c r="E179" s="293" t="s">
        <v>2889</v>
      </c>
      <c r="F179" s="294" t="s">
        <v>2890</v>
      </c>
      <c r="G179" s="295" t="s">
        <v>353</v>
      </c>
      <c r="H179" s="296">
        <v>15</v>
      </c>
      <c r="I179" s="297"/>
      <c r="J179" s="298">
        <f>ROUND(I179*H179,2)</f>
        <v>0</v>
      </c>
      <c r="K179" s="294" t="s">
        <v>1</v>
      </c>
      <c r="L179" s="299"/>
      <c r="M179" s="300" t="s">
        <v>1</v>
      </c>
      <c r="N179" s="301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1055</v>
      </c>
      <c r="AT179" s="239" t="s">
        <v>580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568</v>
      </c>
      <c r="BM179" s="239" t="s">
        <v>642</v>
      </c>
    </row>
    <row r="180" s="2" customFormat="1">
      <c r="A180" s="39"/>
      <c r="B180" s="40"/>
      <c r="C180" s="41"/>
      <c r="D180" s="243" t="s">
        <v>2649</v>
      </c>
      <c r="E180" s="41"/>
      <c r="F180" s="304" t="s">
        <v>2891</v>
      </c>
      <c r="G180" s="41"/>
      <c r="H180" s="41"/>
      <c r="I180" s="305"/>
      <c r="J180" s="41"/>
      <c r="K180" s="41"/>
      <c r="L180" s="45"/>
      <c r="M180" s="309"/>
      <c r="N180" s="310"/>
      <c r="O180" s="277"/>
      <c r="P180" s="277"/>
      <c r="Q180" s="277"/>
      <c r="R180" s="277"/>
      <c r="S180" s="277"/>
      <c r="T180" s="311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2649</v>
      </c>
      <c r="AU180" s="18" t="s">
        <v>92</v>
      </c>
    </row>
    <row r="181" s="2" customFormat="1" ht="6.96" customHeight="1">
      <c r="A181" s="39"/>
      <c r="B181" s="67"/>
      <c r="C181" s="68"/>
      <c r="D181" s="68"/>
      <c r="E181" s="68"/>
      <c r="F181" s="68"/>
      <c r="G181" s="68"/>
      <c r="H181" s="68"/>
      <c r="I181" s="68"/>
      <c r="J181" s="68"/>
      <c r="K181" s="68"/>
      <c r="L181" s="45"/>
      <c r="M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</row>
  </sheetData>
  <sheetProtection sheet="1" autoFilter="0" formatColumns="0" formatRows="0" objects="1" scenarios="1" spinCount="100000" saltValue="T5ZKqXer6lxRO9RUODBt9xoXIgf4+wY2Bqfdow0P9ParYJ0Vvk+EdygdSOKAc2EiZq/hwvroRqac7tWaesLU6g==" hashValue="AJj2IeCaufsmWQ2bd4a+XHNNhYCtiG7vNTyif5eAaG5qrOAcoGCNsqmIFOSI8+gWL49qS/3coewOUM9KzygkNw==" algorithmName="SHA-512" password="E8C7"/>
  <autoFilter ref="C126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3033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ROUND(J153,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ROUND((SUM(BE153:BE1166)),  2)</f>
        <v>0</v>
      </c>
      <c r="G37" s="39"/>
      <c r="H37" s="39"/>
      <c r="I37" s="166">
        <v>0.20999999999999999</v>
      </c>
      <c r="J37" s="165">
        <f>ROUND(((SUM(BE153:BE1166))*I37),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ROUND((SUM(BF153:BF1166)),  2)</f>
        <v>0</v>
      </c>
      <c r="G38" s="39"/>
      <c r="H38" s="39"/>
      <c r="I38" s="166">
        <v>0.14999999999999999</v>
      </c>
      <c r="J38" s="165">
        <f>ROUND(((SUM(BF153:BF1166))*I38),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ROUND((SUM(BG153:BG1166)),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ROUND((SUM(BH153:BH1166)),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ROUND((SUM(BI153:BI1166)),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A - HV SO-02 AST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J153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J154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245</v>
      </c>
      <c r="E102" s="198"/>
      <c r="F102" s="198"/>
      <c r="G102" s="198"/>
      <c r="H102" s="198"/>
      <c r="I102" s="198"/>
      <c r="J102" s="199">
        <f>J155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385</v>
      </c>
      <c r="E103" s="198"/>
      <c r="F103" s="198"/>
      <c r="G103" s="198"/>
      <c r="H103" s="198"/>
      <c r="I103" s="198"/>
      <c r="J103" s="199">
        <f>J177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386</v>
      </c>
      <c r="E104" s="198"/>
      <c r="F104" s="198"/>
      <c r="G104" s="198"/>
      <c r="H104" s="198"/>
      <c r="I104" s="198"/>
      <c r="J104" s="199">
        <f>J243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387</v>
      </c>
      <c r="E105" s="198"/>
      <c r="F105" s="198"/>
      <c r="G105" s="198"/>
      <c r="H105" s="198"/>
      <c r="I105" s="198"/>
      <c r="J105" s="199">
        <f>J291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388</v>
      </c>
      <c r="E106" s="198"/>
      <c r="F106" s="198"/>
      <c r="G106" s="198"/>
      <c r="H106" s="198"/>
      <c r="I106" s="198"/>
      <c r="J106" s="199">
        <f>J331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247</v>
      </c>
      <c r="E107" s="198"/>
      <c r="F107" s="198"/>
      <c r="G107" s="198"/>
      <c r="H107" s="198"/>
      <c r="I107" s="198"/>
      <c r="J107" s="199">
        <f>J388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248</v>
      </c>
      <c r="E108" s="198"/>
      <c r="F108" s="198"/>
      <c r="G108" s="198"/>
      <c r="H108" s="198"/>
      <c r="I108" s="198"/>
      <c r="J108" s="199">
        <f>J409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389</v>
      </c>
      <c r="E109" s="198"/>
      <c r="F109" s="198"/>
      <c r="G109" s="198"/>
      <c r="H109" s="198"/>
      <c r="I109" s="198"/>
      <c r="J109" s="199">
        <f>J415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0"/>
      <c r="C110" s="191"/>
      <c r="D110" s="192" t="s">
        <v>249</v>
      </c>
      <c r="E110" s="193"/>
      <c r="F110" s="193"/>
      <c r="G110" s="193"/>
      <c r="H110" s="193"/>
      <c r="I110" s="193"/>
      <c r="J110" s="194">
        <f>J417</f>
        <v>0</v>
      </c>
      <c r="K110" s="191"/>
      <c r="L110" s="195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6"/>
      <c r="C111" s="134"/>
      <c r="D111" s="197" t="s">
        <v>390</v>
      </c>
      <c r="E111" s="198"/>
      <c r="F111" s="198"/>
      <c r="G111" s="198"/>
      <c r="H111" s="198"/>
      <c r="I111" s="198"/>
      <c r="J111" s="199">
        <f>J418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391</v>
      </c>
      <c r="E112" s="198"/>
      <c r="F112" s="198"/>
      <c r="G112" s="198"/>
      <c r="H112" s="198"/>
      <c r="I112" s="198"/>
      <c r="J112" s="199">
        <f>J452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392</v>
      </c>
      <c r="E113" s="198"/>
      <c r="F113" s="198"/>
      <c r="G113" s="198"/>
      <c r="H113" s="198"/>
      <c r="I113" s="198"/>
      <c r="J113" s="199">
        <f>J517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393</v>
      </c>
      <c r="E114" s="198"/>
      <c r="F114" s="198"/>
      <c r="G114" s="198"/>
      <c r="H114" s="198"/>
      <c r="I114" s="198"/>
      <c r="J114" s="199">
        <f>J608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6"/>
      <c r="C115" s="134"/>
      <c r="D115" s="197" t="s">
        <v>394</v>
      </c>
      <c r="E115" s="198"/>
      <c r="F115" s="198"/>
      <c r="G115" s="198"/>
      <c r="H115" s="198"/>
      <c r="I115" s="198"/>
      <c r="J115" s="199">
        <f>J616</f>
        <v>0</v>
      </c>
      <c r="K115" s="134"/>
      <c r="L115" s="20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6"/>
      <c r="C116" s="134"/>
      <c r="D116" s="197" t="s">
        <v>395</v>
      </c>
      <c r="E116" s="198"/>
      <c r="F116" s="198"/>
      <c r="G116" s="198"/>
      <c r="H116" s="198"/>
      <c r="I116" s="198"/>
      <c r="J116" s="199">
        <f>J619</f>
        <v>0</v>
      </c>
      <c r="K116" s="134"/>
      <c r="L116" s="20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6"/>
      <c r="C117" s="134"/>
      <c r="D117" s="197" t="s">
        <v>396</v>
      </c>
      <c r="E117" s="198"/>
      <c r="F117" s="198"/>
      <c r="G117" s="198"/>
      <c r="H117" s="198"/>
      <c r="I117" s="198"/>
      <c r="J117" s="199">
        <f>J628</f>
        <v>0</v>
      </c>
      <c r="K117" s="134"/>
      <c r="L117" s="20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6"/>
      <c r="C118" s="134"/>
      <c r="D118" s="197" t="s">
        <v>397</v>
      </c>
      <c r="E118" s="198"/>
      <c r="F118" s="198"/>
      <c r="G118" s="198"/>
      <c r="H118" s="198"/>
      <c r="I118" s="198"/>
      <c r="J118" s="199">
        <f>J744</f>
        <v>0</v>
      </c>
      <c r="K118" s="134"/>
      <c r="L118" s="20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6"/>
      <c r="C119" s="134"/>
      <c r="D119" s="197" t="s">
        <v>398</v>
      </c>
      <c r="E119" s="198"/>
      <c r="F119" s="198"/>
      <c r="G119" s="198"/>
      <c r="H119" s="198"/>
      <c r="I119" s="198"/>
      <c r="J119" s="199">
        <f>J776</f>
        <v>0</v>
      </c>
      <c r="K119" s="134"/>
      <c r="L119" s="20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6"/>
      <c r="C120" s="134"/>
      <c r="D120" s="197" t="s">
        <v>399</v>
      </c>
      <c r="E120" s="198"/>
      <c r="F120" s="198"/>
      <c r="G120" s="198"/>
      <c r="H120" s="198"/>
      <c r="I120" s="198"/>
      <c r="J120" s="199">
        <f>J800</f>
        <v>0</v>
      </c>
      <c r="K120" s="134"/>
      <c r="L120" s="20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6"/>
      <c r="C121" s="134"/>
      <c r="D121" s="197" t="s">
        <v>400</v>
      </c>
      <c r="E121" s="198"/>
      <c r="F121" s="198"/>
      <c r="G121" s="198"/>
      <c r="H121" s="198"/>
      <c r="I121" s="198"/>
      <c r="J121" s="199">
        <f>J817</f>
        <v>0</v>
      </c>
      <c r="K121" s="134"/>
      <c r="L121" s="20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6"/>
      <c r="C122" s="134"/>
      <c r="D122" s="197" t="s">
        <v>250</v>
      </c>
      <c r="E122" s="198"/>
      <c r="F122" s="198"/>
      <c r="G122" s="198"/>
      <c r="H122" s="198"/>
      <c r="I122" s="198"/>
      <c r="J122" s="199">
        <f>J955</f>
        <v>0</v>
      </c>
      <c r="K122" s="134"/>
      <c r="L122" s="20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6"/>
      <c r="C123" s="134"/>
      <c r="D123" s="197" t="s">
        <v>401</v>
      </c>
      <c r="E123" s="198"/>
      <c r="F123" s="198"/>
      <c r="G123" s="198"/>
      <c r="H123" s="198"/>
      <c r="I123" s="198"/>
      <c r="J123" s="199">
        <f>J993</f>
        <v>0</v>
      </c>
      <c r="K123" s="134"/>
      <c r="L123" s="20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6"/>
      <c r="C124" s="134"/>
      <c r="D124" s="197" t="s">
        <v>402</v>
      </c>
      <c r="E124" s="198"/>
      <c r="F124" s="198"/>
      <c r="G124" s="198"/>
      <c r="H124" s="198"/>
      <c r="I124" s="198"/>
      <c r="J124" s="199">
        <f>J1053</f>
        <v>0</v>
      </c>
      <c r="K124" s="134"/>
      <c r="L124" s="20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96"/>
      <c r="C125" s="134"/>
      <c r="D125" s="197" t="s">
        <v>404</v>
      </c>
      <c r="E125" s="198"/>
      <c r="F125" s="198"/>
      <c r="G125" s="198"/>
      <c r="H125" s="198"/>
      <c r="I125" s="198"/>
      <c r="J125" s="199">
        <f>J1085</f>
        <v>0</v>
      </c>
      <c r="K125" s="134"/>
      <c r="L125" s="20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96"/>
      <c r="C126" s="134"/>
      <c r="D126" s="197" t="s">
        <v>405</v>
      </c>
      <c r="E126" s="198"/>
      <c r="F126" s="198"/>
      <c r="G126" s="198"/>
      <c r="H126" s="198"/>
      <c r="I126" s="198"/>
      <c r="J126" s="199">
        <f>J1141</f>
        <v>0</v>
      </c>
      <c r="K126" s="134"/>
      <c r="L126" s="20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96"/>
      <c r="C127" s="134"/>
      <c r="D127" s="197" t="s">
        <v>406</v>
      </c>
      <c r="E127" s="198"/>
      <c r="F127" s="198"/>
      <c r="G127" s="198"/>
      <c r="H127" s="198"/>
      <c r="I127" s="198"/>
      <c r="J127" s="199">
        <f>J1154</f>
        <v>0</v>
      </c>
      <c r="K127" s="134"/>
      <c r="L127" s="20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96"/>
      <c r="C128" s="134"/>
      <c r="D128" s="197" t="s">
        <v>407</v>
      </c>
      <c r="E128" s="198"/>
      <c r="F128" s="198"/>
      <c r="G128" s="198"/>
      <c r="H128" s="198"/>
      <c r="I128" s="198"/>
      <c r="J128" s="199">
        <f>J1157</f>
        <v>0</v>
      </c>
      <c r="K128" s="134"/>
      <c r="L128" s="20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9" customFormat="1" ht="24.96" customHeight="1">
      <c r="A129" s="9"/>
      <c r="B129" s="190"/>
      <c r="C129" s="191"/>
      <c r="D129" s="192" t="s">
        <v>408</v>
      </c>
      <c r="E129" s="193"/>
      <c r="F129" s="193"/>
      <c r="G129" s="193"/>
      <c r="H129" s="193"/>
      <c r="I129" s="193"/>
      <c r="J129" s="194">
        <f>J1165</f>
        <v>0</v>
      </c>
      <c r="K129" s="191"/>
      <c r="L129" s="195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</row>
    <row r="130" s="2" customFormat="1" ht="21.84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5" s="2" customFormat="1" ht="6.96" customHeight="1">
      <c r="A135" s="39"/>
      <c r="B135" s="69"/>
      <c r="C135" s="70"/>
      <c r="D135" s="70"/>
      <c r="E135" s="70"/>
      <c r="F135" s="70"/>
      <c r="G135" s="70"/>
      <c r="H135" s="70"/>
      <c r="I135" s="70"/>
      <c r="J135" s="70"/>
      <c r="K135" s="70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24.96" customHeight="1">
      <c r="A136" s="39"/>
      <c r="B136" s="40"/>
      <c r="C136" s="24" t="s">
        <v>251</v>
      </c>
      <c r="D136" s="41"/>
      <c r="E136" s="41"/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6.96" customHeight="1">
      <c r="A137" s="39"/>
      <c r="B137" s="40"/>
      <c r="C137" s="41"/>
      <c r="D137" s="41"/>
      <c r="E137" s="41"/>
      <c r="F137" s="41"/>
      <c r="G137" s="41"/>
      <c r="H137" s="41"/>
      <c r="I137" s="41"/>
      <c r="J137" s="41"/>
      <c r="K137" s="41"/>
      <c r="L137" s="64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12" customHeight="1">
      <c r="A138" s="39"/>
      <c r="B138" s="40"/>
      <c r="C138" s="33" t="s">
        <v>16</v>
      </c>
      <c r="D138" s="41"/>
      <c r="E138" s="41"/>
      <c r="F138" s="41"/>
      <c r="G138" s="41"/>
      <c r="H138" s="41"/>
      <c r="I138" s="41"/>
      <c r="J138" s="41"/>
      <c r="K138" s="41"/>
      <c r="L138" s="64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6.5" customHeight="1">
      <c r="A139" s="39"/>
      <c r="B139" s="40"/>
      <c r="C139" s="41"/>
      <c r="D139" s="41"/>
      <c r="E139" s="185" t="str">
        <f>E7</f>
        <v>Komunitní bydlení v Rokytnici v Orlických horách</v>
      </c>
      <c r="F139" s="33"/>
      <c r="G139" s="33"/>
      <c r="H139" s="33"/>
      <c r="I139" s="41"/>
      <c r="J139" s="41"/>
      <c r="K139" s="41"/>
      <c r="L139" s="64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1" customFormat="1" ht="12" customHeight="1">
      <c r="B140" s="22"/>
      <c r="C140" s="33" t="s">
        <v>235</v>
      </c>
      <c r="D140" s="23"/>
      <c r="E140" s="23"/>
      <c r="F140" s="23"/>
      <c r="G140" s="23"/>
      <c r="H140" s="23"/>
      <c r="I140" s="23"/>
      <c r="J140" s="23"/>
      <c r="K140" s="23"/>
      <c r="L140" s="21"/>
    </row>
    <row r="141" s="1" customFormat="1" ht="16.5" customHeight="1">
      <c r="B141" s="22"/>
      <c r="C141" s="23"/>
      <c r="D141" s="23"/>
      <c r="E141" s="185" t="s">
        <v>236</v>
      </c>
      <c r="F141" s="23"/>
      <c r="G141" s="23"/>
      <c r="H141" s="23"/>
      <c r="I141" s="23"/>
      <c r="J141" s="23"/>
      <c r="K141" s="23"/>
      <c r="L141" s="21"/>
    </row>
    <row r="142" s="1" customFormat="1" ht="12" customHeight="1">
      <c r="B142" s="22"/>
      <c r="C142" s="33" t="s">
        <v>237</v>
      </c>
      <c r="D142" s="23"/>
      <c r="E142" s="23"/>
      <c r="F142" s="23"/>
      <c r="G142" s="23"/>
      <c r="H142" s="23"/>
      <c r="I142" s="23"/>
      <c r="J142" s="23"/>
      <c r="K142" s="23"/>
      <c r="L142" s="21"/>
    </row>
    <row r="143" s="2" customFormat="1" ht="16.5" customHeight="1">
      <c r="A143" s="39"/>
      <c r="B143" s="40"/>
      <c r="C143" s="41"/>
      <c r="D143" s="41"/>
      <c r="E143" s="280" t="s">
        <v>3032</v>
      </c>
      <c r="F143" s="41"/>
      <c r="G143" s="41"/>
      <c r="H143" s="41"/>
      <c r="I143" s="41"/>
      <c r="J143" s="41"/>
      <c r="K143" s="41"/>
      <c r="L143" s="64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2" customHeight="1">
      <c r="A144" s="39"/>
      <c r="B144" s="40"/>
      <c r="C144" s="33" t="s">
        <v>383</v>
      </c>
      <c r="D144" s="41"/>
      <c r="E144" s="41"/>
      <c r="F144" s="41"/>
      <c r="G144" s="41"/>
      <c r="H144" s="41"/>
      <c r="I144" s="41"/>
      <c r="J144" s="41"/>
      <c r="K144" s="41"/>
      <c r="L144" s="64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16.5" customHeight="1">
      <c r="A145" s="39"/>
      <c r="B145" s="40"/>
      <c r="C145" s="41"/>
      <c r="D145" s="41"/>
      <c r="E145" s="77" t="str">
        <f>E13</f>
        <v>A - HV SO-02 AST</v>
      </c>
      <c r="F145" s="41"/>
      <c r="G145" s="41"/>
      <c r="H145" s="41"/>
      <c r="I145" s="41"/>
      <c r="J145" s="41"/>
      <c r="K145" s="41"/>
      <c r="L145" s="64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6.96" customHeight="1">
      <c r="A146" s="39"/>
      <c r="B146" s="40"/>
      <c r="C146" s="41"/>
      <c r="D146" s="41"/>
      <c r="E146" s="41"/>
      <c r="F146" s="41"/>
      <c r="G146" s="41"/>
      <c r="H146" s="41"/>
      <c r="I146" s="41"/>
      <c r="J146" s="41"/>
      <c r="K146" s="41"/>
      <c r="L146" s="64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2" customHeight="1">
      <c r="A147" s="39"/>
      <c r="B147" s="40"/>
      <c r="C147" s="33" t="s">
        <v>20</v>
      </c>
      <c r="D147" s="41"/>
      <c r="E147" s="41"/>
      <c r="F147" s="28" t="str">
        <f>F16</f>
        <v>p.p.č.736/4 a st.p.č.268, Rokytnice v Orlických h.</v>
      </c>
      <c r="G147" s="41"/>
      <c r="H147" s="41"/>
      <c r="I147" s="33" t="s">
        <v>22</v>
      </c>
      <c r="J147" s="80" t="str">
        <f>IF(J16="","",J16)</f>
        <v>27. 3. 2023</v>
      </c>
      <c r="K147" s="41"/>
      <c r="L147" s="64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6.96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4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2" customFormat="1" ht="15.15" customHeight="1">
      <c r="A149" s="39"/>
      <c r="B149" s="40"/>
      <c r="C149" s="33" t="s">
        <v>24</v>
      </c>
      <c r="D149" s="41"/>
      <c r="E149" s="41"/>
      <c r="F149" s="28" t="str">
        <f>E19</f>
        <v>Královéhradecký kraj</v>
      </c>
      <c r="G149" s="41"/>
      <c r="H149" s="41"/>
      <c r="I149" s="33" t="s">
        <v>32</v>
      </c>
      <c r="J149" s="37" t="str">
        <f>E25</f>
        <v>PROXION s.r.o.</v>
      </c>
      <c r="K149" s="41"/>
      <c r="L149" s="64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  <row r="150" s="2" customFormat="1" ht="15.15" customHeight="1">
      <c r="A150" s="39"/>
      <c r="B150" s="40"/>
      <c r="C150" s="33" t="s">
        <v>30</v>
      </c>
      <c r="D150" s="41"/>
      <c r="E150" s="41"/>
      <c r="F150" s="28" t="str">
        <f>IF(E22="","",E22)</f>
        <v>Vyplň údaj</v>
      </c>
      <c r="G150" s="41"/>
      <c r="H150" s="41"/>
      <c r="I150" s="33" t="s">
        <v>37</v>
      </c>
      <c r="J150" s="37" t="str">
        <f>E28</f>
        <v>BACing s.r.o.</v>
      </c>
      <c r="K150" s="41"/>
      <c r="L150" s="64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</row>
    <row r="151" s="2" customFormat="1" ht="10.32" customHeight="1">
      <c r="A151" s="39"/>
      <c r="B151" s="40"/>
      <c r="C151" s="41"/>
      <c r="D151" s="41"/>
      <c r="E151" s="41"/>
      <c r="F151" s="41"/>
      <c r="G151" s="41"/>
      <c r="H151" s="41"/>
      <c r="I151" s="41"/>
      <c r="J151" s="41"/>
      <c r="K151" s="41"/>
      <c r="L151" s="64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  <row r="152" s="11" customFormat="1" ht="29.28" customHeight="1">
      <c r="A152" s="201"/>
      <c r="B152" s="202"/>
      <c r="C152" s="203" t="s">
        <v>252</v>
      </c>
      <c r="D152" s="204" t="s">
        <v>68</v>
      </c>
      <c r="E152" s="204" t="s">
        <v>64</v>
      </c>
      <c r="F152" s="204" t="s">
        <v>65</v>
      </c>
      <c r="G152" s="204" t="s">
        <v>253</v>
      </c>
      <c r="H152" s="204" t="s">
        <v>254</v>
      </c>
      <c r="I152" s="204" t="s">
        <v>255</v>
      </c>
      <c r="J152" s="204" t="s">
        <v>241</v>
      </c>
      <c r="K152" s="205" t="s">
        <v>256</v>
      </c>
      <c r="L152" s="206"/>
      <c r="M152" s="101" t="s">
        <v>1</v>
      </c>
      <c r="N152" s="102" t="s">
        <v>47</v>
      </c>
      <c r="O152" s="102" t="s">
        <v>257</v>
      </c>
      <c r="P152" s="102" t="s">
        <v>258</v>
      </c>
      <c r="Q152" s="102" t="s">
        <v>259</v>
      </c>
      <c r="R152" s="102" t="s">
        <v>260</v>
      </c>
      <c r="S152" s="102" t="s">
        <v>261</v>
      </c>
      <c r="T152" s="103" t="s">
        <v>262</v>
      </c>
      <c r="U152" s="201"/>
      <c r="V152" s="201"/>
      <c r="W152" s="201"/>
      <c r="X152" s="201"/>
      <c r="Y152" s="201"/>
      <c r="Z152" s="201"/>
      <c r="AA152" s="201"/>
      <c r="AB152" s="201"/>
      <c r="AC152" s="201"/>
      <c r="AD152" s="201"/>
      <c r="AE152" s="201"/>
    </row>
    <row r="153" s="2" customFormat="1" ht="22.8" customHeight="1">
      <c r="A153" s="39"/>
      <c r="B153" s="40"/>
      <c r="C153" s="108" t="s">
        <v>263</v>
      </c>
      <c r="D153" s="41"/>
      <c r="E153" s="41"/>
      <c r="F153" s="41"/>
      <c r="G153" s="41"/>
      <c r="H153" s="41"/>
      <c r="I153" s="41"/>
      <c r="J153" s="207">
        <f>BK153</f>
        <v>0</v>
      </c>
      <c r="K153" s="41"/>
      <c r="L153" s="45"/>
      <c r="M153" s="104"/>
      <c r="N153" s="208"/>
      <c r="O153" s="105"/>
      <c r="P153" s="209">
        <f>P154+P417+P1165</f>
        <v>0</v>
      </c>
      <c r="Q153" s="105"/>
      <c r="R153" s="209">
        <f>R154+R417+R1165</f>
        <v>0</v>
      </c>
      <c r="S153" s="105"/>
      <c r="T153" s="210">
        <f>T154+T417+T1165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82</v>
      </c>
      <c r="AU153" s="18" t="s">
        <v>243</v>
      </c>
      <c r="BK153" s="211">
        <f>BK154+BK417+BK1165</f>
        <v>0</v>
      </c>
    </row>
    <row r="154" s="12" customFormat="1" ht="25.92" customHeight="1">
      <c r="A154" s="12"/>
      <c r="B154" s="212"/>
      <c r="C154" s="213"/>
      <c r="D154" s="214" t="s">
        <v>82</v>
      </c>
      <c r="E154" s="215" t="s">
        <v>264</v>
      </c>
      <c r="F154" s="215" t="s">
        <v>265</v>
      </c>
      <c r="G154" s="213"/>
      <c r="H154" s="213"/>
      <c r="I154" s="216"/>
      <c r="J154" s="217">
        <f>BK154</f>
        <v>0</v>
      </c>
      <c r="K154" s="213"/>
      <c r="L154" s="218"/>
      <c r="M154" s="219"/>
      <c r="N154" s="220"/>
      <c r="O154" s="220"/>
      <c r="P154" s="221">
        <f>P155+P177+P243+P291+P331+P388+P409+P415</f>
        <v>0</v>
      </c>
      <c r="Q154" s="220"/>
      <c r="R154" s="221">
        <f>R155+R177+R243+R291+R331+R388+R409+R415</f>
        <v>0</v>
      </c>
      <c r="S154" s="220"/>
      <c r="T154" s="222">
        <f>T155+T177+T243+T291+T331+T388+T409+T415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3" t="s">
        <v>90</v>
      </c>
      <c r="AT154" s="224" t="s">
        <v>82</v>
      </c>
      <c r="AU154" s="224" t="s">
        <v>83</v>
      </c>
      <c r="AY154" s="223" t="s">
        <v>266</v>
      </c>
      <c r="BK154" s="225">
        <f>BK155+BK177+BK243+BK291+BK331+BK388+BK409+BK415</f>
        <v>0</v>
      </c>
    </row>
    <row r="155" s="12" customFormat="1" ht="22.8" customHeight="1">
      <c r="A155" s="12"/>
      <c r="B155" s="212"/>
      <c r="C155" s="213"/>
      <c r="D155" s="214" t="s">
        <v>82</v>
      </c>
      <c r="E155" s="226" t="s">
        <v>90</v>
      </c>
      <c r="F155" s="226" t="s">
        <v>267</v>
      </c>
      <c r="G155" s="213"/>
      <c r="H155" s="213"/>
      <c r="I155" s="216"/>
      <c r="J155" s="227">
        <f>BK155</f>
        <v>0</v>
      </c>
      <c r="K155" s="213"/>
      <c r="L155" s="218"/>
      <c r="M155" s="219"/>
      <c r="N155" s="220"/>
      <c r="O155" s="220"/>
      <c r="P155" s="221">
        <f>SUM(P156:P176)</f>
        <v>0</v>
      </c>
      <c r="Q155" s="220"/>
      <c r="R155" s="221">
        <f>SUM(R156:R176)</f>
        <v>0</v>
      </c>
      <c r="S155" s="220"/>
      <c r="T155" s="222">
        <f>SUM(T156:T176)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3" t="s">
        <v>90</v>
      </c>
      <c r="AT155" s="224" t="s">
        <v>82</v>
      </c>
      <c r="AU155" s="224" t="s">
        <v>90</v>
      </c>
      <c r="AY155" s="223" t="s">
        <v>266</v>
      </c>
      <c r="BK155" s="225">
        <f>SUM(BK156:BK176)</f>
        <v>0</v>
      </c>
    </row>
    <row r="156" s="2" customFormat="1" ht="44.25" customHeight="1">
      <c r="A156" s="39"/>
      <c r="B156" s="40"/>
      <c r="C156" s="228" t="s">
        <v>90</v>
      </c>
      <c r="D156" s="228" t="s">
        <v>268</v>
      </c>
      <c r="E156" s="229" t="s">
        <v>417</v>
      </c>
      <c r="F156" s="230" t="s">
        <v>418</v>
      </c>
      <c r="G156" s="231" t="s">
        <v>302</v>
      </c>
      <c r="H156" s="232">
        <v>69.316000000000002</v>
      </c>
      <c r="I156" s="233"/>
      <c r="J156" s="234">
        <f>ROUND(I156*H156,2)</f>
        <v>0</v>
      </c>
      <c r="K156" s="230" t="s">
        <v>272</v>
      </c>
      <c r="L156" s="45"/>
      <c r="M156" s="235" t="s">
        <v>1</v>
      </c>
      <c r="N156" s="236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114</v>
      </c>
      <c r="AT156" s="239" t="s">
        <v>268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114</v>
      </c>
      <c r="BM156" s="239" t="s">
        <v>92</v>
      </c>
    </row>
    <row r="157" s="2" customFormat="1" ht="44.25" customHeight="1">
      <c r="A157" s="39"/>
      <c r="B157" s="40"/>
      <c r="C157" s="228" t="s">
        <v>92</v>
      </c>
      <c r="D157" s="228" t="s">
        <v>268</v>
      </c>
      <c r="E157" s="229" t="s">
        <v>419</v>
      </c>
      <c r="F157" s="230" t="s">
        <v>420</v>
      </c>
      <c r="G157" s="231" t="s">
        <v>302</v>
      </c>
      <c r="H157" s="232">
        <v>2.6779999999999999</v>
      </c>
      <c r="I157" s="233"/>
      <c r="J157" s="234">
        <f>ROUND(I157*H157,2)</f>
        <v>0</v>
      </c>
      <c r="K157" s="230" t="s">
        <v>272</v>
      </c>
      <c r="L157" s="45"/>
      <c r="M157" s="235" t="s">
        <v>1</v>
      </c>
      <c r="N157" s="236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114</v>
      </c>
      <c r="AT157" s="239" t="s">
        <v>268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114</v>
      </c>
      <c r="BM157" s="239" t="s">
        <v>114</v>
      </c>
    </row>
    <row r="158" s="13" customFormat="1">
      <c r="A158" s="13"/>
      <c r="B158" s="241"/>
      <c r="C158" s="242"/>
      <c r="D158" s="243" t="s">
        <v>176</v>
      </c>
      <c r="E158" s="244" t="s">
        <v>1</v>
      </c>
      <c r="F158" s="245" t="s">
        <v>411</v>
      </c>
      <c r="G158" s="242"/>
      <c r="H158" s="244" t="s">
        <v>1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176</v>
      </c>
      <c r="AU158" s="251" t="s">
        <v>92</v>
      </c>
      <c r="AV158" s="13" t="s">
        <v>90</v>
      </c>
      <c r="AW158" s="13" t="s">
        <v>36</v>
      </c>
      <c r="AX158" s="13" t="s">
        <v>83</v>
      </c>
      <c r="AY158" s="251" t="s">
        <v>266</v>
      </c>
    </row>
    <row r="159" s="13" customFormat="1">
      <c r="A159" s="13"/>
      <c r="B159" s="241"/>
      <c r="C159" s="242"/>
      <c r="D159" s="243" t="s">
        <v>176</v>
      </c>
      <c r="E159" s="244" t="s">
        <v>1</v>
      </c>
      <c r="F159" s="245" t="s">
        <v>3034</v>
      </c>
      <c r="G159" s="242"/>
      <c r="H159" s="244" t="s">
        <v>1</v>
      </c>
      <c r="I159" s="246"/>
      <c r="J159" s="242"/>
      <c r="K159" s="242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176</v>
      </c>
      <c r="AU159" s="251" t="s">
        <v>92</v>
      </c>
      <c r="AV159" s="13" t="s">
        <v>90</v>
      </c>
      <c r="AW159" s="13" t="s">
        <v>36</v>
      </c>
      <c r="AX159" s="13" t="s">
        <v>83</v>
      </c>
      <c r="AY159" s="251" t="s">
        <v>266</v>
      </c>
    </row>
    <row r="160" s="14" customFormat="1">
      <c r="A160" s="14"/>
      <c r="B160" s="252"/>
      <c r="C160" s="253"/>
      <c r="D160" s="243" t="s">
        <v>176</v>
      </c>
      <c r="E160" s="254" t="s">
        <v>1</v>
      </c>
      <c r="F160" s="255" t="s">
        <v>3035</v>
      </c>
      <c r="G160" s="253"/>
      <c r="H160" s="256">
        <v>2.6779999999999999</v>
      </c>
      <c r="I160" s="257"/>
      <c r="J160" s="253"/>
      <c r="K160" s="253"/>
      <c r="L160" s="258"/>
      <c r="M160" s="259"/>
      <c r="N160" s="260"/>
      <c r="O160" s="260"/>
      <c r="P160" s="260"/>
      <c r="Q160" s="260"/>
      <c r="R160" s="260"/>
      <c r="S160" s="260"/>
      <c r="T160" s="26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2" t="s">
        <v>176</v>
      </c>
      <c r="AU160" s="262" t="s">
        <v>92</v>
      </c>
      <c r="AV160" s="14" t="s">
        <v>92</v>
      </c>
      <c r="AW160" s="14" t="s">
        <v>36</v>
      </c>
      <c r="AX160" s="14" t="s">
        <v>83</v>
      </c>
      <c r="AY160" s="262" t="s">
        <v>266</v>
      </c>
    </row>
    <row r="161" s="15" customFormat="1">
      <c r="A161" s="15"/>
      <c r="B161" s="263"/>
      <c r="C161" s="264"/>
      <c r="D161" s="243" t="s">
        <v>176</v>
      </c>
      <c r="E161" s="265" t="s">
        <v>1</v>
      </c>
      <c r="F161" s="266" t="s">
        <v>276</v>
      </c>
      <c r="G161" s="264"/>
      <c r="H161" s="267">
        <v>2.6779999999999999</v>
      </c>
      <c r="I161" s="268"/>
      <c r="J161" s="264"/>
      <c r="K161" s="264"/>
      <c r="L161" s="269"/>
      <c r="M161" s="270"/>
      <c r="N161" s="271"/>
      <c r="O161" s="271"/>
      <c r="P161" s="271"/>
      <c r="Q161" s="271"/>
      <c r="R161" s="271"/>
      <c r="S161" s="271"/>
      <c r="T161" s="272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3" t="s">
        <v>176</v>
      </c>
      <c r="AU161" s="273" t="s">
        <v>92</v>
      </c>
      <c r="AV161" s="15" t="s">
        <v>114</v>
      </c>
      <c r="AW161" s="15" t="s">
        <v>36</v>
      </c>
      <c r="AX161" s="15" t="s">
        <v>90</v>
      </c>
      <c r="AY161" s="273" t="s">
        <v>266</v>
      </c>
    </row>
    <row r="162" s="2" customFormat="1" ht="62.7" customHeight="1">
      <c r="A162" s="39"/>
      <c r="B162" s="40"/>
      <c r="C162" s="228" t="s">
        <v>103</v>
      </c>
      <c r="D162" s="228" t="s">
        <v>268</v>
      </c>
      <c r="E162" s="229" t="s">
        <v>314</v>
      </c>
      <c r="F162" s="230" t="s">
        <v>315</v>
      </c>
      <c r="G162" s="231" t="s">
        <v>302</v>
      </c>
      <c r="H162" s="232">
        <v>185.68100000000001</v>
      </c>
      <c r="I162" s="233"/>
      <c r="J162" s="234">
        <f>ROUND(I162*H162,2)</f>
        <v>0</v>
      </c>
      <c r="K162" s="230" t="s">
        <v>272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114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114</v>
      </c>
      <c r="BM162" s="239" t="s">
        <v>283</v>
      </c>
    </row>
    <row r="163" s="2" customFormat="1" ht="44.25" customHeight="1">
      <c r="A163" s="39"/>
      <c r="B163" s="40"/>
      <c r="C163" s="228" t="s">
        <v>114</v>
      </c>
      <c r="D163" s="228" t="s">
        <v>268</v>
      </c>
      <c r="E163" s="229" t="s">
        <v>338</v>
      </c>
      <c r="F163" s="230" t="s">
        <v>339</v>
      </c>
      <c r="G163" s="231" t="s">
        <v>302</v>
      </c>
      <c r="H163" s="232">
        <v>113.687</v>
      </c>
      <c r="I163" s="233"/>
      <c r="J163" s="234">
        <f>ROUND(I163*H163,2)</f>
        <v>0</v>
      </c>
      <c r="K163" s="230" t="s">
        <v>272</v>
      </c>
      <c r="L163" s="45"/>
      <c r="M163" s="235" t="s">
        <v>1</v>
      </c>
      <c r="N163" s="236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114</v>
      </c>
      <c r="AT163" s="239" t="s">
        <v>268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114</v>
      </c>
      <c r="BM163" s="239" t="s">
        <v>287</v>
      </c>
    </row>
    <row r="164" s="2" customFormat="1" ht="44.25" customHeight="1">
      <c r="A164" s="39"/>
      <c r="B164" s="40"/>
      <c r="C164" s="228" t="s">
        <v>288</v>
      </c>
      <c r="D164" s="228" t="s">
        <v>268</v>
      </c>
      <c r="E164" s="229" t="s">
        <v>424</v>
      </c>
      <c r="F164" s="230" t="s">
        <v>425</v>
      </c>
      <c r="G164" s="231" t="s">
        <v>302</v>
      </c>
      <c r="H164" s="232">
        <v>31.875</v>
      </c>
      <c r="I164" s="233"/>
      <c r="J164" s="234">
        <f>ROUND(I164*H164,2)</f>
        <v>0</v>
      </c>
      <c r="K164" s="230" t="s">
        <v>272</v>
      </c>
      <c r="L164" s="45"/>
      <c r="M164" s="235" t="s">
        <v>1</v>
      </c>
      <c r="N164" s="236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114</v>
      </c>
      <c r="AT164" s="239" t="s">
        <v>268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114</v>
      </c>
      <c r="BM164" s="239" t="s">
        <v>291</v>
      </c>
    </row>
    <row r="165" s="2" customFormat="1" ht="37.8" customHeight="1">
      <c r="A165" s="39"/>
      <c r="B165" s="40"/>
      <c r="C165" s="228" t="s">
        <v>283</v>
      </c>
      <c r="D165" s="228" t="s">
        <v>268</v>
      </c>
      <c r="E165" s="229" t="s">
        <v>429</v>
      </c>
      <c r="F165" s="230" t="s">
        <v>430</v>
      </c>
      <c r="G165" s="231" t="s">
        <v>271</v>
      </c>
      <c r="H165" s="232">
        <v>483.19999999999999</v>
      </c>
      <c r="I165" s="233"/>
      <c r="J165" s="234">
        <f>ROUND(I165*H165,2)</f>
        <v>0</v>
      </c>
      <c r="K165" s="230" t="s">
        <v>272</v>
      </c>
      <c r="L165" s="45"/>
      <c r="M165" s="235" t="s">
        <v>1</v>
      </c>
      <c r="N165" s="236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114</v>
      </c>
      <c r="AT165" s="239" t="s">
        <v>268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114</v>
      </c>
      <c r="BM165" s="239" t="s">
        <v>294</v>
      </c>
    </row>
    <row r="166" s="13" customFormat="1">
      <c r="A166" s="13"/>
      <c r="B166" s="241"/>
      <c r="C166" s="242"/>
      <c r="D166" s="243" t="s">
        <v>176</v>
      </c>
      <c r="E166" s="244" t="s">
        <v>1</v>
      </c>
      <c r="F166" s="245" t="s">
        <v>426</v>
      </c>
      <c r="G166" s="242"/>
      <c r="H166" s="244" t="s">
        <v>1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176</v>
      </c>
      <c r="AU166" s="251" t="s">
        <v>92</v>
      </c>
      <c r="AV166" s="13" t="s">
        <v>90</v>
      </c>
      <c r="AW166" s="13" t="s">
        <v>36</v>
      </c>
      <c r="AX166" s="13" t="s">
        <v>83</v>
      </c>
      <c r="AY166" s="251" t="s">
        <v>266</v>
      </c>
    </row>
    <row r="167" s="13" customFormat="1">
      <c r="A167" s="13"/>
      <c r="B167" s="241"/>
      <c r="C167" s="242"/>
      <c r="D167" s="243" t="s">
        <v>176</v>
      </c>
      <c r="E167" s="244" t="s">
        <v>1</v>
      </c>
      <c r="F167" s="245" t="s">
        <v>427</v>
      </c>
      <c r="G167" s="242"/>
      <c r="H167" s="244" t="s">
        <v>1</v>
      </c>
      <c r="I167" s="246"/>
      <c r="J167" s="242"/>
      <c r="K167" s="242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176</v>
      </c>
      <c r="AU167" s="251" t="s">
        <v>92</v>
      </c>
      <c r="AV167" s="13" t="s">
        <v>90</v>
      </c>
      <c r="AW167" s="13" t="s">
        <v>36</v>
      </c>
      <c r="AX167" s="13" t="s">
        <v>83</v>
      </c>
      <c r="AY167" s="251" t="s">
        <v>266</v>
      </c>
    </row>
    <row r="168" s="14" customFormat="1">
      <c r="A168" s="14"/>
      <c r="B168" s="252"/>
      <c r="C168" s="253"/>
      <c r="D168" s="243" t="s">
        <v>176</v>
      </c>
      <c r="E168" s="254" t="s">
        <v>1</v>
      </c>
      <c r="F168" s="255" t="s">
        <v>431</v>
      </c>
      <c r="G168" s="253"/>
      <c r="H168" s="256">
        <v>483.19999999999999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176</v>
      </c>
      <c r="AU168" s="262" t="s">
        <v>92</v>
      </c>
      <c r="AV168" s="14" t="s">
        <v>92</v>
      </c>
      <c r="AW168" s="14" t="s">
        <v>36</v>
      </c>
      <c r="AX168" s="14" t="s">
        <v>83</v>
      </c>
      <c r="AY168" s="262" t="s">
        <v>266</v>
      </c>
    </row>
    <row r="169" s="15" customFormat="1">
      <c r="A169" s="15"/>
      <c r="B169" s="263"/>
      <c r="C169" s="264"/>
      <c r="D169" s="243" t="s">
        <v>176</v>
      </c>
      <c r="E169" s="265" t="s">
        <v>1</v>
      </c>
      <c r="F169" s="266" t="s">
        <v>276</v>
      </c>
      <c r="G169" s="264"/>
      <c r="H169" s="267">
        <v>483.19999999999999</v>
      </c>
      <c r="I169" s="268"/>
      <c r="J169" s="264"/>
      <c r="K169" s="264"/>
      <c r="L169" s="269"/>
      <c r="M169" s="270"/>
      <c r="N169" s="271"/>
      <c r="O169" s="271"/>
      <c r="P169" s="271"/>
      <c r="Q169" s="271"/>
      <c r="R169" s="271"/>
      <c r="S169" s="271"/>
      <c r="T169" s="27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3" t="s">
        <v>176</v>
      </c>
      <c r="AU169" s="273" t="s">
        <v>92</v>
      </c>
      <c r="AV169" s="15" t="s">
        <v>114</v>
      </c>
      <c r="AW169" s="15" t="s">
        <v>36</v>
      </c>
      <c r="AX169" s="15" t="s">
        <v>90</v>
      </c>
      <c r="AY169" s="273" t="s">
        <v>266</v>
      </c>
    </row>
    <row r="170" s="2" customFormat="1" ht="37.8" customHeight="1">
      <c r="A170" s="39"/>
      <c r="B170" s="40"/>
      <c r="C170" s="228" t="s">
        <v>296</v>
      </c>
      <c r="D170" s="228" t="s">
        <v>268</v>
      </c>
      <c r="E170" s="229" t="s">
        <v>432</v>
      </c>
      <c r="F170" s="230" t="s">
        <v>433</v>
      </c>
      <c r="G170" s="231" t="s">
        <v>302</v>
      </c>
      <c r="H170" s="232">
        <v>71.994</v>
      </c>
      <c r="I170" s="233"/>
      <c r="J170" s="234">
        <f>ROUND(I170*H170,2)</f>
        <v>0</v>
      </c>
      <c r="K170" s="230" t="s">
        <v>272</v>
      </c>
      <c r="L170" s="45"/>
      <c r="M170" s="235" t="s">
        <v>1</v>
      </c>
      <c r="N170" s="236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114</v>
      </c>
      <c r="AT170" s="239" t="s">
        <v>268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114</v>
      </c>
      <c r="BM170" s="239" t="s">
        <v>295</v>
      </c>
    </row>
    <row r="171" s="2" customFormat="1" ht="44.25" customHeight="1">
      <c r="A171" s="39"/>
      <c r="B171" s="40"/>
      <c r="C171" s="228" t="s">
        <v>287</v>
      </c>
      <c r="D171" s="228" t="s">
        <v>268</v>
      </c>
      <c r="E171" s="229" t="s">
        <v>434</v>
      </c>
      <c r="F171" s="230" t="s">
        <v>435</v>
      </c>
      <c r="G171" s="231" t="s">
        <v>302</v>
      </c>
      <c r="H171" s="232">
        <v>81.811999999999998</v>
      </c>
      <c r="I171" s="233"/>
      <c r="J171" s="234">
        <f>ROUND(I171*H171,2)</f>
        <v>0</v>
      </c>
      <c r="K171" s="230" t="s">
        <v>272</v>
      </c>
      <c r="L171" s="45"/>
      <c r="M171" s="235" t="s">
        <v>1</v>
      </c>
      <c r="N171" s="236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114</v>
      </c>
      <c r="AT171" s="239" t="s">
        <v>268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114</v>
      </c>
      <c r="BM171" s="239" t="s">
        <v>303</v>
      </c>
    </row>
    <row r="172" s="13" customFormat="1">
      <c r="A172" s="13"/>
      <c r="B172" s="241"/>
      <c r="C172" s="242"/>
      <c r="D172" s="243" t="s">
        <v>176</v>
      </c>
      <c r="E172" s="244" t="s">
        <v>1</v>
      </c>
      <c r="F172" s="245" t="s">
        <v>436</v>
      </c>
      <c r="G172" s="242"/>
      <c r="H172" s="244" t="s">
        <v>1</v>
      </c>
      <c r="I172" s="246"/>
      <c r="J172" s="242"/>
      <c r="K172" s="242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176</v>
      </c>
      <c r="AU172" s="251" t="s">
        <v>92</v>
      </c>
      <c r="AV172" s="13" t="s">
        <v>90</v>
      </c>
      <c r="AW172" s="13" t="s">
        <v>36</v>
      </c>
      <c r="AX172" s="13" t="s">
        <v>83</v>
      </c>
      <c r="AY172" s="251" t="s">
        <v>266</v>
      </c>
    </row>
    <row r="173" s="13" customFormat="1">
      <c r="A173" s="13"/>
      <c r="B173" s="241"/>
      <c r="C173" s="242"/>
      <c r="D173" s="243" t="s">
        <v>176</v>
      </c>
      <c r="E173" s="244" t="s">
        <v>1</v>
      </c>
      <c r="F173" s="245" t="s">
        <v>3034</v>
      </c>
      <c r="G173" s="242"/>
      <c r="H173" s="244" t="s">
        <v>1</v>
      </c>
      <c r="I173" s="246"/>
      <c r="J173" s="242"/>
      <c r="K173" s="242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176</v>
      </c>
      <c r="AU173" s="251" t="s">
        <v>92</v>
      </c>
      <c r="AV173" s="13" t="s">
        <v>90</v>
      </c>
      <c r="AW173" s="13" t="s">
        <v>36</v>
      </c>
      <c r="AX173" s="13" t="s">
        <v>83</v>
      </c>
      <c r="AY173" s="251" t="s">
        <v>266</v>
      </c>
    </row>
    <row r="174" s="13" customFormat="1">
      <c r="A174" s="13"/>
      <c r="B174" s="241"/>
      <c r="C174" s="242"/>
      <c r="D174" s="243" t="s">
        <v>176</v>
      </c>
      <c r="E174" s="244" t="s">
        <v>1</v>
      </c>
      <c r="F174" s="245" t="s">
        <v>437</v>
      </c>
      <c r="G174" s="242"/>
      <c r="H174" s="244" t="s">
        <v>1</v>
      </c>
      <c r="I174" s="246"/>
      <c r="J174" s="242"/>
      <c r="K174" s="242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176</v>
      </c>
      <c r="AU174" s="251" t="s">
        <v>92</v>
      </c>
      <c r="AV174" s="13" t="s">
        <v>90</v>
      </c>
      <c r="AW174" s="13" t="s">
        <v>36</v>
      </c>
      <c r="AX174" s="13" t="s">
        <v>83</v>
      </c>
      <c r="AY174" s="251" t="s">
        <v>266</v>
      </c>
    </row>
    <row r="175" s="14" customFormat="1">
      <c r="A175" s="14"/>
      <c r="B175" s="252"/>
      <c r="C175" s="253"/>
      <c r="D175" s="243" t="s">
        <v>176</v>
      </c>
      <c r="E175" s="254" t="s">
        <v>1</v>
      </c>
      <c r="F175" s="255" t="s">
        <v>3036</v>
      </c>
      <c r="G175" s="253"/>
      <c r="H175" s="256">
        <v>81.811999999999998</v>
      </c>
      <c r="I175" s="257"/>
      <c r="J175" s="253"/>
      <c r="K175" s="253"/>
      <c r="L175" s="258"/>
      <c r="M175" s="259"/>
      <c r="N175" s="260"/>
      <c r="O175" s="260"/>
      <c r="P175" s="260"/>
      <c r="Q175" s="260"/>
      <c r="R175" s="260"/>
      <c r="S175" s="260"/>
      <c r="T175" s="26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2" t="s">
        <v>176</v>
      </c>
      <c r="AU175" s="262" t="s">
        <v>92</v>
      </c>
      <c r="AV175" s="14" t="s">
        <v>92</v>
      </c>
      <c r="AW175" s="14" t="s">
        <v>36</v>
      </c>
      <c r="AX175" s="14" t="s">
        <v>83</v>
      </c>
      <c r="AY175" s="262" t="s">
        <v>266</v>
      </c>
    </row>
    <row r="176" s="15" customFormat="1">
      <c r="A176" s="15"/>
      <c r="B176" s="263"/>
      <c r="C176" s="264"/>
      <c r="D176" s="243" t="s">
        <v>176</v>
      </c>
      <c r="E176" s="265" t="s">
        <v>1</v>
      </c>
      <c r="F176" s="266" t="s">
        <v>276</v>
      </c>
      <c r="G176" s="264"/>
      <c r="H176" s="267">
        <v>81.811999999999998</v>
      </c>
      <c r="I176" s="268"/>
      <c r="J176" s="264"/>
      <c r="K176" s="264"/>
      <c r="L176" s="269"/>
      <c r="M176" s="270"/>
      <c r="N176" s="271"/>
      <c r="O176" s="271"/>
      <c r="P176" s="271"/>
      <c r="Q176" s="271"/>
      <c r="R176" s="271"/>
      <c r="S176" s="271"/>
      <c r="T176" s="272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3" t="s">
        <v>176</v>
      </c>
      <c r="AU176" s="273" t="s">
        <v>92</v>
      </c>
      <c r="AV176" s="15" t="s">
        <v>114</v>
      </c>
      <c r="AW176" s="15" t="s">
        <v>36</v>
      </c>
      <c r="AX176" s="15" t="s">
        <v>90</v>
      </c>
      <c r="AY176" s="273" t="s">
        <v>266</v>
      </c>
    </row>
    <row r="177" s="12" customFormat="1" ht="22.8" customHeight="1">
      <c r="A177" s="12"/>
      <c r="B177" s="212"/>
      <c r="C177" s="213"/>
      <c r="D177" s="214" t="s">
        <v>82</v>
      </c>
      <c r="E177" s="226" t="s">
        <v>92</v>
      </c>
      <c r="F177" s="226" t="s">
        <v>440</v>
      </c>
      <c r="G177" s="213"/>
      <c r="H177" s="213"/>
      <c r="I177" s="216"/>
      <c r="J177" s="227">
        <f>BK177</f>
        <v>0</v>
      </c>
      <c r="K177" s="213"/>
      <c r="L177" s="218"/>
      <c r="M177" s="219"/>
      <c r="N177" s="220"/>
      <c r="O177" s="220"/>
      <c r="P177" s="221">
        <f>SUM(P178:P242)</f>
        <v>0</v>
      </c>
      <c r="Q177" s="220"/>
      <c r="R177" s="221">
        <f>SUM(R178:R242)</f>
        <v>0</v>
      </c>
      <c r="S177" s="220"/>
      <c r="T177" s="222">
        <f>SUM(T178:T242)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23" t="s">
        <v>90</v>
      </c>
      <c r="AT177" s="224" t="s">
        <v>82</v>
      </c>
      <c r="AU177" s="224" t="s">
        <v>90</v>
      </c>
      <c r="AY177" s="223" t="s">
        <v>266</v>
      </c>
      <c r="BK177" s="225">
        <f>SUM(BK178:BK242)</f>
        <v>0</v>
      </c>
    </row>
    <row r="178" s="2" customFormat="1" ht="37.8" customHeight="1">
      <c r="A178" s="39"/>
      <c r="B178" s="40"/>
      <c r="C178" s="228" t="s">
        <v>306</v>
      </c>
      <c r="D178" s="228" t="s">
        <v>268</v>
      </c>
      <c r="E178" s="229" t="s">
        <v>441</v>
      </c>
      <c r="F178" s="230" t="s">
        <v>442</v>
      </c>
      <c r="G178" s="231" t="s">
        <v>302</v>
      </c>
      <c r="H178" s="232">
        <v>10.981</v>
      </c>
      <c r="I178" s="233"/>
      <c r="J178" s="234">
        <f>ROUND(I178*H178,2)</f>
        <v>0</v>
      </c>
      <c r="K178" s="230" t="s">
        <v>272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114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114</v>
      </c>
      <c r="BM178" s="239" t="s">
        <v>309</v>
      </c>
    </row>
    <row r="179" s="13" customFormat="1">
      <c r="A179" s="13"/>
      <c r="B179" s="241"/>
      <c r="C179" s="242"/>
      <c r="D179" s="243" t="s">
        <v>176</v>
      </c>
      <c r="E179" s="244" t="s">
        <v>1</v>
      </c>
      <c r="F179" s="245" t="s">
        <v>411</v>
      </c>
      <c r="G179" s="242"/>
      <c r="H179" s="244" t="s">
        <v>1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176</v>
      </c>
      <c r="AU179" s="251" t="s">
        <v>92</v>
      </c>
      <c r="AV179" s="13" t="s">
        <v>90</v>
      </c>
      <c r="AW179" s="13" t="s">
        <v>36</v>
      </c>
      <c r="AX179" s="13" t="s">
        <v>83</v>
      </c>
      <c r="AY179" s="251" t="s">
        <v>266</v>
      </c>
    </row>
    <row r="180" s="13" customFormat="1">
      <c r="A180" s="13"/>
      <c r="B180" s="241"/>
      <c r="C180" s="242"/>
      <c r="D180" s="243" t="s">
        <v>176</v>
      </c>
      <c r="E180" s="244" t="s">
        <v>1</v>
      </c>
      <c r="F180" s="245" t="s">
        <v>3034</v>
      </c>
      <c r="G180" s="242"/>
      <c r="H180" s="244" t="s">
        <v>1</v>
      </c>
      <c r="I180" s="246"/>
      <c r="J180" s="242"/>
      <c r="K180" s="242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176</v>
      </c>
      <c r="AU180" s="251" t="s">
        <v>92</v>
      </c>
      <c r="AV180" s="13" t="s">
        <v>90</v>
      </c>
      <c r="AW180" s="13" t="s">
        <v>36</v>
      </c>
      <c r="AX180" s="13" t="s">
        <v>83</v>
      </c>
      <c r="AY180" s="251" t="s">
        <v>266</v>
      </c>
    </row>
    <row r="181" s="14" customFormat="1">
      <c r="A181" s="14"/>
      <c r="B181" s="252"/>
      <c r="C181" s="253"/>
      <c r="D181" s="243" t="s">
        <v>176</v>
      </c>
      <c r="E181" s="254" t="s">
        <v>1</v>
      </c>
      <c r="F181" s="255" t="s">
        <v>3037</v>
      </c>
      <c r="G181" s="253"/>
      <c r="H181" s="256">
        <v>0.221</v>
      </c>
      <c r="I181" s="257"/>
      <c r="J181" s="253"/>
      <c r="K181" s="253"/>
      <c r="L181" s="258"/>
      <c r="M181" s="259"/>
      <c r="N181" s="260"/>
      <c r="O181" s="260"/>
      <c r="P181" s="260"/>
      <c r="Q181" s="260"/>
      <c r="R181" s="260"/>
      <c r="S181" s="260"/>
      <c r="T181" s="26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2" t="s">
        <v>176</v>
      </c>
      <c r="AU181" s="262" t="s">
        <v>92</v>
      </c>
      <c r="AV181" s="14" t="s">
        <v>92</v>
      </c>
      <c r="AW181" s="14" t="s">
        <v>36</v>
      </c>
      <c r="AX181" s="14" t="s">
        <v>83</v>
      </c>
      <c r="AY181" s="262" t="s">
        <v>266</v>
      </c>
    </row>
    <row r="182" s="14" customFormat="1">
      <c r="A182" s="14"/>
      <c r="B182" s="252"/>
      <c r="C182" s="253"/>
      <c r="D182" s="243" t="s">
        <v>176</v>
      </c>
      <c r="E182" s="254" t="s">
        <v>1</v>
      </c>
      <c r="F182" s="255" t="s">
        <v>3038</v>
      </c>
      <c r="G182" s="253"/>
      <c r="H182" s="256">
        <v>1.647</v>
      </c>
      <c r="I182" s="257"/>
      <c r="J182" s="253"/>
      <c r="K182" s="253"/>
      <c r="L182" s="258"/>
      <c r="M182" s="259"/>
      <c r="N182" s="260"/>
      <c r="O182" s="260"/>
      <c r="P182" s="260"/>
      <c r="Q182" s="260"/>
      <c r="R182" s="260"/>
      <c r="S182" s="260"/>
      <c r="T182" s="26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2" t="s">
        <v>176</v>
      </c>
      <c r="AU182" s="262" t="s">
        <v>92</v>
      </c>
      <c r="AV182" s="14" t="s">
        <v>92</v>
      </c>
      <c r="AW182" s="14" t="s">
        <v>36</v>
      </c>
      <c r="AX182" s="14" t="s">
        <v>83</v>
      </c>
      <c r="AY182" s="262" t="s">
        <v>266</v>
      </c>
    </row>
    <row r="183" s="14" customFormat="1">
      <c r="A183" s="14"/>
      <c r="B183" s="252"/>
      <c r="C183" s="253"/>
      <c r="D183" s="243" t="s">
        <v>176</v>
      </c>
      <c r="E183" s="254" t="s">
        <v>1</v>
      </c>
      <c r="F183" s="255" t="s">
        <v>3039</v>
      </c>
      <c r="G183" s="253"/>
      <c r="H183" s="256">
        <v>1.5860000000000001</v>
      </c>
      <c r="I183" s="257"/>
      <c r="J183" s="253"/>
      <c r="K183" s="253"/>
      <c r="L183" s="258"/>
      <c r="M183" s="259"/>
      <c r="N183" s="260"/>
      <c r="O183" s="260"/>
      <c r="P183" s="260"/>
      <c r="Q183" s="260"/>
      <c r="R183" s="260"/>
      <c r="S183" s="260"/>
      <c r="T183" s="26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2" t="s">
        <v>176</v>
      </c>
      <c r="AU183" s="262" t="s">
        <v>92</v>
      </c>
      <c r="AV183" s="14" t="s">
        <v>92</v>
      </c>
      <c r="AW183" s="14" t="s">
        <v>36</v>
      </c>
      <c r="AX183" s="14" t="s">
        <v>83</v>
      </c>
      <c r="AY183" s="262" t="s">
        <v>266</v>
      </c>
    </row>
    <row r="184" s="14" customFormat="1">
      <c r="A184" s="14"/>
      <c r="B184" s="252"/>
      <c r="C184" s="253"/>
      <c r="D184" s="243" t="s">
        <v>176</v>
      </c>
      <c r="E184" s="254" t="s">
        <v>1</v>
      </c>
      <c r="F184" s="255" t="s">
        <v>3040</v>
      </c>
      <c r="G184" s="253"/>
      <c r="H184" s="256">
        <v>0.38100000000000001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176</v>
      </c>
      <c r="AU184" s="262" t="s">
        <v>92</v>
      </c>
      <c r="AV184" s="14" t="s">
        <v>92</v>
      </c>
      <c r="AW184" s="14" t="s">
        <v>36</v>
      </c>
      <c r="AX184" s="14" t="s">
        <v>83</v>
      </c>
      <c r="AY184" s="262" t="s">
        <v>266</v>
      </c>
    </row>
    <row r="185" s="14" customFormat="1">
      <c r="A185" s="14"/>
      <c r="B185" s="252"/>
      <c r="C185" s="253"/>
      <c r="D185" s="243" t="s">
        <v>176</v>
      </c>
      <c r="E185" s="254" t="s">
        <v>1</v>
      </c>
      <c r="F185" s="255" t="s">
        <v>3041</v>
      </c>
      <c r="G185" s="253"/>
      <c r="H185" s="256">
        <v>1.2170000000000001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176</v>
      </c>
      <c r="AU185" s="262" t="s">
        <v>92</v>
      </c>
      <c r="AV185" s="14" t="s">
        <v>92</v>
      </c>
      <c r="AW185" s="14" t="s">
        <v>36</v>
      </c>
      <c r="AX185" s="14" t="s">
        <v>83</v>
      </c>
      <c r="AY185" s="262" t="s">
        <v>266</v>
      </c>
    </row>
    <row r="186" s="14" customFormat="1">
      <c r="A186" s="14"/>
      <c r="B186" s="252"/>
      <c r="C186" s="253"/>
      <c r="D186" s="243" t="s">
        <v>176</v>
      </c>
      <c r="E186" s="254" t="s">
        <v>1</v>
      </c>
      <c r="F186" s="255" t="s">
        <v>3042</v>
      </c>
      <c r="G186" s="253"/>
      <c r="H186" s="256">
        <v>1.9199999999999999</v>
      </c>
      <c r="I186" s="257"/>
      <c r="J186" s="253"/>
      <c r="K186" s="253"/>
      <c r="L186" s="258"/>
      <c r="M186" s="259"/>
      <c r="N186" s="260"/>
      <c r="O186" s="260"/>
      <c r="P186" s="260"/>
      <c r="Q186" s="260"/>
      <c r="R186" s="260"/>
      <c r="S186" s="260"/>
      <c r="T186" s="26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2" t="s">
        <v>176</v>
      </c>
      <c r="AU186" s="262" t="s">
        <v>92</v>
      </c>
      <c r="AV186" s="14" t="s">
        <v>92</v>
      </c>
      <c r="AW186" s="14" t="s">
        <v>36</v>
      </c>
      <c r="AX186" s="14" t="s">
        <v>83</v>
      </c>
      <c r="AY186" s="262" t="s">
        <v>266</v>
      </c>
    </row>
    <row r="187" s="14" customFormat="1">
      <c r="A187" s="14"/>
      <c r="B187" s="252"/>
      <c r="C187" s="253"/>
      <c r="D187" s="243" t="s">
        <v>176</v>
      </c>
      <c r="E187" s="254" t="s">
        <v>1</v>
      </c>
      <c r="F187" s="255" t="s">
        <v>3043</v>
      </c>
      <c r="G187" s="253"/>
      <c r="H187" s="256">
        <v>0.89000000000000001</v>
      </c>
      <c r="I187" s="257"/>
      <c r="J187" s="253"/>
      <c r="K187" s="253"/>
      <c r="L187" s="258"/>
      <c r="M187" s="259"/>
      <c r="N187" s="260"/>
      <c r="O187" s="260"/>
      <c r="P187" s="260"/>
      <c r="Q187" s="260"/>
      <c r="R187" s="260"/>
      <c r="S187" s="260"/>
      <c r="T187" s="26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2" t="s">
        <v>176</v>
      </c>
      <c r="AU187" s="262" t="s">
        <v>92</v>
      </c>
      <c r="AV187" s="14" t="s">
        <v>92</v>
      </c>
      <c r="AW187" s="14" t="s">
        <v>36</v>
      </c>
      <c r="AX187" s="14" t="s">
        <v>83</v>
      </c>
      <c r="AY187" s="262" t="s">
        <v>266</v>
      </c>
    </row>
    <row r="188" s="14" customFormat="1">
      <c r="A188" s="14"/>
      <c r="B188" s="252"/>
      <c r="C188" s="253"/>
      <c r="D188" s="243" t="s">
        <v>176</v>
      </c>
      <c r="E188" s="254" t="s">
        <v>1</v>
      </c>
      <c r="F188" s="255" t="s">
        <v>3044</v>
      </c>
      <c r="G188" s="253"/>
      <c r="H188" s="256">
        <v>0.38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176</v>
      </c>
      <c r="AU188" s="262" t="s">
        <v>92</v>
      </c>
      <c r="AV188" s="14" t="s">
        <v>92</v>
      </c>
      <c r="AW188" s="14" t="s">
        <v>36</v>
      </c>
      <c r="AX188" s="14" t="s">
        <v>83</v>
      </c>
      <c r="AY188" s="262" t="s">
        <v>266</v>
      </c>
    </row>
    <row r="189" s="14" customFormat="1">
      <c r="A189" s="14"/>
      <c r="B189" s="252"/>
      <c r="C189" s="253"/>
      <c r="D189" s="243" t="s">
        <v>176</v>
      </c>
      <c r="E189" s="254" t="s">
        <v>1</v>
      </c>
      <c r="F189" s="255" t="s">
        <v>3045</v>
      </c>
      <c r="G189" s="253"/>
      <c r="H189" s="256">
        <v>0.54000000000000004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2" t="s">
        <v>176</v>
      </c>
      <c r="AU189" s="262" t="s">
        <v>92</v>
      </c>
      <c r="AV189" s="14" t="s">
        <v>92</v>
      </c>
      <c r="AW189" s="14" t="s">
        <v>36</v>
      </c>
      <c r="AX189" s="14" t="s">
        <v>83</v>
      </c>
      <c r="AY189" s="262" t="s">
        <v>266</v>
      </c>
    </row>
    <row r="190" s="14" customFormat="1">
      <c r="A190" s="14"/>
      <c r="B190" s="252"/>
      <c r="C190" s="253"/>
      <c r="D190" s="243" t="s">
        <v>176</v>
      </c>
      <c r="E190" s="254" t="s">
        <v>1</v>
      </c>
      <c r="F190" s="255" t="s">
        <v>3046</v>
      </c>
      <c r="G190" s="253"/>
      <c r="H190" s="256">
        <v>0.112</v>
      </c>
      <c r="I190" s="257"/>
      <c r="J190" s="253"/>
      <c r="K190" s="253"/>
      <c r="L190" s="258"/>
      <c r="M190" s="259"/>
      <c r="N190" s="260"/>
      <c r="O190" s="260"/>
      <c r="P190" s="260"/>
      <c r="Q190" s="260"/>
      <c r="R190" s="260"/>
      <c r="S190" s="260"/>
      <c r="T190" s="26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2" t="s">
        <v>176</v>
      </c>
      <c r="AU190" s="262" t="s">
        <v>92</v>
      </c>
      <c r="AV190" s="14" t="s">
        <v>92</v>
      </c>
      <c r="AW190" s="14" t="s">
        <v>36</v>
      </c>
      <c r="AX190" s="14" t="s">
        <v>83</v>
      </c>
      <c r="AY190" s="262" t="s">
        <v>266</v>
      </c>
    </row>
    <row r="191" s="14" customFormat="1">
      <c r="A191" s="14"/>
      <c r="B191" s="252"/>
      <c r="C191" s="253"/>
      <c r="D191" s="243" t="s">
        <v>176</v>
      </c>
      <c r="E191" s="254" t="s">
        <v>1</v>
      </c>
      <c r="F191" s="255" t="s">
        <v>3047</v>
      </c>
      <c r="G191" s="253"/>
      <c r="H191" s="256">
        <v>0.29099999999999998</v>
      </c>
      <c r="I191" s="257"/>
      <c r="J191" s="253"/>
      <c r="K191" s="253"/>
      <c r="L191" s="258"/>
      <c r="M191" s="259"/>
      <c r="N191" s="260"/>
      <c r="O191" s="260"/>
      <c r="P191" s="260"/>
      <c r="Q191" s="260"/>
      <c r="R191" s="260"/>
      <c r="S191" s="260"/>
      <c r="T191" s="26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2" t="s">
        <v>176</v>
      </c>
      <c r="AU191" s="262" t="s">
        <v>92</v>
      </c>
      <c r="AV191" s="14" t="s">
        <v>92</v>
      </c>
      <c r="AW191" s="14" t="s">
        <v>36</v>
      </c>
      <c r="AX191" s="14" t="s">
        <v>83</v>
      </c>
      <c r="AY191" s="262" t="s">
        <v>266</v>
      </c>
    </row>
    <row r="192" s="14" customFormat="1">
      <c r="A192" s="14"/>
      <c r="B192" s="252"/>
      <c r="C192" s="253"/>
      <c r="D192" s="243" t="s">
        <v>176</v>
      </c>
      <c r="E192" s="254" t="s">
        <v>1</v>
      </c>
      <c r="F192" s="255" t="s">
        <v>3048</v>
      </c>
      <c r="G192" s="253"/>
      <c r="H192" s="256">
        <v>1.292</v>
      </c>
      <c r="I192" s="257"/>
      <c r="J192" s="253"/>
      <c r="K192" s="253"/>
      <c r="L192" s="258"/>
      <c r="M192" s="259"/>
      <c r="N192" s="260"/>
      <c r="O192" s="260"/>
      <c r="P192" s="260"/>
      <c r="Q192" s="260"/>
      <c r="R192" s="260"/>
      <c r="S192" s="260"/>
      <c r="T192" s="261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2" t="s">
        <v>176</v>
      </c>
      <c r="AU192" s="262" t="s">
        <v>92</v>
      </c>
      <c r="AV192" s="14" t="s">
        <v>92</v>
      </c>
      <c r="AW192" s="14" t="s">
        <v>36</v>
      </c>
      <c r="AX192" s="14" t="s">
        <v>83</v>
      </c>
      <c r="AY192" s="262" t="s">
        <v>266</v>
      </c>
    </row>
    <row r="193" s="14" customFormat="1">
      <c r="A193" s="14"/>
      <c r="B193" s="252"/>
      <c r="C193" s="253"/>
      <c r="D193" s="243" t="s">
        <v>176</v>
      </c>
      <c r="E193" s="254" t="s">
        <v>1</v>
      </c>
      <c r="F193" s="255" t="s">
        <v>3049</v>
      </c>
      <c r="G193" s="253"/>
      <c r="H193" s="256">
        <v>0.216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2" t="s">
        <v>176</v>
      </c>
      <c r="AU193" s="262" t="s">
        <v>92</v>
      </c>
      <c r="AV193" s="14" t="s">
        <v>92</v>
      </c>
      <c r="AW193" s="14" t="s">
        <v>36</v>
      </c>
      <c r="AX193" s="14" t="s">
        <v>83</v>
      </c>
      <c r="AY193" s="262" t="s">
        <v>266</v>
      </c>
    </row>
    <row r="194" s="14" customFormat="1">
      <c r="A194" s="14"/>
      <c r="B194" s="252"/>
      <c r="C194" s="253"/>
      <c r="D194" s="243" t="s">
        <v>176</v>
      </c>
      <c r="E194" s="254" t="s">
        <v>1</v>
      </c>
      <c r="F194" s="255" t="s">
        <v>460</v>
      </c>
      <c r="G194" s="253"/>
      <c r="H194" s="256">
        <v>0.28799999999999998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2" t="s">
        <v>176</v>
      </c>
      <c r="AU194" s="262" t="s">
        <v>92</v>
      </c>
      <c r="AV194" s="14" t="s">
        <v>92</v>
      </c>
      <c r="AW194" s="14" t="s">
        <v>36</v>
      </c>
      <c r="AX194" s="14" t="s">
        <v>83</v>
      </c>
      <c r="AY194" s="262" t="s">
        <v>266</v>
      </c>
    </row>
    <row r="195" s="16" customFormat="1">
      <c r="A195" s="16"/>
      <c r="B195" s="281"/>
      <c r="C195" s="282"/>
      <c r="D195" s="243" t="s">
        <v>176</v>
      </c>
      <c r="E195" s="283" t="s">
        <v>1</v>
      </c>
      <c r="F195" s="284" t="s">
        <v>448</v>
      </c>
      <c r="G195" s="282"/>
      <c r="H195" s="285">
        <v>10.981</v>
      </c>
      <c r="I195" s="286"/>
      <c r="J195" s="282"/>
      <c r="K195" s="282"/>
      <c r="L195" s="287"/>
      <c r="M195" s="288"/>
      <c r="N195" s="289"/>
      <c r="O195" s="289"/>
      <c r="P195" s="289"/>
      <c r="Q195" s="289"/>
      <c r="R195" s="289"/>
      <c r="S195" s="289"/>
      <c r="T195" s="290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91" t="s">
        <v>176</v>
      </c>
      <c r="AU195" s="291" t="s">
        <v>92</v>
      </c>
      <c r="AV195" s="16" t="s">
        <v>103</v>
      </c>
      <c r="AW195" s="16" t="s">
        <v>36</v>
      </c>
      <c r="AX195" s="16" t="s">
        <v>83</v>
      </c>
      <c r="AY195" s="291" t="s">
        <v>266</v>
      </c>
    </row>
    <row r="196" s="15" customFormat="1">
      <c r="A196" s="15"/>
      <c r="B196" s="263"/>
      <c r="C196" s="264"/>
      <c r="D196" s="243" t="s">
        <v>176</v>
      </c>
      <c r="E196" s="265" t="s">
        <v>1</v>
      </c>
      <c r="F196" s="266" t="s">
        <v>276</v>
      </c>
      <c r="G196" s="264"/>
      <c r="H196" s="267">
        <v>10.981</v>
      </c>
      <c r="I196" s="268"/>
      <c r="J196" s="264"/>
      <c r="K196" s="264"/>
      <c r="L196" s="269"/>
      <c r="M196" s="270"/>
      <c r="N196" s="271"/>
      <c r="O196" s="271"/>
      <c r="P196" s="271"/>
      <c r="Q196" s="271"/>
      <c r="R196" s="271"/>
      <c r="S196" s="271"/>
      <c r="T196" s="27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3" t="s">
        <v>176</v>
      </c>
      <c r="AU196" s="273" t="s">
        <v>92</v>
      </c>
      <c r="AV196" s="15" t="s">
        <v>114</v>
      </c>
      <c r="AW196" s="15" t="s">
        <v>36</v>
      </c>
      <c r="AX196" s="15" t="s">
        <v>90</v>
      </c>
      <c r="AY196" s="273" t="s">
        <v>266</v>
      </c>
    </row>
    <row r="197" s="2" customFormat="1" ht="33" customHeight="1">
      <c r="A197" s="39"/>
      <c r="B197" s="40"/>
      <c r="C197" s="228" t="s">
        <v>291</v>
      </c>
      <c r="D197" s="228" t="s">
        <v>268</v>
      </c>
      <c r="E197" s="229" t="s">
        <v>461</v>
      </c>
      <c r="F197" s="230" t="s">
        <v>462</v>
      </c>
      <c r="G197" s="231" t="s">
        <v>302</v>
      </c>
      <c r="H197" s="232">
        <v>31.149999999999999</v>
      </c>
      <c r="I197" s="233"/>
      <c r="J197" s="234">
        <f>ROUND(I197*H197,2)</f>
        <v>0</v>
      </c>
      <c r="K197" s="230" t="s">
        <v>272</v>
      </c>
      <c r="L197" s="45"/>
      <c r="M197" s="235" t="s">
        <v>1</v>
      </c>
      <c r="N197" s="236" t="s">
        <v>48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114</v>
      </c>
      <c r="AT197" s="239" t="s">
        <v>268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114</v>
      </c>
      <c r="BM197" s="239" t="s">
        <v>312</v>
      </c>
    </row>
    <row r="198" s="13" customFormat="1">
      <c r="A198" s="13"/>
      <c r="B198" s="241"/>
      <c r="C198" s="242"/>
      <c r="D198" s="243" t="s">
        <v>176</v>
      </c>
      <c r="E198" s="244" t="s">
        <v>1</v>
      </c>
      <c r="F198" s="245" t="s">
        <v>411</v>
      </c>
      <c r="G198" s="242"/>
      <c r="H198" s="244" t="s">
        <v>1</v>
      </c>
      <c r="I198" s="246"/>
      <c r="J198" s="242"/>
      <c r="K198" s="242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176</v>
      </c>
      <c r="AU198" s="251" t="s">
        <v>92</v>
      </c>
      <c r="AV198" s="13" t="s">
        <v>90</v>
      </c>
      <c r="AW198" s="13" t="s">
        <v>36</v>
      </c>
      <c r="AX198" s="13" t="s">
        <v>83</v>
      </c>
      <c r="AY198" s="251" t="s">
        <v>266</v>
      </c>
    </row>
    <row r="199" s="13" customFormat="1">
      <c r="A199" s="13"/>
      <c r="B199" s="241"/>
      <c r="C199" s="242"/>
      <c r="D199" s="243" t="s">
        <v>176</v>
      </c>
      <c r="E199" s="244" t="s">
        <v>1</v>
      </c>
      <c r="F199" s="245" t="s">
        <v>3034</v>
      </c>
      <c r="G199" s="242"/>
      <c r="H199" s="244" t="s">
        <v>1</v>
      </c>
      <c r="I199" s="246"/>
      <c r="J199" s="242"/>
      <c r="K199" s="242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176</v>
      </c>
      <c r="AU199" s="251" t="s">
        <v>92</v>
      </c>
      <c r="AV199" s="13" t="s">
        <v>90</v>
      </c>
      <c r="AW199" s="13" t="s">
        <v>36</v>
      </c>
      <c r="AX199" s="13" t="s">
        <v>83</v>
      </c>
      <c r="AY199" s="251" t="s">
        <v>266</v>
      </c>
    </row>
    <row r="200" s="13" customFormat="1">
      <c r="A200" s="13"/>
      <c r="B200" s="241"/>
      <c r="C200" s="242"/>
      <c r="D200" s="243" t="s">
        <v>176</v>
      </c>
      <c r="E200" s="244" t="s">
        <v>1</v>
      </c>
      <c r="F200" s="245" t="s">
        <v>465</v>
      </c>
      <c r="G200" s="242"/>
      <c r="H200" s="244" t="s">
        <v>1</v>
      </c>
      <c r="I200" s="246"/>
      <c r="J200" s="242"/>
      <c r="K200" s="242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176</v>
      </c>
      <c r="AU200" s="251" t="s">
        <v>92</v>
      </c>
      <c r="AV200" s="13" t="s">
        <v>90</v>
      </c>
      <c r="AW200" s="13" t="s">
        <v>36</v>
      </c>
      <c r="AX200" s="13" t="s">
        <v>83</v>
      </c>
      <c r="AY200" s="251" t="s">
        <v>266</v>
      </c>
    </row>
    <row r="201" s="14" customFormat="1">
      <c r="A201" s="14"/>
      <c r="B201" s="252"/>
      <c r="C201" s="253"/>
      <c r="D201" s="243" t="s">
        <v>176</v>
      </c>
      <c r="E201" s="254" t="s">
        <v>1</v>
      </c>
      <c r="F201" s="255" t="s">
        <v>3050</v>
      </c>
      <c r="G201" s="253"/>
      <c r="H201" s="256">
        <v>31.149999999999999</v>
      </c>
      <c r="I201" s="257"/>
      <c r="J201" s="253"/>
      <c r="K201" s="253"/>
      <c r="L201" s="258"/>
      <c r="M201" s="259"/>
      <c r="N201" s="260"/>
      <c r="O201" s="260"/>
      <c r="P201" s="260"/>
      <c r="Q201" s="260"/>
      <c r="R201" s="260"/>
      <c r="S201" s="260"/>
      <c r="T201" s="26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2" t="s">
        <v>176</v>
      </c>
      <c r="AU201" s="262" t="s">
        <v>92</v>
      </c>
      <c r="AV201" s="14" t="s">
        <v>92</v>
      </c>
      <c r="AW201" s="14" t="s">
        <v>36</v>
      </c>
      <c r="AX201" s="14" t="s">
        <v>83</v>
      </c>
      <c r="AY201" s="262" t="s">
        <v>266</v>
      </c>
    </row>
    <row r="202" s="15" customFormat="1">
      <c r="A202" s="15"/>
      <c r="B202" s="263"/>
      <c r="C202" s="264"/>
      <c r="D202" s="243" t="s">
        <v>176</v>
      </c>
      <c r="E202" s="265" t="s">
        <v>1</v>
      </c>
      <c r="F202" s="266" t="s">
        <v>276</v>
      </c>
      <c r="G202" s="264"/>
      <c r="H202" s="267">
        <v>31.149999999999999</v>
      </c>
      <c r="I202" s="268"/>
      <c r="J202" s="264"/>
      <c r="K202" s="264"/>
      <c r="L202" s="269"/>
      <c r="M202" s="270"/>
      <c r="N202" s="271"/>
      <c r="O202" s="271"/>
      <c r="P202" s="271"/>
      <c r="Q202" s="271"/>
      <c r="R202" s="271"/>
      <c r="S202" s="271"/>
      <c r="T202" s="272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3" t="s">
        <v>176</v>
      </c>
      <c r="AU202" s="273" t="s">
        <v>92</v>
      </c>
      <c r="AV202" s="15" t="s">
        <v>114</v>
      </c>
      <c r="AW202" s="15" t="s">
        <v>36</v>
      </c>
      <c r="AX202" s="15" t="s">
        <v>90</v>
      </c>
      <c r="AY202" s="273" t="s">
        <v>266</v>
      </c>
    </row>
    <row r="203" s="2" customFormat="1" ht="33" customHeight="1">
      <c r="A203" s="39"/>
      <c r="B203" s="40"/>
      <c r="C203" s="228" t="s">
        <v>313</v>
      </c>
      <c r="D203" s="228" t="s">
        <v>268</v>
      </c>
      <c r="E203" s="229" t="s">
        <v>467</v>
      </c>
      <c r="F203" s="230" t="s">
        <v>468</v>
      </c>
      <c r="G203" s="231" t="s">
        <v>302</v>
      </c>
      <c r="H203" s="232">
        <v>20.425999999999998</v>
      </c>
      <c r="I203" s="233"/>
      <c r="J203" s="234">
        <f>ROUND(I203*H203,2)</f>
        <v>0</v>
      </c>
      <c r="K203" s="230" t="s">
        <v>272</v>
      </c>
      <c r="L203" s="45"/>
      <c r="M203" s="235" t="s">
        <v>1</v>
      </c>
      <c r="N203" s="236" t="s">
        <v>48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114</v>
      </c>
      <c r="AT203" s="239" t="s">
        <v>268</v>
      </c>
      <c r="AU203" s="239" t="s">
        <v>92</v>
      </c>
      <c r="AY203" s="18" t="s">
        <v>266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90</v>
      </c>
      <c r="BK203" s="240">
        <f>ROUND(I203*H203,2)</f>
        <v>0</v>
      </c>
      <c r="BL203" s="18" t="s">
        <v>114</v>
      </c>
      <c r="BM203" s="239" t="s">
        <v>316</v>
      </c>
    </row>
    <row r="204" s="13" customFormat="1">
      <c r="A204" s="13"/>
      <c r="B204" s="241"/>
      <c r="C204" s="242"/>
      <c r="D204" s="243" t="s">
        <v>176</v>
      </c>
      <c r="E204" s="244" t="s">
        <v>1</v>
      </c>
      <c r="F204" s="245" t="s">
        <v>411</v>
      </c>
      <c r="G204" s="242"/>
      <c r="H204" s="244" t="s">
        <v>1</v>
      </c>
      <c r="I204" s="246"/>
      <c r="J204" s="242"/>
      <c r="K204" s="242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176</v>
      </c>
      <c r="AU204" s="251" t="s">
        <v>92</v>
      </c>
      <c r="AV204" s="13" t="s">
        <v>90</v>
      </c>
      <c r="AW204" s="13" t="s">
        <v>36</v>
      </c>
      <c r="AX204" s="13" t="s">
        <v>83</v>
      </c>
      <c r="AY204" s="251" t="s">
        <v>266</v>
      </c>
    </row>
    <row r="205" s="13" customFormat="1">
      <c r="A205" s="13"/>
      <c r="B205" s="241"/>
      <c r="C205" s="242"/>
      <c r="D205" s="243" t="s">
        <v>176</v>
      </c>
      <c r="E205" s="244" t="s">
        <v>1</v>
      </c>
      <c r="F205" s="245" t="s">
        <v>3034</v>
      </c>
      <c r="G205" s="242"/>
      <c r="H205" s="244" t="s">
        <v>1</v>
      </c>
      <c r="I205" s="246"/>
      <c r="J205" s="242"/>
      <c r="K205" s="242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176</v>
      </c>
      <c r="AU205" s="251" t="s">
        <v>92</v>
      </c>
      <c r="AV205" s="13" t="s">
        <v>90</v>
      </c>
      <c r="AW205" s="13" t="s">
        <v>36</v>
      </c>
      <c r="AX205" s="13" t="s">
        <v>83</v>
      </c>
      <c r="AY205" s="251" t="s">
        <v>266</v>
      </c>
    </row>
    <row r="206" s="14" customFormat="1">
      <c r="A206" s="14"/>
      <c r="B206" s="252"/>
      <c r="C206" s="253"/>
      <c r="D206" s="243" t="s">
        <v>176</v>
      </c>
      <c r="E206" s="254" t="s">
        <v>1</v>
      </c>
      <c r="F206" s="255" t="s">
        <v>3051</v>
      </c>
      <c r="G206" s="253"/>
      <c r="H206" s="256">
        <v>5.3140000000000001</v>
      </c>
      <c r="I206" s="257"/>
      <c r="J206" s="253"/>
      <c r="K206" s="253"/>
      <c r="L206" s="258"/>
      <c r="M206" s="259"/>
      <c r="N206" s="260"/>
      <c r="O206" s="260"/>
      <c r="P206" s="260"/>
      <c r="Q206" s="260"/>
      <c r="R206" s="260"/>
      <c r="S206" s="260"/>
      <c r="T206" s="26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2" t="s">
        <v>176</v>
      </c>
      <c r="AU206" s="262" t="s">
        <v>92</v>
      </c>
      <c r="AV206" s="14" t="s">
        <v>92</v>
      </c>
      <c r="AW206" s="14" t="s">
        <v>36</v>
      </c>
      <c r="AX206" s="14" t="s">
        <v>83</v>
      </c>
      <c r="AY206" s="262" t="s">
        <v>266</v>
      </c>
    </row>
    <row r="207" s="14" customFormat="1">
      <c r="A207" s="14"/>
      <c r="B207" s="252"/>
      <c r="C207" s="253"/>
      <c r="D207" s="243" t="s">
        <v>176</v>
      </c>
      <c r="E207" s="254" t="s">
        <v>1</v>
      </c>
      <c r="F207" s="255" t="s">
        <v>3052</v>
      </c>
      <c r="G207" s="253"/>
      <c r="H207" s="256">
        <v>4.0620000000000003</v>
      </c>
      <c r="I207" s="257"/>
      <c r="J207" s="253"/>
      <c r="K207" s="253"/>
      <c r="L207" s="258"/>
      <c r="M207" s="259"/>
      <c r="N207" s="260"/>
      <c r="O207" s="260"/>
      <c r="P207" s="260"/>
      <c r="Q207" s="260"/>
      <c r="R207" s="260"/>
      <c r="S207" s="260"/>
      <c r="T207" s="26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2" t="s">
        <v>176</v>
      </c>
      <c r="AU207" s="262" t="s">
        <v>92</v>
      </c>
      <c r="AV207" s="14" t="s">
        <v>92</v>
      </c>
      <c r="AW207" s="14" t="s">
        <v>36</v>
      </c>
      <c r="AX207" s="14" t="s">
        <v>83</v>
      </c>
      <c r="AY207" s="262" t="s">
        <v>266</v>
      </c>
    </row>
    <row r="208" s="14" customFormat="1">
      <c r="A208" s="14"/>
      <c r="B208" s="252"/>
      <c r="C208" s="253"/>
      <c r="D208" s="243" t="s">
        <v>176</v>
      </c>
      <c r="E208" s="254" t="s">
        <v>1</v>
      </c>
      <c r="F208" s="255" t="s">
        <v>3053</v>
      </c>
      <c r="G208" s="253"/>
      <c r="H208" s="256">
        <v>3.2629999999999999</v>
      </c>
      <c r="I208" s="257"/>
      <c r="J208" s="253"/>
      <c r="K208" s="253"/>
      <c r="L208" s="258"/>
      <c r="M208" s="259"/>
      <c r="N208" s="260"/>
      <c r="O208" s="260"/>
      <c r="P208" s="260"/>
      <c r="Q208" s="260"/>
      <c r="R208" s="260"/>
      <c r="S208" s="260"/>
      <c r="T208" s="26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2" t="s">
        <v>176</v>
      </c>
      <c r="AU208" s="262" t="s">
        <v>92</v>
      </c>
      <c r="AV208" s="14" t="s">
        <v>92</v>
      </c>
      <c r="AW208" s="14" t="s">
        <v>36</v>
      </c>
      <c r="AX208" s="14" t="s">
        <v>83</v>
      </c>
      <c r="AY208" s="262" t="s">
        <v>266</v>
      </c>
    </row>
    <row r="209" s="14" customFormat="1">
      <c r="A209" s="14"/>
      <c r="B209" s="252"/>
      <c r="C209" s="253"/>
      <c r="D209" s="243" t="s">
        <v>176</v>
      </c>
      <c r="E209" s="254" t="s">
        <v>1</v>
      </c>
      <c r="F209" s="255" t="s">
        <v>3054</v>
      </c>
      <c r="G209" s="253"/>
      <c r="H209" s="256">
        <v>5.8719999999999999</v>
      </c>
      <c r="I209" s="257"/>
      <c r="J209" s="253"/>
      <c r="K209" s="253"/>
      <c r="L209" s="258"/>
      <c r="M209" s="259"/>
      <c r="N209" s="260"/>
      <c r="O209" s="260"/>
      <c r="P209" s="260"/>
      <c r="Q209" s="260"/>
      <c r="R209" s="260"/>
      <c r="S209" s="260"/>
      <c r="T209" s="26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2" t="s">
        <v>176</v>
      </c>
      <c r="AU209" s="262" t="s">
        <v>92</v>
      </c>
      <c r="AV209" s="14" t="s">
        <v>92</v>
      </c>
      <c r="AW209" s="14" t="s">
        <v>36</v>
      </c>
      <c r="AX209" s="14" t="s">
        <v>83</v>
      </c>
      <c r="AY209" s="262" t="s">
        <v>266</v>
      </c>
    </row>
    <row r="210" s="14" customFormat="1">
      <c r="A210" s="14"/>
      <c r="B210" s="252"/>
      <c r="C210" s="253"/>
      <c r="D210" s="243" t="s">
        <v>176</v>
      </c>
      <c r="E210" s="254" t="s">
        <v>1</v>
      </c>
      <c r="F210" s="255" t="s">
        <v>3055</v>
      </c>
      <c r="G210" s="253"/>
      <c r="H210" s="256">
        <v>1.915</v>
      </c>
      <c r="I210" s="257"/>
      <c r="J210" s="253"/>
      <c r="K210" s="253"/>
      <c r="L210" s="258"/>
      <c r="M210" s="259"/>
      <c r="N210" s="260"/>
      <c r="O210" s="260"/>
      <c r="P210" s="260"/>
      <c r="Q210" s="260"/>
      <c r="R210" s="260"/>
      <c r="S210" s="260"/>
      <c r="T210" s="26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2" t="s">
        <v>176</v>
      </c>
      <c r="AU210" s="262" t="s">
        <v>92</v>
      </c>
      <c r="AV210" s="14" t="s">
        <v>92</v>
      </c>
      <c r="AW210" s="14" t="s">
        <v>36</v>
      </c>
      <c r="AX210" s="14" t="s">
        <v>83</v>
      </c>
      <c r="AY210" s="262" t="s">
        <v>266</v>
      </c>
    </row>
    <row r="211" s="15" customFormat="1">
      <c r="A211" s="15"/>
      <c r="B211" s="263"/>
      <c r="C211" s="264"/>
      <c r="D211" s="243" t="s">
        <v>176</v>
      </c>
      <c r="E211" s="265" t="s">
        <v>1</v>
      </c>
      <c r="F211" s="266" t="s">
        <v>276</v>
      </c>
      <c r="G211" s="264"/>
      <c r="H211" s="267">
        <v>20.426000000000002</v>
      </c>
      <c r="I211" s="268"/>
      <c r="J211" s="264"/>
      <c r="K211" s="264"/>
      <c r="L211" s="269"/>
      <c r="M211" s="270"/>
      <c r="N211" s="271"/>
      <c r="O211" s="271"/>
      <c r="P211" s="271"/>
      <c r="Q211" s="271"/>
      <c r="R211" s="271"/>
      <c r="S211" s="271"/>
      <c r="T211" s="272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3" t="s">
        <v>176</v>
      </c>
      <c r="AU211" s="273" t="s">
        <v>92</v>
      </c>
      <c r="AV211" s="15" t="s">
        <v>114</v>
      </c>
      <c r="AW211" s="15" t="s">
        <v>36</v>
      </c>
      <c r="AX211" s="15" t="s">
        <v>90</v>
      </c>
      <c r="AY211" s="273" t="s">
        <v>266</v>
      </c>
    </row>
    <row r="212" s="2" customFormat="1" ht="16.5" customHeight="1">
      <c r="A212" s="39"/>
      <c r="B212" s="40"/>
      <c r="C212" s="228" t="s">
        <v>294</v>
      </c>
      <c r="D212" s="228" t="s">
        <v>268</v>
      </c>
      <c r="E212" s="229" t="s">
        <v>470</v>
      </c>
      <c r="F212" s="230" t="s">
        <v>471</v>
      </c>
      <c r="G212" s="231" t="s">
        <v>271</v>
      </c>
      <c r="H212" s="232">
        <v>19.625</v>
      </c>
      <c r="I212" s="233"/>
      <c r="J212" s="234">
        <f>ROUND(I212*H212,2)</f>
        <v>0</v>
      </c>
      <c r="K212" s="230" t="s">
        <v>272</v>
      </c>
      <c r="L212" s="45"/>
      <c r="M212" s="235" t="s">
        <v>1</v>
      </c>
      <c r="N212" s="236" t="s">
        <v>48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114</v>
      </c>
      <c r="AT212" s="239" t="s">
        <v>268</v>
      </c>
      <c r="AU212" s="239" t="s">
        <v>92</v>
      </c>
      <c r="AY212" s="18" t="s">
        <v>266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90</v>
      </c>
      <c r="BK212" s="240">
        <f>ROUND(I212*H212,2)</f>
        <v>0</v>
      </c>
      <c r="BL212" s="18" t="s">
        <v>114</v>
      </c>
      <c r="BM212" s="239" t="s">
        <v>320</v>
      </c>
    </row>
    <row r="213" s="13" customFormat="1">
      <c r="A213" s="13"/>
      <c r="B213" s="241"/>
      <c r="C213" s="242"/>
      <c r="D213" s="243" t="s">
        <v>176</v>
      </c>
      <c r="E213" s="244" t="s">
        <v>1</v>
      </c>
      <c r="F213" s="245" t="s">
        <v>411</v>
      </c>
      <c r="G213" s="242"/>
      <c r="H213" s="244" t="s">
        <v>1</v>
      </c>
      <c r="I213" s="246"/>
      <c r="J213" s="242"/>
      <c r="K213" s="242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176</v>
      </c>
      <c r="AU213" s="251" t="s">
        <v>92</v>
      </c>
      <c r="AV213" s="13" t="s">
        <v>90</v>
      </c>
      <c r="AW213" s="13" t="s">
        <v>36</v>
      </c>
      <c r="AX213" s="13" t="s">
        <v>83</v>
      </c>
      <c r="AY213" s="251" t="s">
        <v>266</v>
      </c>
    </row>
    <row r="214" s="13" customFormat="1">
      <c r="A214" s="13"/>
      <c r="B214" s="241"/>
      <c r="C214" s="242"/>
      <c r="D214" s="243" t="s">
        <v>176</v>
      </c>
      <c r="E214" s="244" t="s">
        <v>1</v>
      </c>
      <c r="F214" s="245" t="s">
        <v>3034</v>
      </c>
      <c r="G214" s="242"/>
      <c r="H214" s="244" t="s">
        <v>1</v>
      </c>
      <c r="I214" s="246"/>
      <c r="J214" s="242"/>
      <c r="K214" s="242"/>
      <c r="L214" s="247"/>
      <c r="M214" s="248"/>
      <c r="N214" s="249"/>
      <c r="O214" s="249"/>
      <c r="P214" s="249"/>
      <c r="Q214" s="249"/>
      <c r="R214" s="249"/>
      <c r="S214" s="249"/>
      <c r="T214" s="25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1" t="s">
        <v>176</v>
      </c>
      <c r="AU214" s="251" t="s">
        <v>92</v>
      </c>
      <c r="AV214" s="13" t="s">
        <v>90</v>
      </c>
      <c r="AW214" s="13" t="s">
        <v>36</v>
      </c>
      <c r="AX214" s="13" t="s">
        <v>83</v>
      </c>
      <c r="AY214" s="251" t="s">
        <v>266</v>
      </c>
    </row>
    <row r="215" s="14" customFormat="1">
      <c r="A215" s="14"/>
      <c r="B215" s="252"/>
      <c r="C215" s="253"/>
      <c r="D215" s="243" t="s">
        <v>176</v>
      </c>
      <c r="E215" s="254" t="s">
        <v>1</v>
      </c>
      <c r="F215" s="255" t="s">
        <v>3056</v>
      </c>
      <c r="G215" s="253"/>
      <c r="H215" s="256">
        <v>19.625</v>
      </c>
      <c r="I215" s="257"/>
      <c r="J215" s="253"/>
      <c r="K215" s="253"/>
      <c r="L215" s="258"/>
      <c r="M215" s="259"/>
      <c r="N215" s="260"/>
      <c r="O215" s="260"/>
      <c r="P215" s="260"/>
      <c r="Q215" s="260"/>
      <c r="R215" s="260"/>
      <c r="S215" s="260"/>
      <c r="T215" s="26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2" t="s">
        <v>176</v>
      </c>
      <c r="AU215" s="262" t="s">
        <v>92</v>
      </c>
      <c r="AV215" s="14" t="s">
        <v>92</v>
      </c>
      <c r="AW215" s="14" t="s">
        <v>36</v>
      </c>
      <c r="AX215" s="14" t="s">
        <v>83</v>
      </c>
      <c r="AY215" s="262" t="s">
        <v>266</v>
      </c>
    </row>
    <row r="216" s="15" customFormat="1">
      <c r="A216" s="15"/>
      <c r="B216" s="263"/>
      <c r="C216" s="264"/>
      <c r="D216" s="243" t="s">
        <v>176</v>
      </c>
      <c r="E216" s="265" t="s">
        <v>1</v>
      </c>
      <c r="F216" s="266" t="s">
        <v>276</v>
      </c>
      <c r="G216" s="264"/>
      <c r="H216" s="267">
        <v>19.625</v>
      </c>
      <c r="I216" s="268"/>
      <c r="J216" s="264"/>
      <c r="K216" s="264"/>
      <c r="L216" s="269"/>
      <c r="M216" s="270"/>
      <c r="N216" s="271"/>
      <c r="O216" s="271"/>
      <c r="P216" s="271"/>
      <c r="Q216" s="271"/>
      <c r="R216" s="271"/>
      <c r="S216" s="271"/>
      <c r="T216" s="272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3" t="s">
        <v>176</v>
      </c>
      <c r="AU216" s="273" t="s">
        <v>92</v>
      </c>
      <c r="AV216" s="15" t="s">
        <v>114</v>
      </c>
      <c r="AW216" s="15" t="s">
        <v>36</v>
      </c>
      <c r="AX216" s="15" t="s">
        <v>90</v>
      </c>
      <c r="AY216" s="273" t="s">
        <v>266</v>
      </c>
    </row>
    <row r="217" s="2" customFormat="1" ht="16.5" customHeight="1">
      <c r="A217" s="39"/>
      <c r="B217" s="40"/>
      <c r="C217" s="228" t="s">
        <v>321</v>
      </c>
      <c r="D217" s="228" t="s">
        <v>268</v>
      </c>
      <c r="E217" s="229" t="s">
        <v>474</v>
      </c>
      <c r="F217" s="230" t="s">
        <v>475</v>
      </c>
      <c r="G217" s="231" t="s">
        <v>271</v>
      </c>
      <c r="H217" s="232">
        <v>19.625</v>
      </c>
      <c r="I217" s="233"/>
      <c r="J217" s="234">
        <f>ROUND(I217*H217,2)</f>
        <v>0</v>
      </c>
      <c r="K217" s="230" t="s">
        <v>272</v>
      </c>
      <c r="L217" s="45"/>
      <c r="M217" s="235" t="s">
        <v>1</v>
      </c>
      <c r="N217" s="236" t="s">
        <v>48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114</v>
      </c>
      <c r="AT217" s="239" t="s">
        <v>268</v>
      </c>
      <c r="AU217" s="239" t="s">
        <v>92</v>
      </c>
      <c r="AY217" s="18" t="s">
        <v>266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90</v>
      </c>
      <c r="BK217" s="240">
        <f>ROUND(I217*H217,2)</f>
        <v>0</v>
      </c>
      <c r="BL217" s="18" t="s">
        <v>114</v>
      </c>
      <c r="BM217" s="239" t="s">
        <v>324</v>
      </c>
    </row>
    <row r="218" s="2" customFormat="1" ht="24.15" customHeight="1">
      <c r="A218" s="39"/>
      <c r="B218" s="40"/>
      <c r="C218" s="228" t="s">
        <v>295</v>
      </c>
      <c r="D218" s="228" t="s">
        <v>268</v>
      </c>
      <c r="E218" s="229" t="s">
        <v>476</v>
      </c>
      <c r="F218" s="230" t="s">
        <v>477</v>
      </c>
      <c r="G218" s="231" t="s">
        <v>360</v>
      </c>
      <c r="H218" s="232">
        <v>1.6399999999999999</v>
      </c>
      <c r="I218" s="233"/>
      <c r="J218" s="234">
        <f>ROUND(I218*H218,2)</f>
        <v>0</v>
      </c>
      <c r="K218" s="230" t="s">
        <v>272</v>
      </c>
      <c r="L218" s="45"/>
      <c r="M218" s="235" t="s">
        <v>1</v>
      </c>
      <c r="N218" s="236" t="s">
        <v>48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114</v>
      </c>
      <c r="AT218" s="239" t="s">
        <v>268</v>
      </c>
      <c r="AU218" s="239" t="s">
        <v>92</v>
      </c>
      <c r="AY218" s="18" t="s">
        <v>266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90</v>
      </c>
      <c r="BK218" s="240">
        <f>ROUND(I218*H218,2)</f>
        <v>0</v>
      </c>
      <c r="BL218" s="18" t="s">
        <v>114</v>
      </c>
      <c r="BM218" s="239" t="s">
        <v>328</v>
      </c>
    </row>
    <row r="219" s="13" customFormat="1">
      <c r="A219" s="13"/>
      <c r="B219" s="241"/>
      <c r="C219" s="242"/>
      <c r="D219" s="243" t="s">
        <v>176</v>
      </c>
      <c r="E219" s="244" t="s">
        <v>1</v>
      </c>
      <c r="F219" s="245" t="s">
        <v>3034</v>
      </c>
      <c r="G219" s="242"/>
      <c r="H219" s="244" t="s">
        <v>1</v>
      </c>
      <c r="I219" s="246"/>
      <c r="J219" s="242"/>
      <c r="K219" s="242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176</v>
      </c>
      <c r="AU219" s="251" t="s">
        <v>92</v>
      </c>
      <c r="AV219" s="13" t="s">
        <v>90</v>
      </c>
      <c r="AW219" s="13" t="s">
        <v>36</v>
      </c>
      <c r="AX219" s="13" t="s">
        <v>83</v>
      </c>
      <c r="AY219" s="251" t="s">
        <v>266</v>
      </c>
    </row>
    <row r="220" s="13" customFormat="1">
      <c r="A220" s="13"/>
      <c r="B220" s="241"/>
      <c r="C220" s="242"/>
      <c r="D220" s="243" t="s">
        <v>176</v>
      </c>
      <c r="E220" s="244" t="s">
        <v>1</v>
      </c>
      <c r="F220" s="245" t="s">
        <v>478</v>
      </c>
      <c r="G220" s="242"/>
      <c r="H220" s="244" t="s">
        <v>1</v>
      </c>
      <c r="I220" s="246"/>
      <c r="J220" s="242"/>
      <c r="K220" s="242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176</v>
      </c>
      <c r="AU220" s="251" t="s">
        <v>92</v>
      </c>
      <c r="AV220" s="13" t="s">
        <v>90</v>
      </c>
      <c r="AW220" s="13" t="s">
        <v>36</v>
      </c>
      <c r="AX220" s="13" t="s">
        <v>83</v>
      </c>
      <c r="AY220" s="251" t="s">
        <v>266</v>
      </c>
    </row>
    <row r="221" s="14" customFormat="1">
      <c r="A221" s="14"/>
      <c r="B221" s="252"/>
      <c r="C221" s="253"/>
      <c r="D221" s="243" t="s">
        <v>176</v>
      </c>
      <c r="E221" s="254" t="s">
        <v>1</v>
      </c>
      <c r="F221" s="255" t="s">
        <v>3057</v>
      </c>
      <c r="G221" s="253"/>
      <c r="H221" s="256">
        <v>1.2270000000000001</v>
      </c>
      <c r="I221" s="257"/>
      <c r="J221" s="253"/>
      <c r="K221" s="253"/>
      <c r="L221" s="258"/>
      <c r="M221" s="259"/>
      <c r="N221" s="260"/>
      <c r="O221" s="260"/>
      <c r="P221" s="260"/>
      <c r="Q221" s="260"/>
      <c r="R221" s="260"/>
      <c r="S221" s="260"/>
      <c r="T221" s="26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2" t="s">
        <v>176</v>
      </c>
      <c r="AU221" s="262" t="s">
        <v>92</v>
      </c>
      <c r="AV221" s="14" t="s">
        <v>92</v>
      </c>
      <c r="AW221" s="14" t="s">
        <v>36</v>
      </c>
      <c r="AX221" s="14" t="s">
        <v>83</v>
      </c>
      <c r="AY221" s="262" t="s">
        <v>266</v>
      </c>
    </row>
    <row r="222" s="14" customFormat="1">
      <c r="A222" s="14"/>
      <c r="B222" s="252"/>
      <c r="C222" s="253"/>
      <c r="D222" s="243" t="s">
        <v>176</v>
      </c>
      <c r="E222" s="254" t="s">
        <v>1</v>
      </c>
      <c r="F222" s="255" t="s">
        <v>3058</v>
      </c>
      <c r="G222" s="253"/>
      <c r="H222" s="256">
        <v>0.41299999999999998</v>
      </c>
      <c r="I222" s="257"/>
      <c r="J222" s="253"/>
      <c r="K222" s="253"/>
      <c r="L222" s="258"/>
      <c r="M222" s="259"/>
      <c r="N222" s="260"/>
      <c r="O222" s="260"/>
      <c r="P222" s="260"/>
      <c r="Q222" s="260"/>
      <c r="R222" s="260"/>
      <c r="S222" s="260"/>
      <c r="T222" s="261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2" t="s">
        <v>176</v>
      </c>
      <c r="AU222" s="262" t="s">
        <v>92</v>
      </c>
      <c r="AV222" s="14" t="s">
        <v>92</v>
      </c>
      <c r="AW222" s="14" t="s">
        <v>36</v>
      </c>
      <c r="AX222" s="14" t="s">
        <v>83</v>
      </c>
      <c r="AY222" s="262" t="s">
        <v>266</v>
      </c>
    </row>
    <row r="223" s="15" customFormat="1">
      <c r="A223" s="15"/>
      <c r="B223" s="263"/>
      <c r="C223" s="264"/>
      <c r="D223" s="243" t="s">
        <v>176</v>
      </c>
      <c r="E223" s="265" t="s">
        <v>1</v>
      </c>
      <c r="F223" s="266" t="s">
        <v>276</v>
      </c>
      <c r="G223" s="264"/>
      <c r="H223" s="267">
        <v>1.6400000000000001</v>
      </c>
      <c r="I223" s="268"/>
      <c r="J223" s="264"/>
      <c r="K223" s="264"/>
      <c r="L223" s="269"/>
      <c r="M223" s="270"/>
      <c r="N223" s="271"/>
      <c r="O223" s="271"/>
      <c r="P223" s="271"/>
      <c r="Q223" s="271"/>
      <c r="R223" s="271"/>
      <c r="S223" s="271"/>
      <c r="T223" s="272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73" t="s">
        <v>176</v>
      </c>
      <c r="AU223" s="273" t="s">
        <v>92</v>
      </c>
      <c r="AV223" s="15" t="s">
        <v>114</v>
      </c>
      <c r="AW223" s="15" t="s">
        <v>36</v>
      </c>
      <c r="AX223" s="15" t="s">
        <v>90</v>
      </c>
      <c r="AY223" s="273" t="s">
        <v>266</v>
      </c>
    </row>
    <row r="224" s="2" customFormat="1" ht="24.15" customHeight="1">
      <c r="A224" s="39"/>
      <c r="B224" s="40"/>
      <c r="C224" s="228" t="s">
        <v>8</v>
      </c>
      <c r="D224" s="228" t="s">
        <v>268</v>
      </c>
      <c r="E224" s="229" t="s">
        <v>481</v>
      </c>
      <c r="F224" s="230" t="s">
        <v>482</v>
      </c>
      <c r="G224" s="231" t="s">
        <v>302</v>
      </c>
      <c r="H224" s="232">
        <v>104.834</v>
      </c>
      <c r="I224" s="233"/>
      <c r="J224" s="234">
        <f>ROUND(I224*H224,2)</f>
        <v>0</v>
      </c>
      <c r="K224" s="230" t="s">
        <v>272</v>
      </c>
      <c r="L224" s="45"/>
      <c r="M224" s="235" t="s">
        <v>1</v>
      </c>
      <c r="N224" s="236" t="s">
        <v>48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114</v>
      </c>
      <c r="AT224" s="239" t="s">
        <v>268</v>
      </c>
      <c r="AU224" s="239" t="s">
        <v>92</v>
      </c>
      <c r="AY224" s="18" t="s">
        <v>266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90</v>
      </c>
      <c r="BK224" s="240">
        <f>ROUND(I224*H224,2)</f>
        <v>0</v>
      </c>
      <c r="BL224" s="18" t="s">
        <v>114</v>
      </c>
      <c r="BM224" s="239" t="s">
        <v>331</v>
      </c>
    </row>
    <row r="225" s="13" customFormat="1">
      <c r="A225" s="13"/>
      <c r="B225" s="241"/>
      <c r="C225" s="242"/>
      <c r="D225" s="243" t="s">
        <v>176</v>
      </c>
      <c r="E225" s="244" t="s">
        <v>1</v>
      </c>
      <c r="F225" s="245" t="s">
        <v>411</v>
      </c>
      <c r="G225" s="242"/>
      <c r="H225" s="244" t="s">
        <v>1</v>
      </c>
      <c r="I225" s="246"/>
      <c r="J225" s="242"/>
      <c r="K225" s="242"/>
      <c r="L225" s="247"/>
      <c r="M225" s="248"/>
      <c r="N225" s="249"/>
      <c r="O225" s="249"/>
      <c r="P225" s="249"/>
      <c r="Q225" s="249"/>
      <c r="R225" s="249"/>
      <c r="S225" s="249"/>
      <c r="T225" s="25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1" t="s">
        <v>176</v>
      </c>
      <c r="AU225" s="251" t="s">
        <v>92</v>
      </c>
      <c r="AV225" s="13" t="s">
        <v>90</v>
      </c>
      <c r="AW225" s="13" t="s">
        <v>36</v>
      </c>
      <c r="AX225" s="13" t="s">
        <v>83</v>
      </c>
      <c r="AY225" s="251" t="s">
        <v>266</v>
      </c>
    </row>
    <row r="226" s="13" customFormat="1">
      <c r="A226" s="13"/>
      <c r="B226" s="241"/>
      <c r="C226" s="242"/>
      <c r="D226" s="243" t="s">
        <v>176</v>
      </c>
      <c r="E226" s="244" t="s">
        <v>1</v>
      </c>
      <c r="F226" s="245" t="s">
        <v>3034</v>
      </c>
      <c r="G226" s="242"/>
      <c r="H226" s="244" t="s">
        <v>1</v>
      </c>
      <c r="I226" s="246"/>
      <c r="J226" s="242"/>
      <c r="K226" s="242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176</v>
      </c>
      <c r="AU226" s="251" t="s">
        <v>92</v>
      </c>
      <c r="AV226" s="13" t="s">
        <v>90</v>
      </c>
      <c r="AW226" s="13" t="s">
        <v>36</v>
      </c>
      <c r="AX226" s="13" t="s">
        <v>83</v>
      </c>
      <c r="AY226" s="251" t="s">
        <v>266</v>
      </c>
    </row>
    <row r="227" s="14" customFormat="1">
      <c r="A227" s="14"/>
      <c r="B227" s="252"/>
      <c r="C227" s="253"/>
      <c r="D227" s="243" t="s">
        <v>176</v>
      </c>
      <c r="E227" s="254" t="s">
        <v>1</v>
      </c>
      <c r="F227" s="255" t="s">
        <v>3059</v>
      </c>
      <c r="G227" s="253"/>
      <c r="H227" s="256">
        <v>1.8340000000000001</v>
      </c>
      <c r="I227" s="257"/>
      <c r="J227" s="253"/>
      <c r="K227" s="253"/>
      <c r="L227" s="258"/>
      <c r="M227" s="259"/>
      <c r="N227" s="260"/>
      <c r="O227" s="260"/>
      <c r="P227" s="260"/>
      <c r="Q227" s="260"/>
      <c r="R227" s="260"/>
      <c r="S227" s="260"/>
      <c r="T227" s="26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2" t="s">
        <v>176</v>
      </c>
      <c r="AU227" s="262" t="s">
        <v>92</v>
      </c>
      <c r="AV227" s="14" t="s">
        <v>92</v>
      </c>
      <c r="AW227" s="14" t="s">
        <v>36</v>
      </c>
      <c r="AX227" s="14" t="s">
        <v>83</v>
      </c>
      <c r="AY227" s="262" t="s">
        <v>266</v>
      </c>
    </row>
    <row r="228" s="14" customFormat="1">
      <c r="A228" s="14"/>
      <c r="B228" s="252"/>
      <c r="C228" s="253"/>
      <c r="D228" s="243" t="s">
        <v>176</v>
      </c>
      <c r="E228" s="254" t="s">
        <v>1</v>
      </c>
      <c r="F228" s="255" t="s">
        <v>3060</v>
      </c>
      <c r="G228" s="253"/>
      <c r="H228" s="256">
        <v>13.67</v>
      </c>
      <c r="I228" s="257"/>
      <c r="J228" s="253"/>
      <c r="K228" s="253"/>
      <c r="L228" s="258"/>
      <c r="M228" s="259"/>
      <c r="N228" s="260"/>
      <c r="O228" s="260"/>
      <c r="P228" s="260"/>
      <c r="Q228" s="260"/>
      <c r="R228" s="260"/>
      <c r="S228" s="260"/>
      <c r="T228" s="261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2" t="s">
        <v>176</v>
      </c>
      <c r="AU228" s="262" t="s">
        <v>92</v>
      </c>
      <c r="AV228" s="14" t="s">
        <v>92</v>
      </c>
      <c r="AW228" s="14" t="s">
        <v>36</v>
      </c>
      <c r="AX228" s="14" t="s">
        <v>83</v>
      </c>
      <c r="AY228" s="262" t="s">
        <v>266</v>
      </c>
    </row>
    <row r="229" s="14" customFormat="1">
      <c r="A229" s="14"/>
      <c r="B229" s="252"/>
      <c r="C229" s="253"/>
      <c r="D229" s="243" t="s">
        <v>176</v>
      </c>
      <c r="E229" s="254" t="s">
        <v>1</v>
      </c>
      <c r="F229" s="255" t="s">
        <v>3061</v>
      </c>
      <c r="G229" s="253"/>
      <c r="H229" s="256">
        <v>13.166</v>
      </c>
      <c r="I229" s="257"/>
      <c r="J229" s="253"/>
      <c r="K229" s="253"/>
      <c r="L229" s="258"/>
      <c r="M229" s="259"/>
      <c r="N229" s="260"/>
      <c r="O229" s="260"/>
      <c r="P229" s="260"/>
      <c r="Q229" s="260"/>
      <c r="R229" s="260"/>
      <c r="S229" s="260"/>
      <c r="T229" s="26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2" t="s">
        <v>176</v>
      </c>
      <c r="AU229" s="262" t="s">
        <v>92</v>
      </c>
      <c r="AV229" s="14" t="s">
        <v>92</v>
      </c>
      <c r="AW229" s="14" t="s">
        <v>36</v>
      </c>
      <c r="AX229" s="14" t="s">
        <v>83</v>
      </c>
      <c r="AY229" s="262" t="s">
        <v>266</v>
      </c>
    </row>
    <row r="230" s="14" customFormat="1">
      <c r="A230" s="14"/>
      <c r="B230" s="252"/>
      <c r="C230" s="253"/>
      <c r="D230" s="243" t="s">
        <v>176</v>
      </c>
      <c r="E230" s="254" t="s">
        <v>1</v>
      </c>
      <c r="F230" s="255" t="s">
        <v>3062</v>
      </c>
      <c r="G230" s="253"/>
      <c r="H230" s="256">
        <v>3.1619999999999999</v>
      </c>
      <c r="I230" s="257"/>
      <c r="J230" s="253"/>
      <c r="K230" s="253"/>
      <c r="L230" s="258"/>
      <c r="M230" s="259"/>
      <c r="N230" s="260"/>
      <c r="O230" s="260"/>
      <c r="P230" s="260"/>
      <c r="Q230" s="260"/>
      <c r="R230" s="260"/>
      <c r="S230" s="260"/>
      <c r="T230" s="261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2" t="s">
        <v>176</v>
      </c>
      <c r="AU230" s="262" t="s">
        <v>92</v>
      </c>
      <c r="AV230" s="14" t="s">
        <v>92</v>
      </c>
      <c r="AW230" s="14" t="s">
        <v>36</v>
      </c>
      <c r="AX230" s="14" t="s">
        <v>83</v>
      </c>
      <c r="AY230" s="262" t="s">
        <v>266</v>
      </c>
    </row>
    <row r="231" s="14" customFormat="1">
      <c r="A231" s="14"/>
      <c r="B231" s="252"/>
      <c r="C231" s="253"/>
      <c r="D231" s="243" t="s">
        <v>176</v>
      </c>
      <c r="E231" s="254" t="s">
        <v>1</v>
      </c>
      <c r="F231" s="255" t="s">
        <v>3063</v>
      </c>
      <c r="G231" s="253"/>
      <c r="H231" s="256">
        <v>5.2309999999999999</v>
      </c>
      <c r="I231" s="257"/>
      <c r="J231" s="253"/>
      <c r="K231" s="253"/>
      <c r="L231" s="258"/>
      <c r="M231" s="259"/>
      <c r="N231" s="260"/>
      <c r="O231" s="260"/>
      <c r="P231" s="260"/>
      <c r="Q231" s="260"/>
      <c r="R231" s="260"/>
      <c r="S231" s="260"/>
      <c r="T231" s="26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2" t="s">
        <v>176</v>
      </c>
      <c r="AU231" s="262" t="s">
        <v>92</v>
      </c>
      <c r="AV231" s="14" t="s">
        <v>92</v>
      </c>
      <c r="AW231" s="14" t="s">
        <v>36</v>
      </c>
      <c r="AX231" s="14" t="s">
        <v>83</v>
      </c>
      <c r="AY231" s="262" t="s">
        <v>266</v>
      </c>
    </row>
    <row r="232" s="14" customFormat="1">
      <c r="A232" s="14"/>
      <c r="B232" s="252"/>
      <c r="C232" s="253"/>
      <c r="D232" s="243" t="s">
        <v>176</v>
      </c>
      <c r="E232" s="254" t="s">
        <v>1</v>
      </c>
      <c r="F232" s="255" t="s">
        <v>3064</v>
      </c>
      <c r="G232" s="253"/>
      <c r="H232" s="256">
        <v>23.613</v>
      </c>
      <c r="I232" s="257"/>
      <c r="J232" s="253"/>
      <c r="K232" s="253"/>
      <c r="L232" s="258"/>
      <c r="M232" s="259"/>
      <c r="N232" s="260"/>
      <c r="O232" s="260"/>
      <c r="P232" s="260"/>
      <c r="Q232" s="260"/>
      <c r="R232" s="260"/>
      <c r="S232" s="260"/>
      <c r="T232" s="261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2" t="s">
        <v>176</v>
      </c>
      <c r="AU232" s="262" t="s">
        <v>92</v>
      </c>
      <c r="AV232" s="14" t="s">
        <v>92</v>
      </c>
      <c r="AW232" s="14" t="s">
        <v>36</v>
      </c>
      <c r="AX232" s="14" t="s">
        <v>83</v>
      </c>
      <c r="AY232" s="262" t="s">
        <v>266</v>
      </c>
    </row>
    <row r="233" s="14" customFormat="1">
      <c r="A233" s="14"/>
      <c r="B233" s="252"/>
      <c r="C233" s="253"/>
      <c r="D233" s="243" t="s">
        <v>176</v>
      </c>
      <c r="E233" s="254" t="s">
        <v>1</v>
      </c>
      <c r="F233" s="255" t="s">
        <v>3065</v>
      </c>
      <c r="G233" s="253"/>
      <c r="H233" s="256">
        <v>9.4670000000000005</v>
      </c>
      <c r="I233" s="257"/>
      <c r="J233" s="253"/>
      <c r="K233" s="253"/>
      <c r="L233" s="258"/>
      <c r="M233" s="259"/>
      <c r="N233" s="260"/>
      <c r="O233" s="260"/>
      <c r="P233" s="260"/>
      <c r="Q233" s="260"/>
      <c r="R233" s="260"/>
      <c r="S233" s="260"/>
      <c r="T233" s="26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2" t="s">
        <v>176</v>
      </c>
      <c r="AU233" s="262" t="s">
        <v>92</v>
      </c>
      <c r="AV233" s="14" t="s">
        <v>92</v>
      </c>
      <c r="AW233" s="14" t="s">
        <v>36</v>
      </c>
      <c r="AX233" s="14" t="s">
        <v>83</v>
      </c>
      <c r="AY233" s="262" t="s">
        <v>266</v>
      </c>
    </row>
    <row r="234" s="14" customFormat="1">
      <c r="A234" s="14"/>
      <c r="B234" s="252"/>
      <c r="C234" s="253"/>
      <c r="D234" s="243" t="s">
        <v>176</v>
      </c>
      <c r="E234" s="254" t="s">
        <v>1</v>
      </c>
      <c r="F234" s="255" t="s">
        <v>3066</v>
      </c>
      <c r="G234" s="253"/>
      <c r="H234" s="256">
        <v>6.194</v>
      </c>
      <c r="I234" s="257"/>
      <c r="J234" s="253"/>
      <c r="K234" s="253"/>
      <c r="L234" s="258"/>
      <c r="M234" s="259"/>
      <c r="N234" s="260"/>
      <c r="O234" s="260"/>
      <c r="P234" s="260"/>
      <c r="Q234" s="260"/>
      <c r="R234" s="260"/>
      <c r="S234" s="260"/>
      <c r="T234" s="26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2" t="s">
        <v>176</v>
      </c>
      <c r="AU234" s="262" t="s">
        <v>92</v>
      </c>
      <c r="AV234" s="14" t="s">
        <v>92</v>
      </c>
      <c r="AW234" s="14" t="s">
        <v>36</v>
      </c>
      <c r="AX234" s="14" t="s">
        <v>83</v>
      </c>
      <c r="AY234" s="262" t="s">
        <v>266</v>
      </c>
    </row>
    <row r="235" s="14" customFormat="1">
      <c r="A235" s="14"/>
      <c r="B235" s="252"/>
      <c r="C235" s="253"/>
      <c r="D235" s="243" t="s">
        <v>176</v>
      </c>
      <c r="E235" s="254" t="s">
        <v>1</v>
      </c>
      <c r="F235" s="255" t="s">
        <v>3067</v>
      </c>
      <c r="G235" s="253"/>
      <c r="H235" s="256">
        <v>10.962</v>
      </c>
      <c r="I235" s="257"/>
      <c r="J235" s="253"/>
      <c r="K235" s="253"/>
      <c r="L235" s="258"/>
      <c r="M235" s="259"/>
      <c r="N235" s="260"/>
      <c r="O235" s="260"/>
      <c r="P235" s="260"/>
      <c r="Q235" s="260"/>
      <c r="R235" s="260"/>
      <c r="S235" s="260"/>
      <c r="T235" s="26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2" t="s">
        <v>176</v>
      </c>
      <c r="AU235" s="262" t="s">
        <v>92</v>
      </c>
      <c r="AV235" s="14" t="s">
        <v>92</v>
      </c>
      <c r="AW235" s="14" t="s">
        <v>36</v>
      </c>
      <c r="AX235" s="14" t="s">
        <v>83</v>
      </c>
      <c r="AY235" s="262" t="s">
        <v>266</v>
      </c>
    </row>
    <row r="236" s="14" customFormat="1">
      <c r="A236" s="14"/>
      <c r="B236" s="252"/>
      <c r="C236" s="253"/>
      <c r="D236" s="243" t="s">
        <v>176</v>
      </c>
      <c r="E236" s="254" t="s">
        <v>1</v>
      </c>
      <c r="F236" s="255" t="s">
        <v>3068</v>
      </c>
      <c r="G236" s="253"/>
      <c r="H236" s="256">
        <v>1.266</v>
      </c>
      <c r="I236" s="257"/>
      <c r="J236" s="253"/>
      <c r="K236" s="253"/>
      <c r="L236" s="258"/>
      <c r="M236" s="259"/>
      <c r="N236" s="260"/>
      <c r="O236" s="260"/>
      <c r="P236" s="260"/>
      <c r="Q236" s="260"/>
      <c r="R236" s="260"/>
      <c r="S236" s="260"/>
      <c r="T236" s="26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2" t="s">
        <v>176</v>
      </c>
      <c r="AU236" s="262" t="s">
        <v>92</v>
      </c>
      <c r="AV236" s="14" t="s">
        <v>92</v>
      </c>
      <c r="AW236" s="14" t="s">
        <v>36</v>
      </c>
      <c r="AX236" s="14" t="s">
        <v>83</v>
      </c>
      <c r="AY236" s="262" t="s">
        <v>266</v>
      </c>
    </row>
    <row r="237" s="14" customFormat="1">
      <c r="A237" s="14"/>
      <c r="B237" s="252"/>
      <c r="C237" s="253"/>
      <c r="D237" s="243" t="s">
        <v>176</v>
      </c>
      <c r="E237" s="254" t="s">
        <v>1</v>
      </c>
      <c r="F237" s="255" t="s">
        <v>3069</v>
      </c>
      <c r="G237" s="253"/>
      <c r="H237" s="256">
        <v>2.8420000000000001</v>
      </c>
      <c r="I237" s="257"/>
      <c r="J237" s="253"/>
      <c r="K237" s="253"/>
      <c r="L237" s="258"/>
      <c r="M237" s="259"/>
      <c r="N237" s="260"/>
      <c r="O237" s="260"/>
      <c r="P237" s="260"/>
      <c r="Q237" s="260"/>
      <c r="R237" s="260"/>
      <c r="S237" s="260"/>
      <c r="T237" s="26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2" t="s">
        <v>176</v>
      </c>
      <c r="AU237" s="262" t="s">
        <v>92</v>
      </c>
      <c r="AV237" s="14" t="s">
        <v>92</v>
      </c>
      <c r="AW237" s="14" t="s">
        <v>36</v>
      </c>
      <c r="AX237" s="14" t="s">
        <v>83</v>
      </c>
      <c r="AY237" s="262" t="s">
        <v>266</v>
      </c>
    </row>
    <row r="238" s="14" customFormat="1">
      <c r="A238" s="14"/>
      <c r="B238" s="252"/>
      <c r="C238" s="253"/>
      <c r="D238" s="243" t="s">
        <v>176</v>
      </c>
      <c r="E238" s="254" t="s">
        <v>1</v>
      </c>
      <c r="F238" s="255" t="s">
        <v>3070</v>
      </c>
      <c r="G238" s="253"/>
      <c r="H238" s="256">
        <v>11.417999999999999</v>
      </c>
      <c r="I238" s="257"/>
      <c r="J238" s="253"/>
      <c r="K238" s="253"/>
      <c r="L238" s="258"/>
      <c r="M238" s="259"/>
      <c r="N238" s="260"/>
      <c r="O238" s="260"/>
      <c r="P238" s="260"/>
      <c r="Q238" s="260"/>
      <c r="R238" s="260"/>
      <c r="S238" s="260"/>
      <c r="T238" s="261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2" t="s">
        <v>176</v>
      </c>
      <c r="AU238" s="262" t="s">
        <v>92</v>
      </c>
      <c r="AV238" s="14" t="s">
        <v>92</v>
      </c>
      <c r="AW238" s="14" t="s">
        <v>36</v>
      </c>
      <c r="AX238" s="14" t="s">
        <v>83</v>
      </c>
      <c r="AY238" s="262" t="s">
        <v>266</v>
      </c>
    </row>
    <row r="239" s="14" customFormat="1">
      <c r="A239" s="14"/>
      <c r="B239" s="252"/>
      <c r="C239" s="253"/>
      <c r="D239" s="243" t="s">
        <v>176</v>
      </c>
      <c r="E239" s="254" t="s">
        <v>1</v>
      </c>
      <c r="F239" s="255" t="s">
        <v>3071</v>
      </c>
      <c r="G239" s="253"/>
      <c r="H239" s="256">
        <v>2.0089999999999999</v>
      </c>
      <c r="I239" s="257"/>
      <c r="J239" s="253"/>
      <c r="K239" s="253"/>
      <c r="L239" s="258"/>
      <c r="M239" s="259"/>
      <c r="N239" s="260"/>
      <c r="O239" s="260"/>
      <c r="P239" s="260"/>
      <c r="Q239" s="260"/>
      <c r="R239" s="260"/>
      <c r="S239" s="260"/>
      <c r="T239" s="261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2" t="s">
        <v>176</v>
      </c>
      <c r="AU239" s="262" t="s">
        <v>92</v>
      </c>
      <c r="AV239" s="14" t="s">
        <v>92</v>
      </c>
      <c r="AW239" s="14" t="s">
        <v>36</v>
      </c>
      <c r="AX239" s="14" t="s">
        <v>83</v>
      </c>
      <c r="AY239" s="262" t="s">
        <v>266</v>
      </c>
    </row>
    <row r="240" s="15" customFormat="1">
      <c r="A240" s="15"/>
      <c r="B240" s="263"/>
      <c r="C240" s="264"/>
      <c r="D240" s="243" t="s">
        <v>176</v>
      </c>
      <c r="E240" s="265" t="s">
        <v>1</v>
      </c>
      <c r="F240" s="266" t="s">
        <v>276</v>
      </c>
      <c r="G240" s="264"/>
      <c r="H240" s="267">
        <v>104.83400000000002</v>
      </c>
      <c r="I240" s="268"/>
      <c r="J240" s="264"/>
      <c r="K240" s="264"/>
      <c r="L240" s="269"/>
      <c r="M240" s="270"/>
      <c r="N240" s="271"/>
      <c r="O240" s="271"/>
      <c r="P240" s="271"/>
      <c r="Q240" s="271"/>
      <c r="R240" s="271"/>
      <c r="S240" s="271"/>
      <c r="T240" s="272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3" t="s">
        <v>176</v>
      </c>
      <c r="AU240" s="273" t="s">
        <v>92</v>
      </c>
      <c r="AV240" s="15" t="s">
        <v>114</v>
      </c>
      <c r="AW240" s="15" t="s">
        <v>36</v>
      </c>
      <c r="AX240" s="15" t="s">
        <v>90</v>
      </c>
      <c r="AY240" s="273" t="s">
        <v>266</v>
      </c>
    </row>
    <row r="241" s="2" customFormat="1" ht="16.5" customHeight="1">
      <c r="A241" s="39"/>
      <c r="B241" s="40"/>
      <c r="C241" s="228" t="s">
        <v>303</v>
      </c>
      <c r="D241" s="228" t="s">
        <v>268</v>
      </c>
      <c r="E241" s="229" t="s">
        <v>499</v>
      </c>
      <c r="F241" s="230" t="s">
        <v>500</v>
      </c>
      <c r="G241" s="231" t="s">
        <v>271</v>
      </c>
      <c r="H241" s="232">
        <v>151.066</v>
      </c>
      <c r="I241" s="233"/>
      <c r="J241" s="234">
        <f>ROUND(I241*H241,2)</f>
        <v>0</v>
      </c>
      <c r="K241" s="230" t="s">
        <v>272</v>
      </c>
      <c r="L241" s="45"/>
      <c r="M241" s="235" t="s">
        <v>1</v>
      </c>
      <c r="N241" s="236" t="s">
        <v>48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114</v>
      </c>
      <c r="AT241" s="239" t="s">
        <v>268</v>
      </c>
      <c r="AU241" s="239" t="s">
        <v>92</v>
      </c>
      <c r="AY241" s="18" t="s">
        <v>266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90</v>
      </c>
      <c r="BK241" s="240">
        <f>ROUND(I241*H241,2)</f>
        <v>0</v>
      </c>
      <c r="BL241" s="18" t="s">
        <v>114</v>
      </c>
      <c r="BM241" s="239" t="s">
        <v>335</v>
      </c>
    </row>
    <row r="242" s="2" customFormat="1" ht="16.5" customHeight="1">
      <c r="A242" s="39"/>
      <c r="B242" s="40"/>
      <c r="C242" s="228" t="s">
        <v>337</v>
      </c>
      <c r="D242" s="228" t="s">
        <v>268</v>
      </c>
      <c r="E242" s="229" t="s">
        <v>501</v>
      </c>
      <c r="F242" s="230" t="s">
        <v>502</v>
      </c>
      <c r="G242" s="231" t="s">
        <v>271</v>
      </c>
      <c r="H242" s="232">
        <v>151.066</v>
      </c>
      <c r="I242" s="233"/>
      <c r="J242" s="234">
        <f>ROUND(I242*H242,2)</f>
        <v>0</v>
      </c>
      <c r="K242" s="230" t="s">
        <v>272</v>
      </c>
      <c r="L242" s="45"/>
      <c r="M242" s="235" t="s">
        <v>1</v>
      </c>
      <c r="N242" s="236" t="s">
        <v>48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114</v>
      </c>
      <c r="AT242" s="239" t="s">
        <v>268</v>
      </c>
      <c r="AU242" s="239" t="s">
        <v>92</v>
      </c>
      <c r="AY242" s="18" t="s">
        <v>266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90</v>
      </c>
      <c r="BK242" s="240">
        <f>ROUND(I242*H242,2)</f>
        <v>0</v>
      </c>
      <c r="BL242" s="18" t="s">
        <v>114</v>
      </c>
      <c r="BM242" s="239" t="s">
        <v>340</v>
      </c>
    </row>
    <row r="243" s="12" customFormat="1" ht="22.8" customHeight="1">
      <c r="A243" s="12"/>
      <c r="B243" s="212"/>
      <c r="C243" s="213"/>
      <c r="D243" s="214" t="s">
        <v>82</v>
      </c>
      <c r="E243" s="226" t="s">
        <v>103</v>
      </c>
      <c r="F243" s="226" t="s">
        <v>512</v>
      </c>
      <c r="G243" s="213"/>
      <c r="H243" s="213"/>
      <c r="I243" s="216"/>
      <c r="J243" s="227">
        <f>BK243</f>
        <v>0</v>
      </c>
      <c r="K243" s="213"/>
      <c r="L243" s="218"/>
      <c r="M243" s="219"/>
      <c r="N243" s="220"/>
      <c r="O243" s="220"/>
      <c r="P243" s="221">
        <f>SUM(P244:P290)</f>
        <v>0</v>
      </c>
      <c r="Q243" s="220"/>
      <c r="R243" s="221">
        <f>SUM(R244:R290)</f>
        <v>0</v>
      </c>
      <c r="S243" s="220"/>
      <c r="T243" s="222">
        <f>SUM(T244:T290)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3" t="s">
        <v>90</v>
      </c>
      <c r="AT243" s="224" t="s">
        <v>82</v>
      </c>
      <c r="AU243" s="224" t="s">
        <v>90</v>
      </c>
      <c r="AY243" s="223" t="s">
        <v>266</v>
      </c>
      <c r="BK243" s="225">
        <f>SUM(BK244:BK290)</f>
        <v>0</v>
      </c>
    </row>
    <row r="244" s="2" customFormat="1" ht="55.5" customHeight="1">
      <c r="A244" s="39"/>
      <c r="B244" s="40"/>
      <c r="C244" s="228" t="s">
        <v>309</v>
      </c>
      <c r="D244" s="228" t="s">
        <v>268</v>
      </c>
      <c r="E244" s="229" t="s">
        <v>513</v>
      </c>
      <c r="F244" s="230" t="s">
        <v>514</v>
      </c>
      <c r="G244" s="231" t="s">
        <v>271</v>
      </c>
      <c r="H244" s="232">
        <v>165.88300000000001</v>
      </c>
      <c r="I244" s="233"/>
      <c r="J244" s="234">
        <f>ROUND(I244*H244,2)</f>
        <v>0</v>
      </c>
      <c r="K244" s="230" t="s">
        <v>272</v>
      </c>
      <c r="L244" s="45"/>
      <c r="M244" s="235" t="s">
        <v>1</v>
      </c>
      <c r="N244" s="236" t="s">
        <v>48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114</v>
      </c>
      <c r="AT244" s="239" t="s">
        <v>268</v>
      </c>
      <c r="AU244" s="239" t="s">
        <v>92</v>
      </c>
      <c r="AY244" s="18" t="s">
        <v>266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90</v>
      </c>
      <c r="BK244" s="240">
        <f>ROUND(I244*H244,2)</f>
        <v>0</v>
      </c>
      <c r="BL244" s="18" t="s">
        <v>114</v>
      </c>
      <c r="BM244" s="239" t="s">
        <v>343</v>
      </c>
    </row>
    <row r="245" s="13" customFormat="1">
      <c r="A245" s="13"/>
      <c r="B245" s="241"/>
      <c r="C245" s="242"/>
      <c r="D245" s="243" t="s">
        <v>176</v>
      </c>
      <c r="E245" s="244" t="s">
        <v>1</v>
      </c>
      <c r="F245" s="245" t="s">
        <v>505</v>
      </c>
      <c r="G245" s="242"/>
      <c r="H245" s="244" t="s">
        <v>1</v>
      </c>
      <c r="I245" s="246"/>
      <c r="J245" s="242"/>
      <c r="K245" s="242"/>
      <c r="L245" s="247"/>
      <c r="M245" s="248"/>
      <c r="N245" s="249"/>
      <c r="O245" s="249"/>
      <c r="P245" s="249"/>
      <c r="Q245" s="249"/>
      <c r="R245" s="249"/>
      <c r="S245" s="249"/>
      <c r="T245" s="25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1" t="s">
        <v>176</v>
      </c>
      <c r="AU245" s="251" t="s">
        <v>92</v>
      </c>
      <c r="AV245" s="13" t="s">
        <v>90</v>
      </c>
      <c r="AW245" s="13" t="s">
        <v>36</v>
      </c>
      <c r="AX245" s="13" t="s">
        <v>83</v>
      </c>
      <c r="AY245" s="251" t="s">
        <v>266</v>
      </c>
    </row>
    <row r="246" s="13" customFormat="1">
      <c r="A246" s="13"/>
      <c r="B246" s="241"/>
      <c r="C246" s="242"/>
      <c r="D246" s="243" t="s">
        <v>176</v>
      </c>
      <c r="E246" s="244" t="s">
        <v>1</v>
      </c>
      <c r="F246" s="245" t="s">
        <v>3034</v>
      </c>
      <c r="G246" s="242"/>
      <c r="H246" s="244" t="s">
        <v>1</v>
      </c>
      <c r="I246" s="246"/>
      <c r="J246" s="242"/>
      <c r="K246" s="242"/>
      <c r="L246" s="247"/>
      <c r="M246" s="248"/>
      <c r="N246" s="249"/>
      <c r="O246" s="249"/>
      <c r="P246" s="249"/>
      <c r="Q246" s="249"/>
      <c r="R246" s="249"/>
      <c r="S246" s="249"/>
      <c r="T246" s="25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1" t="s">
        <v>176</v>
      </c>
      <c r="AU246" s="251" t="s">
        <v>92</v>
      </c>
      <c r="AV246" s="13" t="s">
        <v>90</v>
      </c>
      <c r="AW246" s="13" t="s">
        <v>36</v>
      </c>
      <c r="AX246" s="13" t="s">
        <v>83</v>
      </c>
      <c r="AY246" s="251" t="s">
        <v>266</v>
      </c>
    </row>
    <row r="247" s="14" customFormat="1">
      <c r="A247" s="14"/>
      <c r="B247" s="252"/>
      <c r="C247" s="253"/>
      <c r="D247" s="243" t="s">
        <v>176</v>
      </c>
      <c r="E247" s="254" t="s">
        <v>1</v>
      </c>
      <c r="F247" s="255" t="s">
        <v>3072</v>
      </c>
      <c r="G247" s="253"/>
      <c r="H247" s="256">
        <v>28.631</v>
      </c>
      <c r="I247" s="257"/>
      <c r="J247" s="253"/>
      <c r="K247" s="253"/>
      <c r="L247" s="258"/>
      <c r="M247" s="259"/>
      <c r="N247" s="260"/>
      <c r="O247" s="260"/>
      <c r="P247" s="260"/>
      <c r="Q247" s="260"/>
      <c r="R247" s="260"/>
      <c r="S247" s="260"/>
      <c r="T247" s="261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2" t="s">
        <v>176</v>
      </c>
      <c r="AU247" s="262" t="s">
        <v>92</v>
      </c>
      <c r="AV247" s="14" t="s">
        <v>92</v>
      </c>
      <c r="AW247" s="14" t="s">
        <v>36</v>
      </c>
      <c r="AX247" s="14" t="s">
        <v>83</v>
      </c>
      <c r="AY247" s="262" t="s">
        <v>266</v>
      </c>
    </row>
    <row r="248" s="14" customFormat="1">
      <c r="A248" s="14"/>
      <c r="B248" s="252"/>
      <c r="C248" s="253"/>
      <c r="D248" s="243" t="s">
        <v>176</v>
      </c>
      <c r="E248" s="254" t="s">
        <v>1</v>
      </c>
      <c r="F248" s="255" t="s">
        <v>3073</v>
      </c>
      <c r="G248" s="253"/>
      <c r="H248" s="256">
        <v>13.310000000000001</v>
      </c>
      <c r="I248" s="257"/>
      <c r="J248" s="253"/>
      <c r="K248" s="253"/>
      <c r="L248" s="258"/>
      <c r="M248" s="259"/>
      <c r="N248" s="260"/>
      <c r="O248" s="260"/>
      <c r="P248" s="260"/>
      <c r="Q248" s="260"/>
      <c r="R248" s="260"/>
      <c r="S248" s="260"/>
      <c r="T248" s="261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2" t="s">
        <v>176</v>
      </c>
      <c r="AU248" s="262" t="s">
        <v>92</v>
      </c>
      <c r="AV248" s="14" t="s">
        <v>92</v>
      </c>
      <c r="AW248" s="14" t="s">
        <v>36</v>
      </c>
      <c r="AX248" s="14" t="s">
        <v>83</v>
      </c>
      <c r="AY248" s="262" t="s">
        <v>266</v>
      </c>
    </row>
    <row r="249" s="16" customFormat="1">
      <c r="A249" s="16"/>
      <c r="B249" s="281"/>
      <c r="C249" s="282"/>
      <c r="D249" s="243" t="s">
        <v>176</v>
      </c>
      <c r="E249" s="283" t="s">
        <v>1</v>
      </c>
      <c r="F249" s="284" t="s">
        <v>448</v>
      </c>
      <c r="G249" s="282"/>
      <c r="H249" s="285">
        <v>41.941000000000002</v>
      </c>
      <c r="I249" s="286"/>
      <c r="J249" s="282"/>
      <c r="K249" s="282"/>
      <c r="L249" s="287"/>
      <c r="M249" s="288"/>
      <c r="N249" s="289"/>
      <c r="O249" s="289"/>
      <c r="P249" s="289"/>
      <c r="Q249" s="289"/>
      <c r="R249" s="289"/>
      <c r="S249" s="289"/>
      <c r="T249" s="290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T249" s="291" t="s">
        <v>176</v>
      </c>
      <c r="AU249" s="291" t="s">
        <v>92</v>
      </c>
      <c r="AV249" s="16" t="s">
        <v>103</v>
      </c>
      <c r="AW249" s="16" t="s">
        <v>36</v>
      </c>
      <c r="AX249" s="16" t="s">
        <v>83</v>
      </c>
      <c r="AY249" s="291" t="s">
        <v>266</v>
      </c>
    </row>
    <row r="250" s="13" customFormat="1">
      <c r="A250" s="13"/>
      <c r="B250" s="241"/>
      <c r="C250" s="242"/>
      <c r="D250" s="243" t="s">
        <v>176</v>
      </c>
      <c r="E250" s="244" t="s">
        <v>1</v>
      </c>
      <c r="F250" s="245" t="s">
        <v>3074</v>
      </c>
      <c r="G250" s="242"/>
      <c r="H250" s="244" t="s">
        <v>1</v>
      </c>
      <c r="I250" s="246"/>
      <c r="J250" s="242"/>
      <c r="K250" s="242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176</v>
      </c>
      <c r="AU250" s="251" t="s">
        <v>92</v>
      </c>
      <c r="AV250" s="13" t="s">
        <v>90</v>
      </c>
      <c r="AW250" s="13" t="s">
        <v>36</v>
      </c>
      <c r="AX250" s="13" t="s">
        <v>83</v>
      </c>
      <c r="AY250" s="251" t="s">
        <v>266</v>
      </c>
    </row>
    <row r="251" s="14" customFormat="1">
      <c r="A251" s="14"/>
      <c r="B251" s="252"/>
      <c r="C251" s="253"/>
      <c r="D251" s="243" t="s">
        <v>176</v>
      </c>
      <c r="E251" s="254" t="s">
        <v>1</v>
      </c>
      <c r="F251" s="255" t="s">
        <v>3075</v>
      </c>
      <c r="G251" s="253"/>
      <c r="H251" s="256">
        <v>135.102</v>
      </c>
      <c r="I251" s="257"/>
      <c r="J251" s="253"/>
      <c r="K251" s="253"/>
      <c r="L251" s="258"/>
      <c r="M251" s="259"/>
      <c r="N251" s="260"/>
      <c r="O251" s="260"/>
      <c r="P251" s="260"/>
      <c r="Q251" s="260"/>
      <c r="R251" s="260"/>
      <c r="S251" s="260"/>
      <c r="T251" s="261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2" t="s">
        <v>176</v>
      </c>
      <c r="AU251" s="262" t="s">
        <v>92</v>
      </c>
      <c r="AV251" s="14" t="s">
        <v>92</v>
      </c>
      <c r="AW251" s="14" t="s">
        <v>36</v>
      </c>
      <c r="AX251" s="14" t="s">
        <v>83</v>
      </c>
      <c r="AY251" s="262" t="s">
        <v>266</v>
      </c>
    </row>
    <row r="252" s="14" customFormat="1">
      <c r="A252" s="14"/>
      <c r="B252" s="252"/>
      <c r="C252" s="253"/>
      <c r="D252" s="243" t="s">
        <v>176</v>
      </c>
      <c r="E252" s="254" t="s">
        <v>1</v>
      </c>
      <c r="F252" s="255" t="s">
        <v>519</v>
      </c>
      <c r="G252" s="253"/>
      <c r="H252" s="256">
        <v>-11.16</v>
      </c>
      <c r="I252" s="257"/>
      <c r="J252" s="253"/>
      <c r="K252" s="253"/>
      <c r="L252" s="258"/>
      <c r="M252" s="259"/>
      <c r="N252" s="260"/>
      <c r="O252" s="260"/>
      <c r="P252" s="260"/>
      <c r="Q252" s="260"/>
      <c r="R252" s="260"/>
      <c r="S252" s="260"/>
      <c r="T252" s="261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2" t="s">
        <v>176</v>
      </c>
      <c r="AU252" s="262" t="s">
        <v>92</v>
      </c>
      <c r="AV252" s="14" t="s">
        <v>92</v>
      </c>
      <c r="AW252" s="14" t="s">
        <v>36</v>
      </c>
      <c r="AX252" s="14" t="s">
        <v>83</v>
      </c>
      <c r="AY252" s="262" t="s">
        <v>266</v>
      </c>
    </row>
    <row r="253" s="16" customFormat="1">
      <c r="A253" s="16"/>
      <c r="B253" s="281"/>
      <c r="C253" s="282"/>
      <c r="D253" s="243" t="s">
        <v>176</v>
      </c>
      <c r="E253" s="283" t="s">
        <v>1</v>
      </c>
      <c r="F253" s="284" t="s">
        <v>448</v>
      </c>
      <c r="G253" s="282"/>
      <c r="H253" s="285">
        <v>123.94200000000001</v>
      </c>
      <c r="I253" s="286"/>
      <c r="J253" s="282"/>
      <c r="K253" s="282"/>
      <c r="L253" s="287"/>
      <c r="M253" s="288"/>
      <c r="N253" s="289"/>
      <c r="O253" s="289"/>
      <c r="P253" s="289"/>
      <c r="Q253" s="289"/>
      <c r="R253" s="289"/>
      <c r="S253" s="289"/>
      <c r="T253" s="290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91" t="s">
        <v>176</v>
      </c>
      <c r="AU253" s="291" t="s">
        <v>92</v>
      </c>
      <c r="AV253" s="16" t="s">
        <v>103</v>
      </c>
      <c r="AW253" s="16" t="s">
        <v>36</v>
      </c>
      <c r="AX253" s="16" t="s">
        <v>83</v>
      </c>
      <c r="AY253" s="291" t="s">
        <v>266</v>
      </c>
    </row>
    <row r="254" s="15" customFormat="1">
      <c r="A254" s="15"/>
      <c r="B254" s="263"/>
      <c r="C254" s="264"/>
      <c r="D254" s="243" t="s">
        <v>176</v>
      </c>
      <c r="E254" s="265" t="s">
        <v>1</v>
      </c>
      <c r="F254" s="266" t="s">
        <v>276</v>
      </c>
      <c r="G254" s="264"/>
      <c r="H254" s="267">
        <v>165.88300000000001</v>
      </c>
      <c r="I254" s="268"/>
      <c r="J254" s="264"/>
      <c r="K254" s="264"/>
      <c r="L254" s="269"/>
      <c r="M254" s="270"/>
      <c r="N254" s="271"/>
      <c r="O254" s="271"/>
      <c r="P254" s="271"/>
      <c r="Q254" s="271"/>
      <c r="R254" s="271"/>
      <c r="S254" s="271"/>
      <c r="T254" s="272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3" t="s">
        <v>176</v>
      </c>
      <c r="AU254" s="273" t="s">
        <v>92</v>
      </c>
      <c r="AV254" s="15" t="s">
        <v>114</v>
      </c>
      <c r="AW254" s="15" t="s">
        <v>36</v>
      </c>
      <c r="AX254" s="15" t="s">
        <v>90</v>
      </c>
      <c r="AY254" s="273" t="s">
        <v>266</v>
      </c>
    </row>
    <row r="255" s="2" customFormat="1" ht="37.8" customHeight="1">
      <c r="A255" s="39"/>
      <c r="B255" s="40"/>
      <c r="C255" s="228" t="s">
        <v>345</v>
      </c>
      <c r="D255" s="228" t="s">
        <v>268</v>
      </c>
      <c r="E255" s="229" t="s">
        <v>523</v>
      </c>
      <c r="F255" s="230" t="s">
        <v>524</v>
      </c>
      <c r="G255" s="231" t="s">
        <v>271</v>
      </c>
      <c r="H255" s="232">
        <v>463.76999999999998</v>
      </c>
      <c r="I255" s="233"/>
      <c r="J255" s="234">
        <f>ROUND(I255*H255,2)</f>
        <v>0</v>
      </c>
      <c r="K255" s="230" t="s">
        <v>272</v>
      </c>
      <c r="L255" s="45"/>
      <c r="M255" s="235" t="s">
        <v>1</v>
      </c>
      <c r="N255" s="236" t="s">
        <v>48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114</v>
      </c>
      <c r="AT255" s="239" t="s">
        <v>268</v>
      </c>
      <c r="AU255" s="239" t="s">
        <v>92</v>
      </c>
      <c r="AY255" s="18" t="s">
        <v>266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90</v>
      </c>
      <c r="BK255" s="240">
        <f>ROUND(I255*H255,2)</f>
        <v>0</v>
      </c>
      <c r="BL255" s="18" t="s">
        <v>114</v>
      </c>
      <c r="BM255" s="239" t="s">
        <v>348</v>
      </c>
    </row>
    <row r="256" s="13" customFormat="1">
      <c r="A256" s="13"/>
      <c r="B256" s="241"/>
      <c r="C256" s="242"/>
      <c r="D256" s="243" t="s">
        <v>176</v>
      </c>
      <c r="E256" s="244" t="s">
        <v>1</v>
      </c>
      <c r="F256" s="245" t="s">
        <v>505</v>
      </c>
      <c r="G256" s="242"/>
      <c r="H256" s="244" t="s">
        <v>1</v>
      </c>
      <c r="I256" s="246"/>
      <c r="J256" s="242"/>
      <c r="K256" s="242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176</v>
      </c>
      <c r="AU256" s="251" t="s">
        <v>92</v>
      </c>
      <c r="AV256" s="13" t="s">
        <v>90</v>
      </c>
      <c r="AW256" s="13" t="s">
        <v>36</v>
      </c>
      <c r="AX256" s="13" t="s">
        <v>83</v>
      </c>
      <c r="AY256" s="251" t="s">
        <v>266</v>
      </c>
    </row>
    <row r="257" s="13" customFormat="1">
      <c r="A257" s="13"/>
      <c r="B257" s="241"/>
      <c r="C257" s="242"/>
      <c r="D257" s="243" t="s">
        <v>176</v>
      </c>
      <c r="E257" s="244" t="s">
        <v>1</v>
      </c>
      <c r="F257" s="245" t="s">
        <v>3076</v>
      </c>
      <c r="G257" s="242"/>
      <c r="H257" s="244" t="s">
        <v>1</v>
      </c>
      <c r="I257" s="246"/>
      <c r="J257" s="242"/>
      <c r="K257" s="242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176</v>
      </c>
      <c r="AU257" s="251" t="s">
        <v>92</v>
      </c>
      <c r="AV257" s="13" t="s">
        <v>90</v>
      </c>
      <c r="AW257" s="13" t="s">
        <v>36</v>
      </c>
      <c r="AX257" s="13" t="s">
        <v>83</v>
      </c>
      <c r="AY257" s="251" t="s">
        <v>266</v>
      </c>
    </row>
    <row r="258" s="13" customFormat="1">
      <c r="A258" s="13"/>
      <c r="B258" s="241"/>
      <c r="C258" s="242"/>
      <c r="D258" s="243" t="s">
        <v>176</v>
      </c>
      <c r="E258" s="244" t="s">
        <v>1</v>
      </c>
      <c r="F258" s="245" t="s">
        <v>526</v>
      </c>
      <c r="G258" s="242"/>
      <c r="H258" s="244" t="s">
        <v>1</v>
      </c>
      <c r="I258" s="246"/>
      <c r="J258" s="242"/>
      <c r="K258" s="242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176</v>
      </c>
      <c r="AU258" s="251" t="s">
        <v>92</v>
      </c>
      <c r="AV258" s="13" t="s">
        <v>90</v>
      </c>
      <c r="AW258" s="13" t="s">
        <v>36</v>
      </c>
      <c r="AX258" s="13" t="s">
        <v>83</v>
      </c>
      <c r="AY258" s="251" t="s">
        <v>266</v>
      </c>
    </row>
    <row r="259" s="14" customFormat="1">
      <c r="A259" s="14"/>
      <c r="B259" s="252"/>
      <c r="C259" s="253"/>
      <c r="D259" s="243" t="s">
        <v>176</v>
      </c>
      <c r="E259" s="254" t="s">
        <v>1</v>
      </c>
      <c r="F259" s="255" t="s">
        <v>527</v>
      </c>
      <c r="G259" s="253"/>
      <c r="H259" s="256">
        <v>305.87900000000002</v>
      </c>
      <c r="I259" s="257"/>
      <c r="J259" s="253"/>
      <c r="K259" s="253"/>
      <c r="L259" s="258"/>
      <c r="M259" s="259"/>
      <c r="N259" s="260"/>
      <c r="O259" s="260"/>
      <c r="P259" s="260"/>
      <c r="Q259" s="260"/>
      <c r="R259" s="260"/>
      <c r="S259" s="260"/>
      <c r="T259" s="26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2" t="s">
        <v>176</v>
      </c>
      <c r="AU259" s="262" t="s">
        <v>92</v>
      </c>
      <c r="AV259" s="14" t="s">
        <v>92</v>
      </c>
      <c r="AW259" s="14" t="s">
        <v>36</v>
      </c>
      <c r="AX259" s="14" t="s">
        <v>83</v>
      </c>
      <c r="AY259" s="262" t="s">
        <v>266</v>
      </c>
    </row>
    <row r="260" s="14" customFormat="1">
      <c r="A260" s="14"/>
      <c r="B260" s="252"/>
      <c r="C260" s="253"/>
      <c r="D260" s="243" t="s">
        <v>176</v>
      </c>
      <c r="E260" s="254" t="s">
        <v>1</v>
      </c>
      <c r="F260" s="255" t="s">
        <v>528</v>
      </c>
      <c r="G260" s="253"/>
      <c r="H260" s="256">
        <v>-23.879999999999999</v>
      </c>
      <c r="I260" s="257"/>
      <c r="J260" s="253"/>
      <c r="K260" s="253"/>
      <c r="L260" s="258"/>
      <c r="M260" s="259"/>
      <c r="N260" s="260"/>
      <c r="O260" s="260"/>
      <c r="P260" s="260"/>
      <c r="Q260" s="260"/>
      <c r="R260" s="260"/>
      <c r="S260" s="260"/>
      <c r="T260" s="261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2" t="s">
        <v>176</v>
      </c>
      <c r="AU260" s="262" t="s">
        <v>92</v>
      </c>
      <c r="AV260" s="14" t="s">
        <v>92</v>
      </c>
      <c r="AW260" s="14" t="s">
        <v>36</v>
      </c>
      <c r="AX260" s="14" t="s">
        <v>83</v>
      </c>
      <c r="AY260" s="262" t="s">
        <v>266</v>
      </c>
    </row>
    <row r="261" s="14" customFormat="1">
      <c r="A261" s="14"/>
      <c r="B261" s="252"/>
      <c r="C261" s="253"/>
      <c r="D261" s="243" t="s">
        <v>176</v>
      </c>
      <c r="E261" s="254" t="s">
        <v>1</v>
      </c>
      <c r="F261" s="255" t="s">
        <v>529</v>
      </c>
      <c r="G261" s="253"/>
      <c r="H261" s="256">
        <v>-35.829999999999998</v>
      </c>
      <c r="I261" s="257"/>
      <c r="J261" s="253"/>
      <c r="K261" s="253"/>
      <c r="L261" s="258"/>
      <c r="M261" s="259"/>
      <c r="N261" s="260"/>
      <c r="O261" s="260"/>
      <c r="P261" s="260"/>
      <c r="Q261" s="260"/>
      <c r="R261" s="260"/>
      <c r="S261" s="260"/>
      <c r="T261" s="261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2" t="s">
        <v>176</v>
      </c>
      <c r="AU261" s="262" t="s">
        <v>92</v>
      </c>
      <c r="AV261" s="14" t="s">
        <v>92</v>
      </c>
      <c r="AW261" s="14" t="s">
        <v>36</v>
      </c>
      <c r="AX261" s="14" t="s">
        <v>83</v>
      </c>
      <c r="AY261" s="262" t="s">
        <v>266</v>
      </c>
    </row>
    <row r="262" s="16" customFormat="1">
      <c r="A262" s="16"/>
      <c r="B262" s="281"/>
      <c r="C262" s="282"/>
      <c r="D262" s="243" t="s">
        <v>176</v>
      </c>
      <c r="E262" s="283" t="s">
        <v>1</v>
      </c>
      <c r="F262" s="284" t="s">
        <v>448</v>
      </c>
      <c r="G262" s="282"/>
      <c r="H262" s="285">
        <v>246.16900000000004</v>
      </c>
      <c r="I262" s="286"/>
      <c r="J262" s="282"/>
      <c r="K262" s="282"/>
      <c r="L262" s="287"/>
      <c r="M262" s="288"/>
      <c r="N262" s="289"/>
      <c r="O262" s="289"/>
      <c r="P262" s="289"/>
      <c r="Q262" s="289"/>
      <c r="R262" s="289"/>
      <c r="S262" s="289"/>
      <c r="T262" s="290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T262" s="291" t="s">
        <v>176</v>
      </c>
      <c r="AU262" s="291" t="s">
        <v>92</v>
      </c>
      <c r="AV262" s="16" t="s">
        <v>103</v>
      </c>
      <c r="AW262" s="16" t="s">
        <v>36</v>
      </c>
      <c r="AX262" s="16" t="s">
        <v>83</v>
      </c>
      <c r="AY262" s="291" t="s">
        <v>266</v>
      </c>
    </row>
    <row r="263" s="13" customFormat="1">
      <c r="A263" s="13"/>
      <c r="B263" s="241"/>
      <c r="C263" s="242"/>
      <c r="D263" s="243" t="s">
        <v>176</v>
      </c>
      <c r="E263" s="244" t="s">
        <v>1</v>
      </c>
      <c r="F263" s="245" t="s">
        <v>530</v>
      </c>
      <c r="G263" s="242"/>
      <c r="H263" s="244" t="s">
        <v>1</v>
      </c>
      <c r="I263" s="246"/>
      <c r="J263" s="242"/>
      <c r="K263" s="242"/>
      <c r="L263" s="247"/>
      <c r="M263" s="248"/>
      <c r="N263" s="249"/>
      <c r="O263" s="249"/>
      <c r="P263" s="249"/>
      <c r="Q263" s="249"/>
      <c r="R263" s="249"/>
      <c r="S263" s="249"/>
      <c r="T263" s="25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1" t="s">
        <v>176</v>
      </c>
      <c r="AU263" s="251" t="s">
        <v>92</v>
      </c>
      <c r="AV263" s="13" t="s">
        <v>90</v>
      </c>
      <c r="AW263" s="13" t="s">
        <v>36</v>
      </c>
      <c r="AX263" s="13" t="s">
        <v>83</v>
      </c>
      <c r="AY263" s="251" t="s">
        <v>266</v>
      </c>
    </row>
    <row r="264" s="14" customFormat="1">
      <c r="A264" s="14"/>
      <c r="B264" s="252"/>
      <c r="C264" s="253"/>
      <c r="D264" s="243" t="s">
        <v>176</v>
      </c>
      <c r="E264" s="254" t="s">
        <v>1</v>
      </c>
      <c r="F264" s="255" t="s">
        <v>531</v>
      </c>
      <c r="G264" s="253"/>
      <c r="H264" s="256">
        <v>232.27500000000001</v>
      </c>
      <c r="I264" s="257"/>
      <c r="J264" s="253"/>
      <c r="K264" s="253"/>
      <c r="L264" s="258"/>
      <c r="M264" s="259"/>
      <c r="N264" s="260"/>
      <c r="O264" s="260"/>
      <c r="P264" s="260"/>
      <c r="Q264" s="260"/>
      <c r="R264" s="260"/>
      <c r="S264" s="260"/>
      <c r="T264" s="261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2" t="s">
        <v>176</v>
      </c>
      <c r="AU264" s="262" t="s">
        <v>92</v>
      </c>
      <c r="AV264" s="14" t="s">
        <v>92</v>
      </c>
      <c r="AW264" s="14" t="s">
        <v>36</v>
      </c>
      <c r="AX264" s="14" t="s">
        <v>83</v>
      </c>
      <c r="AY264" s="262" t="s">
        <v>266</v>
      </c>
    </row>
    <row r="265" s="14" customFormat="1">
      <c r="A265" s="14"/>
      <c r="B265" s="252"/>
      <c r="C265" s="253"/>
      <c r="D265" s="243" t="s">
        <v>176</v>
      </c>
      <c r="E265" s="254" t="s">
        <v>1</v>
      </c>
      <c r="F265" s="255" t="s">
        <v>532</v>
      </c>
      <c r="G265" s="253"/>
      <c r="H265" s="256">
        <v>-14.674</v>
      </c>
      <c r="I265" s="257"/>
      <c r="J265" s="253"/>
      <c r="K265" s="253"/>
      <c r="L265" s="258"/>
      <c r="M265" s="259"/>
      <c r="N265" s="260"/>
      <c r="O265" s="260"/>
      <c r="P265" s="260"/>
      <c r="Q265" s="260"/>
      <c r="R265" s="260"/>
      <c r="S265" s="260"/>
      <c r="T265" s="261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2" t="s">
        <v>176</v>
      </c>
      <c r="AU265" s="262" t="s">
        <v>92</v>
      </c>
      <c r="AV265" s="14" t="s">
        <v>92</v>
      </c>
      <c r="AW265" s="14" t="s">
        <v>36</v>
      </c>
      <c r="AX265" s="14" t="s">
        <v>83</v>
      </c>
      <c r="AY265" s="262" t="s">
        <v>266</v>
      </c>
    </row>
    <row r="266" s="16" customFormat="1">
      <c r="A266" s="16"/>
      <c r="B266" s="281"/>
      <c r="C266" s="282"/>
      <c r="D266" s="243" t="s">
        <v>176</v>
      </c>
      <c r="E266" s="283" t="s">
        <v>1</v>
      </c>
      <c r="F266" s="284" t="s">
        <v>448</v>
      </c>
      <c r="G266" s="282"/>
      <c r="H266" s="285">
        <v>217.601</v>
      </c>
      <c r="I266" s="286"/>
      <c r="J266" s="282"/>
      <c r="K266" s="282"/>
      <c r="L266" s="287"/>
      <c r="M266" s="288"/>
      <c r="N266" s="289"/>
      <c r="O266" s="289"/>
      <c r="P266" s="289"/>
      <c r="Q266" s="289"/>
      <c r="R266" s="289"/>
      <c r="S266" s="289"/>
      <c r="T266" s="290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291" t="s">
        <v>176</v>
      </c>
      <c r="AU266" s="291" t="s">
        <v>92</v>
      </c>
      <c r="AV266" s="16" t="s">
        <v>103</v>
      </c>
      <c r="AW266" s="16" t="s">
        <v>36</v>
      </c>
      <c r="AX266" s="16" t="s">
        <v>83</v>
      </c>
      <c r="AY266" s="291" t="s">
        <v>266</v>
      </c>
    </row>
    <row r="267" s="15" customFormat="1">
      <c r="A267" s="15"/>
      <c r="B267" s="263"/>
      <c r="C267" s="264"/>
      <c r="D267" s="243" t="s">
        <v>176</v>
      </c>
      <c r="E267" s="265" t="s">
        <v>1</v>
      </c>
      <c r="F267" s="266" t="s">
        <v>276</v>
      </c>
      <c r="G267" s="264"/>
      <c r="H267" s="267">
        <v>463.7700000000001</v>
      </c>
      <c r="I267" s="268"/>
      <c r="J267" s="264"/>
      <c r="K267" s="264"/>
      <c r="L267" s="269"/>
      <c r="M267" s="270"/>
      <c r="N267" s="271"/>
      <c r="O267" s="271"/>
      <c r="P267" s="271"/>
      <c r="Q267" s="271"/>
      <c r="R267" s="271"/>
      <c r="S267" s="271"/>
      <c r="T267" s="272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3" t="s">
        <v>176</v>
      </c>
      <c r="AU267" s="273" t="s">
        <v>92</v>
      </c>
      <c r="AV267" s="15" t="s">
        <v>114</v>
      </c>
      <c r="AW267" s="15" t="s">
        <v>36</v>
      </c>
      <c r="AX267" s="15" t="s">
        <v>90</v>
      </c>
      <c r="AY267" s="273" t="s">
        <v>266</v>
      </c>
    </row>
    <row r="268" s="2" customFormat="1" ht="44.25" customHeight="1">
      <c r="A268" s="39"/>
      <c r="B268" s="40"/>
      <c r="C268" s="228" t="s">
        <v>312</v>
      </c>
      <c r="D268" s="228" t="s">
        <v>268</v>
      </c>
      <c r="E268" s="229" t="s">
        <v>537</v>
      </c>
      <c r="F268" s="230" t="s">
        <v>538</v>
      </c>
      <c r="G268" s="231" t="s">
        <v>360</v>
      </c>
      <c r="H268" s="232">
        <v>2.488</v>
      </c>
      <c r="I268" s="233"/>
      <c r="J268" s="234">
        <f>ROUND(I268*H268,2)</f>
        <v>0</v>
      </c>
      <c r="K268" s="230" t="s">
        <v>272</v>
      </c>
      <c r="L268" s="45"/>
      <c r="M268" s="235" t="s">
        <v>1</v>
      </c>
      <c r="N268" s="236" t="s">
        <v>48</v>
      </c>
      <c r="O268" s="92"/>
      <c r="P268" s="237">
        <f>O268*H268</f>
        <v>0</v>
      </c>
      <c r="Q268" s="237">
        <v>0</v>
      </c>
      <c r="R268" s="237">
        <f>Q268*H268</f>
        <v>0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114</v>
      </c>
      <c r="AT268" s="239" t="s">
        <v>268</v>
      </c>
      <c r="AU268" s="239" t="s">
        <v>92</v>
      </c>
      <c r="AY268" s="18" t="s">
        <v>266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90</v>
      </c>
      <c r="BK268" s="240">
        <f>ROUND(I268*H268,2)</f>
        <v>0</v>
      </c>
      <c r="BL268" s="18" t="s">
        <v>114</v>
      </c>
      <c r="BM268" s="239" t="s">
        <v>354</v>
      </c>
    </row>
    <row r="269" s="2" customFormat="1" ht="37.8" customHeight="1">
      <c r="A269" s="39"/>
      <c r="B269" s="40"/>
      <c r="C269" s="228" t="s">
        <v>7</v>
      </c>
      <c r="D269" s="228" t="s">
        <v>268</v>
      </c>
      <c r="E269" s="229" t="s">
        <v>541</v>
      </c>
      <c r="F269" s="230" t="s">
        <v>542</v>
      </c>
      <c r="G269" s="231" t="s">
        <v>279</v>
      </c>
      <c r="H269" s="232">
        <v>10</v>
      </c>
      <c r="I269" s="233"/>
      <c r="J269" s="234">
        <f>ROUND(I269*H269,2)</f>
        <v>0</v>
      </c>
      <c r="K269" s="230" t="s">
        <v>272</v>
      </c>
      <c r="L269" s="45"/>
      <c r="M269" s="235" t="s">
        <v>1</v>
      </c>
      <c r="N269" s="236" t="s">
        <v>48</v>
      </c>
      <c r="O269" s="92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114</v>
      </c>
      <c r="AT269" s="239" t="s">
        <v>268</v>
      </c>
      <c r="AU269" s="239" t="s">
        <v>92</v>
      </c>
      <c r="AY269" s="18" t="s">
        <v>266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90</v>
      </c>
      <c r="BK269" s="240">
        <f>ROUND(I269*H269,2)</f>
        <v>0</v>
      </c>
      <c r="BL269" s="18" t="s">
        <v>114</v>
      </c>
      <c r="BM269" s="239" t="s">
        <v>361</v>
      </c>
    </row>
    <row r="270" s="13" customFormat="1">
      <c r="A270" s="13"/>
      <c r="B270" s="241"/>
      <c r="C270" s="242"/>
      <c r="D270" s="243" t="s">
        <v>176</v>
      </c>
      <c r="E270" s="244" t="s">
        <v>1</v>
      </c>
      <c r="F270" s="245" t="s">
        <v>505</v>
      </c>
      <c r="G270" s="242"/>
      <c r="H270" s="244" t="s">
        <v>1</v>
      </c>
      <c r="I270" s="246"/>
      <c r="J270" s="242"/>
      <c r="K270" s="242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176</v>
      </c>
      <c r="AU270" s="251" t="s">
        <v>92</v>
      </c>
      <c r="AV270" s="13" t="s">
        <v>90</v>
      </c>
      <c r="AW270" s="13" t="s">
        <v>36</v>
      </c>
      <c r="AX270" s="13" t="s">
        <v>83</v>
      </c>
      <c r="AY270" s="251" t="s">
        <v>266</v>
      </c>
    </row>
    <row r="271" s="13" customFormat="1">
      <c r="A271" s="13"/>
      <c r="B271" s="241"/>
      <c r="C271" s="242"/>
      <c r="D271" s="243" t="s">
        <v>176</v>
      </c>
      <c r="E271" s="244" t="s">
        <v>1</v>
      </c>
      <c r="F271" s="245" t="s">
        <v>3076</v>
      </c>
      <c r="G271" s="242"/>
      <c r="H271" s="244" t="s">
        <v>1</v>
      </c>
      <c r="I271" s="246"/>
      <c r="J271" s="242"/>
      <c r="K271" s="242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176</v>
      </c>
      <c r="AU271" s="251" t="s">
        <v>92</v>
      </c>
      <c r="AV271" s="13" t="s">
        <v>90</v>
      </c>
      <c r="AW271" s="13" t="s">
        <v>36</v>
      </c>
      <c r="AX271" s="13" t="s">
        <v>83</v>
      </c>
      <c r="AY271" s="251" t="s">
        <v>266</v>
      </c>
    </row>
    <row r="272" s="14" customFormat="1">
      <c r="A272" s="14"/>
      <c r="B272" s="252"/>
      <c r="C272" s="253"/>
      <c r="D272" s="243" t="s">
        <v>176</v>
      </c>
      <c r="E272" s="254" t="s">
        <v>1</v>
      </c>
      <c r="F272" s="255" t="s">
        <v>291</v>
      </c>
      <c r="G272" s="253"/>
      <c r="H272" s="256">
        <v>10</v>
      </c>
      <c r="I272" s="257"/>
      <c r="J272" s="253"/>
      <c r="K272" s="253"/>
      <c r="L272" s="258"/>
      <c r="M272" s="259"/>
      <c r="N272" s="260"/>
      <c r="O272" s="260"/>
      <c r="P272" s="260"/>
      <c r="Q272" s="260"/>
      <c r="R272" s="260"/>
      <c r="S272" s="260"/>
      <c r="T272" s="261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2" t="s">
        <v>176</v>
      </c>
      <c r="AU272" s="262" t="s">
        <v>92</v>
      </c>
      <c r="AV272" s="14" t="s">
        <v>92</v>
      </c>
      <c r="AW272" s="14" t="s">
        <v>36</v>
      </c>
      <c r="AX272" s="14" t="s">
        <v>83</v>
      </c>
      <c r="AY272" s="262" t="s">
        <v>266</v>
      </c>
    </row>
    <row r="273" s="15" customFormat="1">
      <c r="A273" s="15"/>
      <c r="B273" s="263"/>
      <c r="C273" s="264"/>
      <c r="D273" s="243" t="s">
        <v>176</v>
      </c>
      <c r="E273" s="265" t="s">
        <v>1</v>
      </c>
      <c r="F273" s="266" t="s">
        <v>276</v>
      </c>
      <c r="G273" s="264"/>
      <c r="H273" s="267">
        <v>10</v>
      </c>
      <c r="I273" s="268"/>
      <c r="J273" s="264"/>
      <c r="K273" s="264"/>
      <c r="L273" s="269"/>
      <c r="M273" s="270"/>
      <c r="N273" s="271"/>
      <c r="O273" s="271"/>
      <c r="P273" s="271"/>
      <c r="Q273" s="271"/>
      <c r="R273" s="271"/>
      <c r="S273" s="271"/>
      <c r="T273" s="272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3" t="s">
        <v>176</v>
      </c>
      <c r="AU273" s="273" t="s">
        <v>92</v>
      </c>
      <c r="AV273" s="15" t="s">
        <v>114</v>
      </c>
      <c r="AW273" s="15" t="s">
        <v>36</v>
      </c>
      <c r="AX273" s="15" t="s">
        <v>90</v>
      </c>
      <c r="AY273" s="273" t="s">
        <v>266</v>
      </c>
    </row>
    <row r="274" s="2" customFormat="1" ht="37.8" customHeight="1">
      <c r="A274" s="39"/>
      <c r="B274" s="40"/>
      <c r="C274" s="228" t="s">
        <v>316</v>
      </c>
      <c r="D274" s="228" t="s">
        <v>268</v>
      </c>
      <c r="E274" s="229" t="s">
        <v>549</v>
      </c>
      <c r="F274" s="230" t="s">
        <v>550</v>
      </c>
      <c r="G274" s="231" t="s">
        <v>279</v>
      </c>
      <c r="H274" s="232">
        <v>7</v>
      </c>
      <c r="I274" s="233"/>
      <c r="J274" s="234">
        <f>ROUND(I274*H274,2)</f>
        <v>0</v>
      </c>
      <c r="K274" s="230" t="s">
        <v>272</v>
      </c>
      <c r="L274" s="45"/>
      <c r="M274" s="235" t="s">
        <v>1</v>
      </c>
      <c r="N274" s="236" t="s">
        <v>48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114</v>
      </c>
      <c r="AT274" s="239" t="s">
        <v>268</v>
      </c>
      <c r="AU274" s="239" t="s">
        <v>92</v>
      </c>
      <c r="AY274" s="18" t="s">
        <v>266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90</v>
      </c>
      <c r="BK274" s="240">
        <f>ROUND(I274*H274,2)</f>
        <v>0</v>
      </c>
      <c r="BL274" s="18" t="s">
        <v>114</v>
      </c>
      <c r="BM274" s="239" t="s">
        <v>365</v>
      </c>
    </row>
    <row r="275" s="13" customFormat="1">
      <c r="A275" s="13"/>
      <c r="B275" s="241"/>
      <c r="C275" s="242"/>
      <c r="D275" s="243" t="s">
        <v>176</v>
      </c>
      <c r="E275" s="244" t="s">
        <v>1</v>
      </c>
      <c r="F275" s="245" t="s">
        <v>505</v>
      </c>
      <c r="G275" s="242"/>
      <c r="H275" s="244" t="s">
        <v>1</v>
      </c>
      <c r="I275" s="246"/>
      <c r="J275" s="242"/>
      <c r="K275" s="242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176</v>
      </c>
      <c r="AU275" s="251" t="s">
        <v>92</v>
      </c>
      <c r="AV275" s="13" t="s">
        <v>90</v>
      </c>
      <c r="AW275" s="13" t="s">
        <v>36</v>
      </c>
      <c r="AX275" s="13" t="s">
        <v>83</v>
      </c>
      <c r="AY275" s="251" t="s">
        <v>266</v>
      </c>
    </row>
    <row r="276" s="13" customFormat="1">
      <c r="A276" s="13"/>
      <c r="B276" s="241"/>
      <c r="C276" s="242"/>
      <c r="D276" s="243" t="s">
        <v>176</v>
      </c>
      <c r="E276" s="244" t="s">
        <v>1</v>
      </c>
      <c r="F276" s="245" t="s">
        <v>3076</v>
      </c>
      <c r="G276" s="242"/>
      <c r="H276" s="244" t="s">
        <v>1</v>
      </c>
      <c r="I276" s="246"/>
      <c r="J276" s="242"/>
      <c r="K276" s="242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176</v>
      </c>
      <c r="AU276" s="251" t="s">
        <v>92</v>
      </c>
      <c r="AV276" s="13" t="s">
        <v>90</v>
      </c>
      <c r="AW276" s="13" t="s">
        <v>36</v>
      </c>
      <c r="AX276" s="13" t="s">
        <v>83</v>
      </c>
      <c r="AY276" s="251" t="s">
        <v>266</v>
      </c>
    </row>
    <row r="277" s="14" customFormat="1">
      <c r="A277" s="14"/>
      <c r="B277" s="252"/>
      <c r="C277" s="253"/>
      <c r="D277" s="243" t="s">
        <v>176</v>
      </c>
      <c r="E277" s="254" t="s">
        <v>1</v>
      </c>
      <c r="F277" s="255" t="s">
        <v>296</v>
      </c>
      <c r="G277" s="253"/>
      <c r="H277" s="256">
        <v>7</v>
      </c>
      <c r="I277" s="257"/>
      <c r="J277" s="253"/>
      <c r="K277" s="253"/>
      <c r="L277" s="258"/>
      <c r="M277" s="259"/>
      <c r="N277" s="260"/>
      <c r="O277" s="260"/>
      <c r="P277" s="260"/>
      <c r="Q277" s="260"/>
      <c r="R277" s="260"/>
      <c r="S277" s="260"/>
      <c r="T277" s="261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2" t="s">
        <v>176</v>
      </c>
      <c r="AU277" s="262" t="s">
        <v>92</v>
      </c>
      <c r="AV277" s="14" t="s">
        <v>92</v>
      </c>
      <c r="AW277" s="14" t="s">
        <v>36</v>
      </c>
      <c r="AX277" s="14" t="s">
        <v>83</v>
      </c>
      <c r="AY277" s="262" t="s">
        <v>266</v>
      </c>
    </row>
    <row r="278" s="15" customFormat="1">
      <c r="A278" s="15"/>
      <c r="B278" s="263"/>
      <c r="C278" s="264"/>
      <c r="D278" s="243" t="s">
        <v>176</v>
      </c>
      <c r="E278" s="265" t="s">
        <v>1</v>
      </c>
      <c r="F278" s="266" t="s">
        <v>276</v>
      </c>
      <c r="G278" s="264"/>
      <c r="H278" s="267">
        <v>7</v>
      </c>
      <c r="I278" s="268"/>
      <c r="J278" s="264"/>
      <c r="K278" s="264"/>
      <c r="L278" s="269"/>
      <c r="M278" s="270"/>
      <c r="N278" s="271"/>
      <c r="O278" s="271"/>
      <c r="P278" s="271"/>
      <c r="Q278" s="271"/>
      <c r="R278" s="271"/>
      <c r="S278" s="271"/>
      <c r="T278" s="272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3" t="s">
        <v>176</v>
      </c>
      <c r="AU278" s="273" t="s">
        <v>92</v>
      </c>
      <c r="AV278" s="15" t="s">
        <v>114</v>
      </c>
      <c r="AW278" s="15" t="s">
        <v>36</v>
      </c>
      <c r="AX278" s="15" t="s">
        <v>90</v>
      </c>
      <c r="AY278" s="273" t="s">
        <v>266</v>
      </c>
    </row>
    <row r="279" s="2" customFormat="1" ht="37.8" customHeight="1">
      <c r="A279" s="39"/>
      <c r="B279" s="40"/>
      <c r="C279" s="228" t="s">
        <v>366</v>
      </c>
      <c r="D279" s="228" t="s">
        <v>268</v>
      </c>
      <c r="E279" s="229" t="s">
        <v>552</v>
      </c>
      <c r="F279" s="230" t="s">
        <v>553</v>
      </c>
      <c r="G279" s="231" t="s">
        <v>271</v>
      </c>
      <c r="H279" s="232">
        <v>38.929000000000002</v>
      </c>
      <c r="I279" s="233"/>
      <c r="J279" s="234">
        <f>ROUND(I279*H279,2)</f>
        <v>0</v>
      </c>
      <c r="K279" s="230" t="s">
        <v>272</v>
      </c>
      <c r="L279" s="45"/>
      <c r="M279" s="235" t="s">
        <v>1</v>
      </c>
      <c r="N279" s="236" t="s">
        <v>48</v>
      </c>
      <c r="O279" s="92"/>
      <c r="P279" s="237">
        <f>O279*H279</f>
        <v>0</v>
      </c>
      <c r="Q279" s="237">
        <v>0</v>
      </c>
      <c r="R279" s="237">
        <f>Q279*H279</f>
        <v>0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114</v>
      </c>
      <c r="AT279" s="239" t="s">
        <v>268</v>
      </c>
      <c r="AU279" s="239" t="s">
        <v>92</v>
      </c>
      <c r="AY279" s="18" t="s">
        <v>266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90</v>
      </c>
      <c r="BK279" s="240">
        <f>ROUND(I279*H279,2)</f>
        <v>0</v>
      </c>
      <c r="BL279" s="18" t="s">
        <v>114</v>
      </c>
      <c r="BM279" s="239" t="s">
        <v>369</v>
      </c>
    </row>
    <row r="280" s="13" customFormat="1">
      <c r="A280" s="13"/>
      <c r="B280" s="241"/>
      <c r="C280" s="242"/>
      <c r="D280" s="243" t="s">
        <v>176</v>
      </c>
      <c r="E280" s="244" t="s">
        <v>1</v>
      </c>
      <c r="F280" s="245" t="s">
        <v>505</v>
      </c>
      <c r="G280" s="242"/>
      <c r="H280" s="244" t="s">
        <v>1</v>
      </c>
      <c r="I280" s="246"/>
      <c r="J280" s="242"/>
      <c r="K280" s="242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176</v>
      </c>
      <c r="AU280" s="251" t="s">
        <v>92</v>
      </c>
      <c r="AV280" s="13" t="s">
        <v>90</v>
      </c>
      <c r="AW280" s="13" t="s">
        <v>36</v>
      </c>
      <c r="AX280" s="13" t="s">
        <v>83</v>
      </c>
      <c r="AY280" s="251" t="s">
        <v>266</v>
      </c>
    </row>
    <row r="281" s="13" customFormat="1">
      <c r="A281" s="13"/>
      <c r="B281" s="241"/>
      <c r="C281" s="242"/>
      <c r="D281" s="243" t="s">
        <v>176</v>
      </c>
      <c r="E281" s="244" t="s">
        <v>1</v>
      </c>
      <c r="F281" s="245" t="s">
        <v>3076</v>
      </c>
      <c r="G281" s="242"/>
      <c r="H281" s="244" t="s">
        <v>1</v>
      </c>
      <c r="I281" s="246"/>
      <c r="J281" s="242"/>
      <c r="K281" s="242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176</v>
      </c>
      <c r="AU281" s="251" t="s">
        <v>92</v>
      </c>
      <c r="AV281" s="13" t="s">
        <v>90</v>
      </c>
      <c r="AW281" s="13" t="s">
        <v>36</v>
      </c>
      <c r="AX281" s="13" t="s">
        <v>83</v>
      </c>
      <c r="AY281" s="251" t="s">
        <v>266</v>
      </c>
    </row>
    <row r="282" s="14" customFormat="1">
      <c r="A282" s="14"/>
      <c r="B282" s="252"/>
      <c r="C282" s="253"/>
      <c r="D282" s="243" t="s">
        <v>176</v>
      </c>
      <c r="E282" s="254" t="s">
        <v>1</v>
      </c>
      <c r="F282" s="255" t="s">
        <v>555</v>
      </c>
      <c r="G282" s="253"/>
      <c r="H282" s="256">
        <v>50.899000000000001</v>
      </c>
      <c r="I282" s="257"/>
      <c r="J282" s="253"/>
      <c r="K282" s="253"/>
      <c r="L282" s="258"/>
      <c r="M282" s="259"/>
      <c r="N282" s="260"/>
      <c r="O282" s="260"/>
      <c r="P282" s="260"/>
      <c r="Q282" s="260"/>
      <c r="R282" s="260"/>
      <c r="S282" s="260"/>
      <c r="T282" s="261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2" t="s">
        <v>176</v>
      </c>
      <c r="AU282" s="262" t="s">
        <v>92</v>
      </c>
      <c r="AV282" s="14" t="s">
        <v>92</v>
      </c>
      <c r="AW282" s="14" t="s">
        <v>36</v>
      </c>
      <c r="AX282" s="14" t="s">
        <v>83</v>
      </c>
      <c r="AY282" s="262" t="s">
        <v>266</v>
      </c>
    </row>
    <row r="283" s="14" customFormat="1">
      <c r="A283" s="14"/>
      <c r="B283" s="252"/>
      <c r="C283" s="253"/>
      <c r="D283" s="243" t="s">
        <v>176</v>
      </c>
      <c r="E283" s="254" t="s">
        <v>1</v>
      </c>
      <c r="F283" s="255" t="s">
        <v>556</v>
      </c>
      <c r="G283" s="253"/>
      <c r="H283" s="256">
        <v>-11.970000000000001</v>
      </c>
      <c r="I283" s="257"/>
      <c r="J283" s="253"/>
      <c r="K283" s="253"/>
      <c r="L283" s="258"/>
      <c r="M283" s="259"/>
      <c r="N283" s="260"/>
      <c r="O283" s="260"/>
      <c r="P283" s="260"/>
      <c r="Q283" s="260"/>
      <c r="R283" s="260"/>
      <c r="S283" s="260"/>
      <c r="T283" s="261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2" t="s">
        <v>176</v>
      </c>
      <c r="AU283" s="262" t="s">
        <v>92</v>
      </c>
      <c r="AV283" s="14" t="s">
        <v>92</v>
      </c>
      <c r="AW283" s="14" t="s">
        <v>36</v>
      </c>
      <c r="AX283" s="14" t="s">
        <v>83</v>
      </c>
      <c r="AY283" s="262" t="s">
        <v>266</v>
      </c>
    </row>
    <row r="284" s="15" customFormat="1">
      <c r="A284" s="15"/>
      <c r="B284" s="263"/>
      <c r="C284" s="264"/>
      <c r="D284" s="243" t="s">
        <v>176</v>
      </c>
      <c r="E284" s="265" t="s">
        <v>1</v>
      </c>
      <c r="F284" s="266" t="s">
        <v>276</v>
      </c>
      <c r="G284" s="264"/>
      <c r="H284" s="267">
        <v>38.929000000000002</v>
      </c>
      <c r="I284" s="268"/>
      <c r="J284" s="264"/>
      <c r="K284" s="264"/>
      <c r="L284" s="269"/>
      <c r="M284" s="270"/>
      <c r="N284" s="271"/>
      <c r="O284" s="271"/>
      <c r="P284" s="271"/>
      <c r="Q284" s="271"/>
      <c r="R284" s="271"/>
      <c r="S284" s="271"/>
      <c r="T284" s="272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73" t="s">
        <v>176</v>
      </c>
      <c r="AU284" s="273" t="s">
        <v>92</v>
      </c>
      <c r="AV284" s="15" t="s">
        <v>114</v>
      </c>
      <c r="AW284" s="15" t="s">
        <v>36</v>
      </c>
      <c r="AX284" s="15" t="s">
        <v>90</v>
      </c>
      <c r="AY284" s="273" t="s">
        <v>266</v>
      </c>
    </row>
    <row r="285" s="2" customFormat="1" ht="37.8" customHeight="1">
      <c r="A285" s="39"/>
      <c r="B285" s="40"/>
      <c r="C285" s="228" t="s">
        <v>320</v>
      </c>
      <c r="D285" s="228" t="s">
        <v>268</v>
      </c>
      <c r="E285" s="229" t="s">
        <v>558</v>
      </c>
      <c r="F285" s="230" t="s">
        <v>559</v>
      </c>
      <c r="G285" s="231" t="s">
        <v>271</v>
      </c>
      <c r="H285" s="232">
        <v>89.843000000000004</v>
      </c>
      <c r="I285" s="233"/>
      <c r="J285" s="234">
        <f>ROUND(I285*H285,2)</f>
        <v>0</v>
      </c>
      <c r="K285" s="230" t="s">
        <v>272</v>
      </c>
      <c r="L285" s="45"/>
      <c r="M285" s="235" t="s">
        <v>1</v>
      </c>
      <c r="N285" s="236" t="s">
        <v>48</v>
      </c>
      <c r="O285" s="92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9" t="s">
        <v>114</v>
      </c>
      <c r="AT285" s="239" t="s">
        <v>268</v>
      </c>
      <c r="AU285" s="239" t="s">
        <v>92</v>
      </c>
      <c r="AY285" s="18" t="s">
        <v>266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8" t="s">
        <v>90</v>
      </c>
      <c r="BK285" s="240">
        <f>ROUND(I285*H285,2)</f>
        <v>0</v>
      </c>
      <c r="BL285" s="18" t="s">
        <v>114</v>
      </c>
      <c r="BM285" s="239" t="s">
        <v>376</v>
      </c>
    </row>
    <row r="286" s="13" customFormat="1">
      <c r="A286" s="13"/>
      <c r="B286" s="241"/>
      <c r="C286" s="242"/>
      <c r="D286" s="243" t="s">
        <v>176</v>
      </c>
      <c r="E286" s="244" t="s">
        <v>1</v>
      </c>
      <c r="F286" s="245" t="s">
        <v>505</v>
      </c>
      <c r="G286" s="242"/>
      <c r="H286" s="244" t="s">
        <v>1</v>
      </c>
      <c r="I286" s="246"/>
      <c r="J286" s="242"/>
      <c r="K286" s="242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176</v>
      </c>
      <c r="AU286" s="251" t="s">
        <v>92</v>
      </c>
      <c r="AV286" s="13" t="s">
        <v>90</v>
      </c>
      <c r="AW286" s="13" t="s">
        <v>36</v>
      </c>
      <c r="AX286" s="13" t="s">
        <v>83</v>
      </c>
      <c r="AY286" s="251" t="s">
        <v>266</v>
      </c>
    </row>
    <row r="287" s="13" customFormat="1">
      <c r="A287" s="13"/>
      <c r="B287" s="241"/>
      <c r="C287" s="242"/>
      <c r="D287" s="243" t="s">
        <v>176</v>
      </c>
      <c r="E287" s="244" t="s">
        <v>1</v>
      </c>
      <c r="F287" s="245" t="s">
        <v>3076</v>
      </c>
      <c r="G287" s="242"/>
      <c r="H287" s="244" t="s">
        <v>1</v>
      </c>
      <c r="I287" s="246"/>
      <c r="J287" s="242"/>
      <c r="K287" s="242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176</v>
      </c>
      <c r="AU287" s="251" t="s">
        <v>92</v>
      </c>
      <c r="AV287" s="13" t="s">
        <v>90</v>
      </c>
      <c r="AW287" s="13" t="s">
        <v>36</v>
      </c>
      <c r="AX287" s="13" t="s">
        <v>83</v>
      </c>
      <c r="AY287" s="251" t="s">
        <v>266</v>
      </c>
    </row>
    <row r="288" s="14" customFormat="1">
      <c r="A288" s="14"/>
      <c r="B288" s="252"/>
      <c r="C288" s="253"/>
      <c r="D288" s="243" t="s">
        <v>176</v>
      </c>
      <c r="E288" s="254" t="s">
        <v>1</v>
      </c>
      <c r="F288" s="255" t="s">
        <v>563</v>
      </c>
      <c r="G288" s="253"/>
      <c r="H288" s="256">
        <v>106.85299999999999</v>
      </c>
      <c r="I288" s="257"/>
      <c r="J288" s="253"/>
      <c r="K288" s="253"/>
      <c r="L288" s="258"/>
      <c r="M288" s="259"/>
      <c r="N288" s="260"/>
      <c r="O288" s="260"/>
      <c r="P288" s="260"/>
      <c r="Q288" s="260"/>
      <c r="R288" s="260"/>
      <c r="S288" s="260"/>
      <c r="T288" s="26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2" t="s">
        <v>176</v>
      </c>
      <c r="AU288" s="262" t="s">
        <v>92</v>
      </c>
      <c r="AV288" s="14" t="s">
        <v>92</v>
      </c>
      <c r="AW288" s="14" t="s">
        <v>36</v>
      </c>
      <c r="AX288" s="14" t="s">
        <v>83</v>
      </c>
      <c r="AY288" s="262" t="s">
        <v>266</v>
      </c>
    </row>
    <row r="289" s="14" customFormat="1">
      <c r="A289" s="14"/>
      <c r="B289" s="252"/>
      <c r="C289" s="253"/>
      <c r="D289" s="243" t="s">
        <v>176</v>
      </c>
      <c r="E289" s="254" t="s">
        <v>1</v>
      </c>
      <c r="F289" s="255" t="s">
        <v>564</v>
      </c>
      <c r="G289" s="253"/>
      <c r="H289" s="256">
        <v>-17.010000000000002</v>
      </c>
      <c r="I289" s="257"/>
      <c r="J289" s="253"/>
      <c r="K289" s="253"/>
      <c r="L289" s="258"/>
      <c r="M289" s="259"/>
      <c r="N289" s="260"/>
      <c r="O289" s="260"/>
      <c r="P289" s="260"/>
      <c r="Q289" s="260"/>
      <c r="R289" s="260"/>
      <c r="S289" s="260"/>
      <c r="T289" s="261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2" t="s">
        <v>176</v>
      </c>
      <c r="AU289" s="262" t="s">
        <v>92</v>
      </c>
      <c r="AV289" s="14" t="s">
        <v>92</v>
      </c>
      <c r="AW289" s="14" t="s">
        <v>36</v>
      </c>
      <c r="AX289" s="14" t="s">
        <v>83</v>
      </c>
      <c r="AY289" s="262" t="s">
        <v>266</v>
      </c>
    </row>
    <row r="290" s="15" customFormat="1">
      <c r="A290" s="15"/>
      <c r="B290" s="263"/>
      <c r="C290" s="264"/>
      <c r="D290" s="243" t="s">
        <v>176</v>
      </c>
      <c r="E290" s="265" t="s">
        <v>1</v>
      </c>
      <c r="F290" s="266" t="s">
        <v>276</v>
      </c>
      <c r="G290" s="264"/>
      <c r="H290" s="267">
        <v>89.842999999999989</v>
      </c>
      <c r="I290" s="268"/>
      <c r="J290" s="264"/>
      <c r="K290" s="264"/>
      <c r="L290" s="269"/>
      <c r="M290" s="270"/>
      <c r="N290" s="271"/>
      <c r="O290" s="271"/>
      <c r="P290" s="271"/>
      <c r="Q290" s="271"/>
      <c r="R290" s="271"/>
      <c r="S290" s="271"/>
      <c r="T290" s="272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3" t="s">
        <v>176</v>
      </c>
      <c r="AU290" s="273" t="s">
        <v>92</v>
      </c>
      <c r="AV290" s="15" t="s">
        <v>114</v>
      </c>
      <c r="AW290" s="15" t="s">
        <v>36</v>
      </c>
      <c r="AX290" s="15" t="s">
        <v>90</v>
      </c>
      <c r="AY290" s="273" t="s">
        <v>266</v>
      </c>
    </row>
    <row r="291" s="12" customFormat="1" ht="22.8" customHeight="1">
      <c r="A291" s="12"/>
      <c r="B291" s="212"/>
      <c r="C291" s="213"/>
      <c r="D291" s="214" t="s">
        <v>82</v>
      </c>
      <c r="E291" s="226" t="s">
        <v>114</v>
      </c>
      <c r="F291" s="226" t="s">
        <v>565</v>
      </c>
      <c r="G291" s="213"/>
      <c r="H291" s="213"/>
      <c r="I291" s="216"/>
      <c r="J291" s="227">
        <f>BK291</f>
        <v>0</v>
      </c>
      <c r="K291" s="213"/>
      <c r="L291" s="218"/>
      <c r="M291" s="219"/>
      <c r="N291" s="220"/>
      <c r="O291" s="220"/>
      <c r="P291" s="221">
        <f>SUM(P292:P330)</f>
        <v>0</v>
      </c>
      <c r="Q291" s="220"/>
      <c r="R291" s="221">
        <f>SUM(R292:R330)</f>
        <v>0</v>
      </c>
      <c r="S291" s="220"/>
      <c r="T291" s="222">
        <f>SUM(T292:T330)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23" t="s">
        <v>90</v>
      </c>
      <c r="AT291" s="224" t="s">
        <v>82</v>
      </c>
      <c r="AU291" s="224" t="s">
        <v>90</v>
      </c>
      <c r="AY291" s="223" t="s">
        <v>266</v>
      </c>
      <c r="BK291" s="225">
        <f>SUM(BK292:BK330)</f>
        <v>0</v>
      </c>
    </row>
    <row r="292" s="2" customFormat="1" ht="55.5" customHeight="1">
      <c r="A292" s="39"/>
      <c r="B292" s="40"/>
      <c r="C292" s="228" t="s">
        <v>377</v>
      </c>
      <c r="D292" s="228" t="s">
        <v>268</v>
      </c>
      <c r="E292" s="229" t="s">
        <v>600</v>
      </c>
      <c r="F292" s="230" t="s">
        <v>601</v>
      </c>
      <c r="G292" s="231" t="s">
        <v>302</v>
      </c>
      <c r="H292" s="232">
        <v>0.47499999999999998</v>
      </c>
      <c r="I292" s="233"/>
      <c r="J292" s="234">
        <f>ROUND(I292*H292,2)</f>
        <v>0</v>
      </c>
      <c r="K292" s="230" t="s">
        <v>272</v>
      </c>
      <c r="L292" s="45"/>
      <c r="M292" s="235" t="s">
        <v>1</v>
      </c>
      <c r="N292" s="236" t="s">
        <v>48</v>
      </c>
      <c r="O292" s="92"/>
      <c r="P292" s="237">
        <f>O292*H292</f>
        <v>0</v>
      </c>
      <c r="Q292" s="237">
        <v>0</v>
      </c>
      <c r="R292" s="237">
        <f>Q292*H292</f>
        <v>0</v>
      </c>
      <c r="S292" s="237">
        <v>0</v>
      </c>
      <c r="T292" s="238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9" t="s">
        <v>114</v>
      </c>
      <c r="AT292" s="239" t="s">
        <v>268</v>
      </c>
      <c r="AU292" s="239" t="s">
        <v>92</v>
      </c>
      <c r="AY292" s="18" t="s">
        <v>266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8" t="s">
        <v>90</v>
      </c>
      <c r="BK292" s="240">
        <f>ROUND(I292*H292,2)</f>
        <v>0</v>
      </c>
      <c r="BL292" s="18" t="s">
        <v>114</v>
      </c>
      <c r="BM292" s="239" t="s">
        <v>381</v>
      </c>
    </row>
    <row r="293" s="13" customFormat="1">
      <c r="A293" s="13"/>
      <c r="B293" s="241"/>
      <c r="C293" s="242"/>
      <c r="D293" s="243" t="s">
        <v>176</v>
      </c>
      <c r="E293" s="244" t="s">
        <v>1</v>
      </c>
      <c r="F293" s="245" t="s">
        <v>3074</v>
      </c>
      <c r="G293" s="242"/>
      <c r="H293" s="244" t="s">
        <v>1</v>
      </c>
      <c r="I293" s="246"/>
      <c r="J293" s="242"/>
      <c r="K293" s="242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176</v>
      </c>
      <c r="AU293" s="251" t="s">
        <v>92</v>
      </c>
      <c r="AV293" s="13" t="s">
        <v>90</v>
      </c>
      <c r="AW293" s="13" t="s">
        <v>36</v>
      </c>
      <c r="AX293" s="13" t="s">
        <v>83</v>
      </c>
      <c r="AY293" s="251" t="s">
        <v>266</v>
      </c>
    </row>
    <row r="294" s="13" customFormat="1">
      <c r="A294" s="13"/>
      <c r="B294" s="241"/>
      <c r="C294" s="242"/>
      <c r="D294" s="243" t="s">
        <v>176</v>
      </c>
      <c r="E294" s="244" t="s">
        <v>1</v>
      </c>
      <c r="F294" s="245" t="s">
        <v>606</v>
      </c>
      <c r="G294" s="242"/>
      <c r="H294" s="244" t="s">
        <v>1</v>
      </c>
      <c r="I294" s="246"/>
      <c r="J294" s="242"/>
      <c r="K294" s="242"/>
      <c r="L294" s="247"/>
      <c r="M294" s="248"/>
      <c r="N294" s="249"/>
      <c r="O294" s="249"/>
      <c r="P294" s="249"/>
      <c r="Q294" s="249"/>
      <c r="R294" s="249"/>
      <c r="S294" s="249"/>
      <c r="T294" s="25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1" t="s">
        <v>176</v>
      </c>
      <c r="AU294" s="251" t="s">
        <v>92</v>
      </c>
      <c r="AV294" s="13" t="s">
        <v>90</v>
      </c>
      <c r="AW294" s="13" t="s">
        <v>36</v>
      </c>
      <c r="AX294" s="13" t="s">
        <v>83</v>
      </c>
      <c r="AY294" s="251" t="s">
        <v>266</v>
      </c>
    </row>
    <row r="295" s="14" customFormat="1">
      <c r="A295" s="14"/>
      <c r="B295" s="252"/>
      <c r="C295" s="253"/>
      <c r="D295" s="243" t="s">
        <v>176</v>
      </c>
      <c r="E295" s="254" t="s">
        <v>1</v>
      </c>
      <c r="F295" s="255" t="s">
        <v>611</v>
      </c>
      <c r="G295" s="253"/>
      <c r="H295" s="256">
        <v>0.375</v>
      </c>
      <c r="I295" s="257"/>
      <c r="J295" s="253"/>
      <c r="K295" s="253"/>
      <c r="L295" s="258"/>
      <c r="M295" s="259"/>
      <c r="N295" s="260"/>
      <c r="O295" s="260"/>
      <c r="P295" s="260"/>
      <c r="Q295" s="260"/>
      <c r="R295" s="260"/>
      <c r="S295" s="260"/>
      <c r="T295" s="261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2" t="s">
        <v>176</v>
      </c>
      <c r="AU295" s="262" t="s">
        <v>92</v>
      </c>
      <c r="AV295" s="14" t="s">
        <v>92</v>
      </c>
      <c r="AW295" s="14" t="s">
        <v>36</v>
      </c>
      <c r="AX295" s="14" t="s">
        <v>83</v>
      </c>
      <c r="AY295" s="262" t="s">
        <v>266</v>
      </c>
    </row>
    <row r="296" s="14" customFormat="1">
      <c r="A296" s="14"/>
      <c r="B296" s="252"/>
      <c r="C296" s="253"/>
      <c r="D296" s="243" t="s">
        <v>176</v>
      </c>
      <c r="E296" s="254" t="s">
        <v>1</v>
      </c>
      <c r="F296" s="255" t="s">
        <v>612</v>
      </c>
      <c r="G296" s="253"/>
      <c r="H296" s="256">
        <v>0.10000000000000001</v>
      </c>
      <c r="I296" s="257"/>
      <c r="J296" s="253"/>
      <c r="K296" s="253"/>
      <c r="L296" s="258"/>
      <c r="M296" s="259"/>
      <c r="N296" s="260"/>
      <c r="O296" s="260"/>
      <c r="P296" s="260"/>
      <c r="Q296" s="260"/>
      <c r="R296" s="260"/>
      <c r="S296" s="260"/>
      <c r="T296" s="26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2" t="s">
        <v>176</v>
      </c>
      <c r="AU296" s="262" t="s">
        <v>92</v>
      </c>
      <c r="AV296" s="14" t="s">
        <v>92</v>
      </c>
      <c r="AW296" s="14" t="s">
        <v>36</v>
      </c>
      <c r="AX296" s="14" t="s">
        <v>83</v>
      </c>
      <c r="AY296" s="262" t="s">
        <v>266</v>
      </c>
    </row>
    <row r="297" s="15" customFormat="1">
      <c r="A297" s="15"/>
      <c r="B297" s="263"/>
      <c r="C297" s="264"/>
      <c r="D297" s="243" t="s">
        <v>176</v>
      </c>
      <c r="E297" s="265" t="s">
        <v>1</v>
      </c>
      <c r="F297" s="266" t="s">
        <v>276</v>
      </c>
      <c r="G297" s="264"/>
      <c r="H297" s="267">
        <v>0.47499999999999998</v>
      </c>
      <c r="I297" s="268"/>
      <c r="J297" s="264"/>
      <c r="K297" s="264"/>
      <c r="L297" s="269"/>
      <c r="M297" s="270"/>
      <c r="N297" s="271"/>
      <c r="O297" s="271"/>
      <c r="P297" s="271"/>
      <c r="Q297" s="271"/>
      <c r="R297" s="271"/>
      <c r="S297" s="271"/>
      <c r="T297" s="272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3" t="s">
        <v>176</v>
      </c>
      <c r="AU297" s="273" t="s">
        <v>92</v>
      </c>
      <c r="AV297" s="15" t="s">
        <v>114</v>
      </c>
      <c r="AW297" s="15" t="s">
        <v>36</v>
      </c>
      <c r="AX297" s="15" t="s">
        <v>90</v>
      </c>
      <c r="AY297" s="273" t="s">
        <v>266</v>
      </c>
    </row>
    <row r="298" s="2" customFormat="1" ht="37.8" customHeight="1">
      <c r="A298" s="39"/>
      <c r="B298" s="40"/>
      <c r="C298" s="228" t="s">
        <v>324</v>
      </c>
      <c r="D298" s="228" t="s">
        <v>268</v>
      </c>
      <c r="E298" s="229" t="s">
        <v>614</v>
      </c>
      <c r="F298" s="230" t="s">
        <v>615</v>
      </c>
      <c r="G298" s="231" t="s">
        <v>271</v>
      </c>
      <c r="H298" s="232">
        <v>8.5500000000000007</v>
      </c>
      <c r="I298" s="233"/>
      <c r="J298" s="234">
        <f>ROUND(I298*H298,2)</f>
        <v>0</v>
      </c>
      <c r="K298" s="230" t="s">
        <v>272</v>
      </c>
      <c r="L298" s="45"/>
      <c r="M298" s="235" t="s">
        <v>1</v>
      </c>
      <c r="N298" s="236" t="s">
        <v>48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114</v>
      </c>
      <c r="AT298" s="239" t="s">
        <v>268</v>
      </c>
      <c r="AU298" s="239" t="s">
        <v>92</v>
      </c>
      <c r="AY298" s="18" t="s">
        <v>266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90</v>
      </c>
      <c r="BK298" s="240">
        <f>ROUND(I298*H298,2)</f>
        <v>0</v>
      </c>
      <c r="BL298" s="18" t="s">
        <v>114</v>
      </c>
      <c r="BM298" s="239" t="s">
        <v>539</v>
      </c>
    </row>
    <row r="299" s="13" customFormat="1">
      <c r="A299" s="13"/>
      <c r="B299" s="241"/>
      <c r="C299" s="242"/>
      <c r="D299" s="243" t="s">
        <v>176</v>
      </c>
      <c r="E299" s="244" t="s">
        <v>1</v>
      </c>
      <c r="F299" s="245" t="s">
        <v>3074</v>
      </c>
      <c r="G299" s="242"/>
      <c r="H299" s="244" t="s">
        <v>1</v>
      </c>
      <c r="I299" s="246"/>
      <c r="J299" s="242"/>
      <c r="K299" s="242"/>
      <c r="L299" s="247"/>
      <c r="M299" s="248"/>
      <c r="N299" s="249"/>
      <c r="O299" s="249"/>
      <c r="P299" s="249"/>
      <c r="Q299" s="249"/>
      <c r="R299" s="249"/>
      <c r="S299" s="249"/>
      <c r="T299" s="25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1" t="s">
        <v>176</v>
      </c>
      <c r="AU299" s="251" t="s">
        <v>92</v>
      </c>
      <c r="AV299" s="13" t="s">
        <v>90</v>
      </c>
      <c r="AW299" s="13" t="s">
        <v>36</v>
      </c>
      <c r="AX299" s="13" t="s">
        <v>83</v>
      </c>
      <c r="AY299" s="251" t="s">
        <v>266</v>
      </c>
    </row>
    <row r="300" s="13" customFormat="1">
      <c r="A300" s="13"/>
      <c r="B300" s="241"/>
      <c r="C300" s="242"/>
      <c r="D300" s="243" t="s">
        <v>176</v>
      </c>
      <c r="E300" s="244" t="s">
        <v>1</v>
      </c>
      <c r="F300" s="245" t="s">
        <v>606</v>
      </c>
      <c r="G300" s="242"/>
      <c r="H300" s="244" t="s">
        <v>1</v>
      </c>
      <c r="I300" s="246"/>
      <c r="J300" s="242"/>
      <c r="K300" s="242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176</v>
      </c>
      <c r="AU300" s="251" t="s">
        <v>92</v>
      </c>
      <c r="AV300" s="13" t="s">
        <v>90</v>
      </c>
      <c r="AW300" s="13" t="s">
        <v>36</v>
      </c>
      <c r="AX300" s="13" t="s">
        <v>83</v>
      </c>
      <c r="AY300" s="251" t="s">
        <v>266</v>
      </c>
    </row>
    <row r="301" s="14" customFormat="1">
      <c r="A301" s="14"/>
      <c r="B301" s="252"/>
      <c r="C301" s="253"/>
      <c r="D301" s="243" t="s">
        <v>176</v>
      </c>
      <c r="E301" s="254" t="s">
        <v>1</v>
      </c>
      <c r="F301" s="255" t="s">
        <v>623</v>
      </c>
      <c r="G301" s="253"/>
      <c r="H301" s="256">
        <v>6.75</v>
      </c>
      <c r="I301" s="257"/>
      <c r="J301" s="253"/>
      <c r="K301" s="253"/>
      <c r="L301" s="258"/>
      <c r="M301" s="259"/>
      <c r="N301" s="260"/>
      <c r="O301" s="260"/>
      <c r="P301" s="260"/>
      <c r="Q301" s="260"/>
      <c r="R301" s="260"/>
      <c r="S301" s="260"/>
      <c r="T301" s="261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2" t="s">
        <v>176</v>
      </c>
      <c r="AU301" s="262" t="s">
        <v>92</v>
      </c>
      <c r="AV301" s="14" t="s">
        <v>92</v>
      </c>
      <c r="AW301" s="14" t="s">
        <v>36</v>
      </c>
      <c r="AX301" s="14" t="s">
        <v>83</v>
      </c>
      <c r="AY301" s="262" t="s">
        <v>266</v>
      </c>
    </row>
    <row r="302" s="14" customFormat="1">
      <c r="A302" s="14"/>
      <c r="B302" s="252"/>
      <c r="C302" s="253"/>
      <c r="D302" s="243" t="s">
        <v>176</v>
      </c>
      <c r="E302" s="254" t="s">
        <v>1</v>
      </c>
      <c r="F302" s="255" t="s">
        <v>624</v>
      </c>
      <c r="G302" s="253"/>
      <c r="H302" s="256">
        <v>1.8</v>
      </c>
      <c r="I302" s="257"/>
      <c r="J302" s="253"/>
      <c r="K302" s="253"/>
      <c r="L302" s="258"/>
      <c r="M302" s="259"/>
      <c r="N302" s="260"/>
      <c r="O302" s="260"/>
      <c r="P302" s="260"/>
      <c r="Q302" s="260"/>
      <c r="R302" s="260"/>
      <c r="S302" s="260"/>
      <c r="T302" s="261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2" t="s">
        <v>176</v>
      </c>
      <c r="AU302" s="262" t="s">
        <v>92</v>
      </c>
      <c r="AV302" s="14" t="s">
        <v>92</v>
      </c>
      <c r="AW302" s="14" t="s">
        <v>36</v>
      </c>
      <c r="AX302" s="14" t="s">
        <v>83</v>
      </c>
      <c r="AY302" s="262" t="s">
        <v>266</v>
      </c>
    </row>
    <row r="303" s="15" customFormat="1">
      <c r="A303" s="15"/>
      <c r="B303" s="263"/>
      <c r="C303" s="264"/>
      <c r="D303" s="243" t="s">
        <v>176</v>
      </c>
      <c r="E303" s="265" t="s">
        <v>1</v>
      </c>
      <c r="F303" s="266" t="s">
        <v>276</v>
      </c>
      <c r="G303" s="264"/>
      <c r="H303" s="267">
        <v>8.5500000000000007</v>
      </c>
      <c r="I303" s="268"/>
      <c r="J303" s="264"/>
      <c r="K303" s="264"/>
      <c r="L303" s="269"/>
      <c r="M303" s="270"/>
      <c r="N303" s="271"/>
      <c r="O303" s="271"/>
      <c r="P303" s="271"/>
      <c r="Q303" s="271"/>
      <c r="R303" s="271"/>
      <c r="S303" s="271"/>
      <c r="T303" s="272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3" t="s">
        <v>176</v>
      </c>
      <c r="AU303" s="273" t="s">
        <v>92</v>
      </c>
      <c r="AV303" s="15" t="s">
        <v>114</v>
      </c>
      <c r="AW303" s="15" t="s">
        <v>36</v>
      </c>
      <c r="AX303" s="15" t="s">
        <v>90</v>
      </c>
      <c r="AY303" s="273" t="s">
        <v>266</v>
      </c>
    </row>
    <row r="304" s="2" customFormat="1" ht="37.8" customHeight="1">
      <c r="A304" s="39"/>
      <c r="B304" s="40"/>
      <c r="C304" s="228" t="s">
        <v>540</v>
      </c>
      <c r="D304" s="228" t="s">
        <v>268</v>
      </c>
      <c r="E304" s="229" t="s">
        <v>625</v>
      </c>
      <c r="F304" s="230" t="s">
        <v>626</v>
      </c>
      <c r="G304" s="231" t="s">
        <v>271</v>
      </c>
      <c r="H304" s="232">
        <v>8.5500000000000007</v>
      </c>
      <c r="I304" s="233"/>
      <c r="J304" s="234">
        <f>ROUND(I304*H304,2)</f>
        <v>0</v>
      </c>
      <c r="K304" s="230" t="s">
        <v>272</v>
      </c>
      <c r="L304" s="45"/>
      <c r="M304" s="235" t="s">
        <v>1</v>
      </c>
      <c r="N304" s="236" t="s">
        <v>48</v>
      </c>
      <c r="O304" s="92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114</v>
      </c>
      <c r="AT304" s="239" t="s">
        <v>268</v>
      </c>
      <c r="AU304" s="239" t="s">
        <v>92</v>
      </c>
      <c r="AY304" s="18" t="s">
        <v>266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90</v>
      </c>
      <c r="BK304" s="240">
        <f>ROUND(I304*H304,2)</f>
        <v>0</v>
      </c>
      <c r="BL304" s="18" t="s">
        <v>114</v>
      </c>
      <c r="BM304" s="239" t="s">
        <v>543</v>
      </c>
    </row>
    <row r="305" s="2" customFormat="1" ht="37.8" customHeight="1">
      <c r="A305" s="39"/>
      <c r="B305" s="40"/>
      <c r="C305" s="228" t="s">
        <v>328</v>
      </c>
      <c r="D305" s="228" t="s">
        <v>268</v>
      </c>
      <c r="E305" s="229" t="s">
        <v>629</v>
      </c>
      <c r="F305" s="230" t="s">
        <v>630</v>
      </c>
      <c r="G305" s="231" t="s">
        <v>271</v>
      </c>
      <c r="H305" s="232">
        <v>2.8500000000000001</v>
      </c>
      <c r="I305" s="233"/>
      <c r="J305" s="234">
        <f>ROUND(I305*H305,2)</f>
        <v>0</v>
      </c>
      <c r="K305" s="230" t="s">
        <v>272</v>
      </c>
      <c r="L305" s="45"/>
      <c r="M305" s="235" t="s">
        <v>1</v>
      </c>
      <c r="N305" s="236" t="s">
        <v>48</v>
      </c>
      <c r="O305" s="92"/>
      <c r="P305" s="237">
        <f>O305*H305</f>
        <v>0</v>
      </c>
      <c r="Q305" s="237">
        <v>0</v>
      </c>
      <c r="R305" s="237">
        <f>Q305*H305</f>
        <v>0</v>
      </c>
      <c r="S305" s="237">
        <v>0</v>
      </c>
      <c r="T305" s="238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9" t="s">
        <v>114</v>
      </c>
      <c r="AT305" s="239" t="s">
        <v>268</v>
      </c>
      <c r="AU305" s="239" t="s">
        <v>92</v>
      </c>
      <c r="AY305" s="18" t="s">
        <v>266</v>
      </c>
      <c r="BE305" s="240">
        <f>IF(N305="základní",J305,0)</f>
        <v>0</v>
      </c>
      <c r="BF305" s="240">
        <f>IF(N305="snížená",J305,0)</f>
        <v>0</v>
      </c>
      <c r="BG305" s="240">
        <f>IF(N305="zákl. přenesená",J305,0)</f>
        <v>0</v>
      </c>
      <c r="BH305" s="240">
        <f>IF(N305="sníž. přenesená",J305,0)</f>
        <v>0</v>
      </c>
      <c r="BI305" s="240">
        <f>IF(N305="nulová",J305,0)</f>
        <v>0</v>
      </c>
      <c r="BJ305" s="18" t="s">
        <v>90</v>
      </c>
      <c r="BK305" s="240">
        <f>ROUND(I305*H305,2)</f>
        <v>0</v>
      </c>
      <c r="BL305" s="18" t="s">
        <v>114</v>
      </c>
      <c r="BM305" s="239" t="s">
        <v>546</v>
      </c>
    </row>
    <row r="306" s="13" customFormat="1">
      <c r="A306" s="13"/>
      <c r="B306" s="241"/>
      <c r="C306" s="242"/>
      <c r="D306" s="243" t="s">
        <v>176</v>
      </c>
      <c r="E306" s="244" t="s">
        <v>1</v>
      </c>
      <c r="F306" s="245" t="s">
        <v>517</v>
      </c>
      <c r="G306" s="242"/>
      <c r="H306" s="244" t="s">
        <v>1</v>
      </c>
      <c r="I306" s="246"/>
      <c r="J306" s="242"/>
      <c r="K306" s="242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176</v>
      </c>
      <c r="AU306" s="251" t="s">
        <v>92</v>
      </c>
      <c r="AV306" s="13" t="s">
        <v>90</v>
      </c>
      <c r="AW306" s="13" t="s">
        <v>36</v>
      </c>
      <c r="AX306" s="13" t="s">
        <v>83</v>
      </c>
      <c r="AY306" s="251" t="s">
        <v>266</v>
      </c>
    </row>
    <row r="307" s="13" customFormat="1">
      <c r="A307" s="13"/>
      <c r="B307" s="241"/>
      <c r="C307" s="242"/>
      <c r="D307" s="243" t="s">
        <v>176</v>
      </c>
      <c r="E307" s="244" t="s">
        <v>1</v>
      </c>
      <c r="F307" s="245" t="s">
        <v>606</v>
      </c>
      <c r="G307" s="242"/>
      <c r="H307" s="244" t="s">
        <v>1</v>
      </c>
      <c r="I307" s="246"/>
      <c r="J307" s="242"/>
      <c r="K307" s="242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176</v>
      </c>
      <c r="AU307" s="251" t="s">
        <v>92</v>
      </c>
      <c r="AV307" s="13" t="s">
        <v>90</v>
      </c>
      <c r="AW307" s="13" t="s">
        <v>36</v>
      </c>
      <c r="AX307" s="13" t="s">
        <v>83</v>
      </c>
      <c r="AY307" s="251" t="s">
        <v>266</v>
      </c>
    </row>
    <row r="308" s="14" customFormat="1">
      <c r="A308" s="14"/>
      <c r="B308" s="252"/>
      <c r="C308" s="253"/>
      <c r="D308" s="243" t="s">
        <v>176</v>
      </c>
      <c r="E308" s="254" t="s">
        <v>1</v>
      </c>
      <c r="F308" s="255" t="s">
        <v>638</v>
      </c>
      <c r="G308" s="253"/>
      <c r="H308" s="256">
        <v>2.25</v>
      </c>
      <c r="I308" s="257"/>
      <c r="J308" s="253"/>
      <c r="K308" s="253"/>
      <c r="L308" s="258"/>
      <c r="M308" s="259"/>
      <c r="N308" s="260"/>
      <c r="O308" s="260"/>
      <c r="P308" s="260"/>
      <c r="Q308" s="260"/>
      <c r="R308" s="260"/>
      <c r="S308" s="260"/>
      <c r="T308" s="261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2" t="s">
        <v>176</v>
      </c>
      <c r="AU308" s="262" t="s">
        <v>92</v>
      </c>
      <c r="AV308" s="14" t="s">
        <v>92</v>
      </c>
      <c r="AW308" s="14" t="s">
        <v>36</v>
      </c>
      <c r="AX308" s="14" t="s">
        <v>83</v>
      </c>
      <c r="AY308" s="262" t="s">
        <v>266</v>
      </c>
    </row>
    <row r="309" s="14" customFormat="1">
      <c r="A309" s="14"/>
      <c r="B309" s="252"/>
      <c r="C309" s="253"/>
      <c r="D309" s="243" t="s">
        <v>176</v>
      </c>
      <c r="E309" s="254" t="s">
        <v>1</v>
      </c>
      <c r="F309" s="255" t="s">
        <v>639</v>
      </c>
      <c r="G309" s="253"/>
      <c r="H309" s="256">
        <v>0.59999999999999998</v>
      </c>
      <c r="I309" s="257"/>
      <c r="J309" s="253"/>
      <c r="K309" s="253"/>
      <c r="L309" s="258"/>
      <c r="M309" s="259"/>
      <c r="N309" s="260"/>
      <c r="O309" s="260"/>
      <c r="P309" s="260"/>
      <c r="Q309" s="260"/>
      <c r="R309" s="260"/>
      <c r="S309" s="260"/>
      <c r="T309" s="261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2" t="s">
        <v>176</v>
      </c>
      <c r="AU309" s="262" t="s">
        <v>92</v>
      </c>
      <c r="AV309" s="14" t="s">
        <v>92</v>
      </c>
      <c r="AW309" s="14" t="s">
        <v>36</v>
      </c>
      <c r="AX309" s="14" t="s">
        <v>83</v>
      </c>
      <c r="AY309" s="262" t="s">
        <v>266</v>
      </c>
    </row>
    <row r="310" s="15" customFormat="1">
      <c r="A310" s="15"/>
      <c r="B310" s="263"/>
      <c r="C310" s="264"/>
      <c r="D310" s="243" t="s">
        <v>176</v>
      </c>
      <c r="E310" s="265" t="s">
        <v>1</v>
      </c>
      <c r="F310" s="266" t="s">
        <v>276</v>
      </c>
      <c r="G310" s="264"/>
      <c r="H310" s="267">
        <v>2.8500000000000001</v>
      </c>
      <c r="I310" s="268"/>
      <c r="J310" s="264"/>
      <c r="K310" s="264"/>
      <c r="L310" s="269"/>
      <c r="M310" s="270"/>
      <c r="N310" s="271"/>
      <c r="O310" s="271"/>
      <c r="P310" s="271"/>
      <c r="Q310" s="271"/>
      <c r="R310" s="271"/>
      <c r="S310" s="271"/>
      <c r="T310" s="272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73" t="s">
        <v>176</v>
      </c>
      <c r="AU310" s="273" t="s">
        <v>92</v>
      </c>
      <c r="AV310" s="15" t="s">
        <v>114</v>
      </c>
      <c r="AW310" s="15" t="s">
        <v>36</v>
      </c>
      <c r="AX310" s="15" t="s">
        <v>90</v>
      </c>
      <c r="AY310" s="273" t="s">
        <v>266</v>
      </c>
    </row>
    <row r="311" s="2" customFormat="1" ht="37.8" customHeight="1">
      <c r="A311" s="39"/>
      <c r="B311" s="40"/>
      <c r="C311" s="228" t="s">
        <v>548</v>
      </c>
      <c r="D311" s="228" t="s">
        <v>268</v>
      </c>
      <c r="E311" s="229" t="s">
        <v>640</v>
      </c>
      <c r="F311" s="230" t="s">
        <v>641</v>
      </c>
      <c r="G311" s="231" t="s">
        <v>271</v>
      </c>
      <c r="H311" s="232">
        <v>2.8500000000000001</v>
      </c>
      <c r="I311" s="233"/>
      <c r="J311" s="234">
        <f>ROUND(I311*H311,2)</f>
        <v>0</v>
      </c>
      <c r="K311" s="230" t="s">
        <v>272</v>
      </c>
      <c r="L311" s="45"/>
      <c r="M311" s="235" t="s">
        <v>1</v>
      </c>
      <c r="N311" s="236" t="s">
        <v>48</v>
      </c>
      <c r="O311" s="92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114</v>
      </c>
      <c r="AT311" s="239" t="s">
        <v>268</v>
      </c>
      <c r="AU311" s="239" t="s">
        <v>92</v>
      </c>
      <c r="AY311" s="18" t="s">
        <v>266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90</v>
      </c>
      <c r="BK311" s="240">
        <f>ROUND(I311*H311,2)</f>
        <v>0</v>
      </c>
      <c r="BL311" s="18" t="s">
        <v>114</v>
      </c>
      <c r="BM311" s="239" t="s">
        <v>551</v>
      </c>
    </row>
    <row r="312" s="2" customFormat="1" ht="66.75" customHeight="1">
      <c r="A312" s="39"/>
      <c r="B312" s="40"/>
      <c r="C312" s="228" t="s">
        <v>331</v>
      </c>
      <c r="D312" s="228" t="s">
        <v>268</v>
      </c>
      <c r="E312" s="229" t="s">
        <v>644</v>
      </c>
      <c r="F312" s="230" t="s">
        <v>645</v>
      </c>
      <c r="G312" s="231" t="s">
        <v>360</v>
      </c>
      <c r="H312" s="232">
        <v>0.048000000000000001</v>
      </c>
      <c r="I312" s="233"/>
      <c r="J312" s="234">
        <f>ROUND(I312*H312,2)</f>
        <v>0</v>
      </c>
      <c r="K312" s="230" t="s">
        <v>272</v>
      </c>
      <c r="L312" s="45"/>
      <c r="M312" s="235" t="s">
        <v>1</v>
      </c>
      <c r="N312" s="236" t="s">
        <v>48</v>
      </c>
      <c r="O312" s="92"/>
      <c r="P312" s="237">
        <f>O312*H312</f>
        <v>0</v>
      </c>
      <c r="Q312" s="237">
        <v>0</v>
      </c>
      <c r="R312" s="237">
        <f>Q312*H312</f>
        <v>0</v>
      </c>
      <c r="S312" s="237">
        <v>0</v>
      </c>
      <c r="T312" s="238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9" t="s">
        <v>114</v>
      </c>
      <c r="AT312" s="239" t="s">
        <v>268</v>
      </c>
      <c r="AU312" s="239" t="s">
        <v>92</v>
      </c>
      <c r="AY312" s="18" t="s">
        <v>266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8" t="s">
        <v>90</v>
      </c>
      <c r="BK312" s="240">
        <f>ROUND(I312*H312,2)</f>
        <v>0</v>
      </c>
      <c r="BL312" s="18" t="s">
        <v>114</v>
      </c>
      <c r="BM312" s="239" t="s">
        <v>554</v>
      </c>
    </row>
    <row r="313" s="2" customFormat="1" ht="24.15" customHeight="1">
      <c r="A313" s="39"/>
      <c r="B313" s="40"/>
      <c r="C313" s="228" t="s">
        <v>557</v>
      </c>
      <c r="D313" s="228" t="s">
        <v>268</v>
      </c>
      <c r="E313" s="229" t="s">
        <v>647</v>
      </c>
      <c r="F313" s="230" t="s">
        <v>648</v>
      </c>
      <c r="G313" s="231" t="s">
        <v>302</v>
      </c>
      <c r="H313" s="232">
        <v>5.1479999999999997</v>
      </c>
      <c r="I313" s="233"/>
      <c r="J313" s="234">
        <f>ROUND(I313*H313,2)</f>
        <v>0</v>
      </c>
      <c r="K313" s="230" t="s">
        <v>272</v>
      </c>
      <c r="L313" s="45"/>
      <c r="M313" s="235" t="s">
        <v>1</v>
      </c>
      <c r="N313" s="236" t="s">
        <v>48</v>
      </c>
      <c r="O313" s="92"/>
      <c r="P313" s="237">
        <f>O313*H313</f>
        <v>0</v>
      </c>
      <c r="Q313" s="237">
        <v>0</v>
      </c>
      <c r="R313" s="237">
        <f>Q313*H313</f>
        <v>0</v>
      </c>
      <c r="S313" s="237">
        <v>0</v>
      </c>
      <c r="T313" s="238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9" t="s">
        <v>114</v>
      </c>
      <c r="AT313" s="239" t="s">
        <v>268</v>
      </c>
      <c r="AU313" s="239" t="s">
        <v>92</v>
      </c>
      <c r="AY313" s="18" t="s">
        <v>266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8" t="s">
        <v>90</v>
      </c>
      <c r="BK313" s="240">
        <f>ROUND(I313*H313,2)</f>
        <v>0</v>
      </c>
      <c r="BL313" s="18" t="s">
        <v>114</v>
      </c>
      <c r="BM313" s="239" t="s">
        <v>560</v>
      </c>
    </row>
    <row r="314" s="13" customFormat="1">
      <c r="A314" s="13"/>
      <c r="B314" s="241"/>
      <c r="C314" s="242"/>
      <c r="D314" s="243" t="s">
        <v>176</v>
      </c>
      <c r="E314" s="244" t="s">
        <v>1</v>
      </c>
      <c r="F314" s="245" t="s">
        <v>3074</v>
      </c>
      <c r="G314" s="242"/>
      <c r="H314" s="244" t="s">
        <v>1</v>
      </c>
      <c r="I314" s="246"/>
      <c r="J314" s="242"/>
      <c r="K314" s="242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176</v>
      </c>
      <c r="AU314" s="251" t="s">
        <v>92</v>
      </c>
      <c r="AV314" s="13" t="s">
        <v>90</v>
      </c>
      <c r="AW314" s="13" t="s">
        <v>36</v>
      </c>
      <c r="AX314" s="13" t="s">
        <v>83</v>
      </c>
      <c r="AY314" s="251" t="s">
        <v>266</v>
      </c>
    </row>
    <row r="315" s="13" customFormat="1">
      <c r="A315" s="13"/>
      <c r="B315" s="241"/>
      <c r="C315" s="242"/>
      <c r="D315" s="243" t="s">
        <v>176</v>
      </c>
      <c r="E315" s="244" t="s">
        <v>1</v>
      </c>
      <c r="F315" s="245" t="s">
        <v>650</v>
      </c>
      <c r="G315" s="242"/>
      <c r="H315" s="244" t="s">
        <v>1</v>
      </c>
      <c r="I315" s="246"/>
      <c r="J315" s="242"/>
      <c r="K315" s="242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176</v>
      </c>
      <c r="AU315" s="251" t="s">
        <v>92</v>
      </c>
      <c r="AV315" s="13" t="s">
        <v>90</v>
      </c>
      <c r="AW315" s="13" t="s">
        <v>36</v>
      </c>
      <c r="AX315" s="13" t="s">
        <v>83</v>
      </c>
      <c r="AY315" s="251" t="s">
        <v>266</v>
      </c>
    </row>
    <row r="316" s="13" customFormat="1">
      <c r="A316" s="13"/>
      <c r="B316" s="241"/>
      <c r="C316" s="242"/>
      <c r="D316" s="243" t="s">
        <v>176</v>
      </c>
      <c r="E316" s="244" t="s">
        <v>1</v>
      </c>
      <c r="F316" s="245" t="s">
        <v>526</v>
      </c>
      <c r="G316" s="242"/>
      <c r="H316" s="244" t="s">
        <v>1</v>
      </c>
      <c r="I316" s="246"/>
      <c r="J316" s="242"/>
      <c r="K316" s="242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176</v>
      </c>
      <c r="AU316" s="251" t="s">
        <v>92</v>
      </c>
      <c r="AV316" s="13" t="s">
        <v>90</v>
      </c>
      <c r="AW316" s="13" t="s">
        <v>36</v>
      </c>
      <c r="AX316" s="13" t="s">
        <v>83</v>
      </c>
      <c r="AY316" s="251" t="s">
        <v>266</v>
      </c>
    </row>
    <row r="317" s="14" customFormat="1">
      <c r="A317" s="14"/>
      <c r="B317" s="252"/>
      <c r="C317" s="253"/>
      <c r="D317" s="243" t="s">
        <v>176</v>
      </c>
      <c r="E317" s="254" t="s">
        <v>1</v>
      </c>
      <c r="F317" s="255" t="s">
        <v>655</v>
      </c>
      <c r="G317" s="253"/>
      <c r="H317" s="256">
        <v>4.5449999999999999</v>
      </c>
      <c r="I317" s="257"/>
      <c r="J317" s="253"/>
      <c r="K317" s="253"/>
      <c r="L317" s="258"/>
      <c r="M317" s="259"/>
      <c r="N317" s="260"/>
      <c r="O317" s="260"/>
      <c r="P317" s="260"/>
      <c r="Q317" s="260"/>
      <c r="R317" s="260"/>
      <c r="S317" s="260"/>
      <c r="T317" s="261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2" t="s">
        <v>176</v>
      </c>
      <c r="AU317" s="262" t="s">
        <v>92</v>
      </c>
      <c r="AV317" s="14" t="s">
        <v>92</v>
      </c>
      <c r="AW317" s="14" t="s">
        <v>36</v>
      </c>
      <c r="AX317" s="14" t="s">
        <v>83</v>
      </c>
      <c r="AY317" s="262" t="s">
        <v>266</v>
      </c>
    </row>
    <row r="318" s="13" customFormat="1">
      <c r="A318" s="13"/>
      <c r="B318" s="241"/>
      <c r="C318" s="242"/>
      <c r="D318" s="243" t="s">
        <v>176</v>
      </c>
      <c r="E318" s="244" t="s">
        <v>1</v>
      </c>
      <c r="F318" s="245" t="s">
        <v>656</v>
      </c>
      <c r="G318" s="242"/>
      <c r="H318" s="244" t="s">
        <v>1</v>
      </c>
      <c r="I318" s="246"/>
      <c r="J318" s="242"/>
      <c r="K318" s="242"/>
      <c r="L318" s="247"/>
      <c r="M318" s="248"/>
      <c r="N318" s="249"/>
      <c r="O318" s="249"/>
      <c r="P318" s="249"/>
      <c r="Q318" s="249"/>
      <c r="R318" s="249"/>
      <c r="S318" s="249"/>
      <c r="T318" s="25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1" t="s">
        <v>176</v>
      </c>
      <c r="AU318" s="251" t="s">
        <v>92</v>
      </c>
      <c r="AV318" s="13" t="s">
        <v>90</v>
      </c>
      <c r="AW318" s="13" t="s">
        <v>36</v>
      </c>
      <c r="AX318" s="13" t="s">
        <v>83</v>
      </c>
      <c r="AY318" s="251" t="s">
        <v>266</v>
      </c>
    </row>
    <row r="319" s="14" customFormat="1">
      <c r="A319" s="14"/>
      <c r="B319" s="252"/>
      <c r="C319" s="253"/>
      <c r="D319" s="243" t="s">
        <v>176</v>
      </c>
      <c r="E319" s="254" t="s">
        <v>1</v>
      </c>
      <c r="F319" s="255" t="s">
        <v>657</v>
      </c>
      <c r="G319" s="253"/>
      <c r="H319" s="256">
        <v>0.60299999999999998</v>
      </c>
      <c r="I319" s="257"/>
      <c r="J319" s="253"/>
      <c r="K319" s="253"/>
      <c r="L319" s="258"/>
      <c r="M319" s="259"/>
      <c r="N319" s="260"/>
      <c r="O319" s="260"/>
      <c r="P319" s="260"/>
      <c r="Q319" s="260"/>
      <c r="R319" s="260"/>
      <c r="S319" s="260"/>
      <c r="T319" s="261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2" t="s">
        <v>176</v>
      </c>
      <c r="AU319" s="262" t="s">
        <v>92</v>
      </c>
      <c r="AV319" s="14" t="s">
        <v>92</v>
      </c>
      <c r="AW319" s="14" t="s">
        <v>36</v>
      </c>
      <c r="AX319" s="14" t="s">
        <v>83</v>
      </c>
      <c r="AY319" s="262" t="s">
        <v>266</v>
      </c>
    </row>
    <row r="320" s="15" customFormat="1">
      <c r="A320" s="15"/>
      <c r="B320" s="263"/>
      <c r="C320" s="264"/>
      <c r="D320" s="243" t="s">
        <v>176</v>
      </c>
      <c r="E320" s="265" t="s">
        <v>1</v>
      </c>
      <c r="F320" s="266" t="s">
        <v>276</v>
      </c>
      <c r="G320" s="264"/>
      <c r="H320" s="267">
        <v>5.1479999999999997</v>
      </c>
      <c r="I320" s="268"/>
      <c r="J320" s="264"/>
      <c r="K320" s="264"/>
      <c r="L320" s="269"/>
      <c r="M320" s="270"/>
      <c r="N320" s="271"/>
      <c r="O320" s="271"/>
      <c r="P320" s="271"/>
      <c r="Q320" s="271"/>
      <c r="R320" s="271"/>
      <c r="S320" s="271"/>
      <c r="T320" s="272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73" t="s">
        <v>176</v>
      </c>
      <c r="AU320" s="273" t="s">
        <v>92</v>
      </c>
      <c r="AV320" s="15" t="s">
        <v>114</v>
      </c>
      <c r="AW320" s="15" t="s">
        <v>36</v>
      </c>
      <c r="AX320" s="15" t="s">
        <v>90</v>
      </c>
      <c r="AY320" s="273" t="s">
        <v>266</v>
      </c>
    </row>
    <row r="321" s="2" customFormat="1" ht="24.15" customHeight="1">
      <c r="A321" s="39"/>
      <c r="B321" s="40"/>
      <c r="C321" s="228" t="s">
        <v>335</v>
      </c>
      <c r="D321" s="228" t="s">
        <v>268</v>
      </c>
      <c r="E321" s="229" t="s">
        <v>659</v>
      </c>
      <c r="F321" s="230" t="s">
        <v>660</v>
      </c>
      <c r="G321" s="231" t="s">
        <v>271</v>
      </c>
      <c r="H321" s="232">
        <v>79.060000000000002</v>
      </c>
      <c r="I321" s="233"/>
      <c r="J321" s="234">
        <f>ROUND(I321*H321,2)</f>
        <v>0</v>
      </c>
      <c r="K321" s="230" t="s">
        <v>272</v>
      </c>
      <c r="L321" s="45"/>
      <c r="M321" s="235" t="s">
        <v>1</v>
      </c>
      <c r="N321" s="236" t="s">
        <v>48</v>
      </c>
      <c r="O321" s="92"/>
      <c r="P321" s="237">
        <f>O321*H321</f>
        <v>0</v>
      </c>
      <c r="Q321" s="237">
        <v>0</v>
      </c>
      <c r="R321" s="237">
        <f>Q321*H321</f>
        <v>0</v>
      </c>
      <c r="S321" s="237">
        <v>0</v>
      </c>
      <c r="T321" s="238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9" t="s">
        <v>114</v>
      </c>
      <c r="AT321" s="239" t="s">
        <v>268</v>
      </c>
      <c r="AU321" s="239" t="s">
        <v>92</v>
      </c>
      <c r="AY321" s="18" t="s">
        <v>266</v>
      </c>
      <c r="BE321" s="240">
        <f>IF(N321="základní",J321,0)</f>
        <v>0</v>
      </c>
      <c r="BF321" s="240">
        <f>IF(N321="snížená",J321,0)</f>
        <v>0</v>
      </c>
      <c r="BG321" s="240">
        <f>IF(N321="zákl. přenesená",J321,0)</f>
        <v>0</v>
      </c>
      <c r="BH321" s="240">
        <f>IF(N321="sníž. přenesená",J321,0)</f>
        <v>0</v>
      </c>
      <c r="BI321" s="240">
        <f>IF(N321="nulová",J321,0)</f>
        <v>0</v>
      </c>
      <c r="BJ321" s="18" t="s">
        <v>90</v>
      </c>
      <c r="BK321" s="240">
        <f>ROUND(I321*H321,2)</f>
        <v>0</v>
      </c>
      <c r="BL321" s="18" t="s">
        <v>114</v>
      </c>
      <c r="BM321" s="239" t="s">
        <v>568</v>
      </c>
    </row>
    <row r="322" s="13" customFormat="1">
      <c r="A322" s="13"/>
      <c r="B322" s="241"/>
      <c r="C322" s="242"/>
      <c r="D322" s="243" t="s">
        <v>176</v>
      </c>
      <c r="E322" s="244" t="s">
        <v>1</v>
      </c>
      <c r="F322" s="245" t="s">
        <v>3074</v>
      </c>
      <c r="G322" s="242"/>
      <c r="H322" s="244" t="s">
        <v>1</v>
      </c>
      <c r="I322" s="246"/>
      <c r="J322" s="242"/>
      <c r="K322" s="242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176</v>
      </c>
      <c r="AU322" s="251" t="s">
        <v>92</v>
      </c>
      <c r="AV322" s="13" t="s">
        <v>90</v>
      </c>
      <c r="AW322" s="13" t="s">
        <v>36</v>
      </c>
      <c r="AX322" s="13" t="s">
        <v>83</v>
      </c>
      <c r="AY322" s="251" t="s">
        <v>266</v>
      </c>
    </row>
    <row r="323" s="13" customFormat="1">
      <c r="A323" s="13"/>
      <c r="B323" s="241"/>
      <c r="C323" s="242"/>
      <c r="D323" s="243" t="s">
        <v>176</v>
      </c>
      <c r="E323" s="244" t="s">
        <v>1</v>
      </c>
      <c r="F323" s="245" t="s">
        <v>650</v>
      </c>
      <c r="G323" s="242"/>
      <c r="H323" s="244" t="s">
        <v>1</v>
      </c>
      <c r="I323" s="246"/>
      <c r="J323" s="242"/>
      <c r="K323" s="242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176</v>
      </c>
      <c r="AU323" s="251" t="s">
        <v>92</v>
      </c>
      <c r="AV323" s="13" t="s">
        <v>90</v>
      </c>
      <c r="AW323" s="13" t="s">
        <v>36</v>
      </c>
      <c r="AX323" s="13" t="s">
        <v>83</v>
      </c>
      <c r="AY323" s="251" t="s">
        <v>266</v>
      </c>
    </row>
    <row r="324" s="13" customFormat="1">
      <c r="A324" s="13"/>
      <c r="B324" s="241"/>
      <c r="C324" s="242"/>
      <c r="D324" s="243" t="s">
        <v>176</v>
      </c>
      <c r="E324" s="244" t="s">
        <v>1</v>
      </c>
      <c r="F324" s="245" t="s">
        <v>526</v>
      </c>
      <c r="G324" s="242"/>
      <c r="H324" s="244" t="s">
        <v>1</v>
      </c>
      <c r="I324" s="246"/>
      <c r="J324" s="242"/>
      <c r="K324" s="242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176</v>
      </c>
      <c r="AU324" s="251" t="s">
        <v>92</v>
      </c>
      <c r="AV324" s="13" t="s">
        <v>90</v>
      </c>
      <c r="AW324" s="13" t="s">
        <v>36</v>
      </c>
      <c r="AX324" s="13" t="s">
        <v>83</v>
      </c>
      <c r="AY324" s="251" t="s">
        <v>266</v>
      </c>
    </row>
    <row r="325" s="14" customFormat="1">
      <c r="A325" s="14"/>
      <c r="B325" s="252"/>
      <c r="C325" s="253"/>
      <c r="D325" s="243" t="s">
        <v>176</v>
      </c>
      <c r="E325" s="254" t="s">
        <v>1</v>
      </c>
      <c r="F325" s="255" t="s">
        <v>663</v>
      </c>
      <c r="G325" s="253"/>
      <c r="H325" s="256">
        <v>63.630000000000003</v>
      </c>
      <c r="I325" s="257"/>
      <c r="J325" s="253"/>
      <c r="K325" s="253"/>
      <c r="L325" s="258"/>
      <c r="M325" s="259"/>
      <c r="N325" s="260"/>
      <c r="O325" s="260"/>
      <c r="P325" s="260"/>
      <c r="Q325" s="260"/>
      <c r="R325" s="260"/>
      <c r="S325" s="260"/>
      <c r="T325" s="261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2" t="s">
        <v>176</v>
      </c>
      <c r="AU325" s="262" t="s">
        <v>92</v>
      </c>
      <c r="AV325" s="14" t="s">
        <v>92</v>
      </c>
      <c r="AW325" s="14" t="s">
        <v>36</v>
      </c>
      <c r="AX325" s="14" t="s">
        <v>83</v>
      </c>
      <c r="AY325" s="262" t="s">
        <v>266</v>
      </c>
    </row>
    <row r="326" s="13" customFormat="1">
      <c r="A326" s="13"/>
      <c r="B326" s="241"/>
      <c r="C326" s="242"/>
      <c r="D326" s="243" t="s">
        <v>176</v>
      </c>
      <c r="E326" s="244" t="s">
        <v>1</v>
      </c>
      <c r="F326" s="245" t="s">
        <v>656</v>
      </c>
      <c r="G326" s="242"/>
      <c r="H326" s="244" t="s">
        <v>1</v>
      </c>
      <c r="I326" s="246"/>
      <c r="J326" s="242"/>
      <c r="K326" s="242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176</v>
      </c>
      <c r="AU326" s="251" t="s">
        <v>92</v>
      </c>
      <c r="AV326" s="13" t="s">
        <v>90</v>
      </c>
      <c r="AW326" s="13" t="s">
        <v>36</v>
      </c>
      <c r="AX326" s="13" t="s">
        <v>83</v>
      </c>
      <c r="AY326" s="251" t="s">
        <v>266</v>
      </c>
    </row>
    <row r="327" s="14" customFormat="1">
      <c r="A327" s="14"/>
      <c r="B327" s="252"/>
      <c r="C327" s="253"/>
      <c r="D327" s="243" t="s">
        <v>176</v>
      </c>
      <c r="E327" s="254" t="s">
        <v>1</v>
      </c>
      <c r="F327" s="255" t="s">
        <v>664</v>
      </c>
      <c r="G327" s="253"/>
      <c r="H327" s="256">
        <v>15.43</v>
      </c>
      <c r="I327" s="257"/>
      <c r="J327" s="253"/>
      <c r="K327" s="253"/>
      <c r="L327" s="258"/>
      <c r="M327" s="259"/>
      <c r="N327" s="260"/>
      <c r="O327" s="260"/>
      <c r="P327" s="260"/>
      <c r="Q327" s="260"/>
      <c r="R327" s="260"/>
      <c r="S327" s="260"/>
      <c r="T327" s="26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2" t="s">
        <v>176</v>
      </c>
      <c r="AU327" s="262" t="s">
        <v>92</v>
      </c>
      <c r="AV327" s="14" t="s">
        <v>92</v>
      </c>
      <c r="AW327" s="14" t="s">
        <v>36</v>
      </c>
      <c r="AX327" s="14" t="s">
        <v>83</v>
      </c>
      <c r="AY327" s="262" t="s">
        <v>266</v>
      </c>
    </row>
    <row r="328" s="15" customFormat="1">
      <c r="A328" s="15"/>
      <c r="B328" s="263"/>
      <c r="C328" s="264"/>
      <c r="D328" s="243" t="s">
        <v>176</v>
      </c>
      <c r="E328" s="265" t="s">
        <v>1</v>
      </c>
      <c r="F328" s="266" t="s">
        <v>276</v>
      </c>
      <c r="G328" s="264"/>
      <c r="H328" s="267">
        <v>79.060000000000002</v>
      </c>
      <c r="I328" s="268"/>
      <c r="J328" s="264"/>
      <c r="K328" s="264"/>
      <c r="L328" s="269"/>
      <c r="M328" s="270"/>
      <c r="N328" s="271"/>
      <c r="O328" s="271"/>
      <c r="P328" s="271"/>
      <c r="Q328" s="271"/>
      <c r="R328" s="271"/>
      <c r="S328" s="271"/>
      <c r="T328" s="272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3" t="s">
        <v>176</v>
      </c>
      <c r="AU328" s="273" t="s">
        <v>92</v>
      </c>
      <c r="AV328" s="15" t="s">
        <v>114</v>
      </c>
      <c r="AW328" s="15" t="s">
        <v>36</v>
      </c>
      <c r="AX328" s="15" t="s">
        <v>90</v>
      </c>
      <c r="AY328" s="273" t="s">
        <v>266</v>
      </c>
    </row>
    <row r="329" s="2" customFormat="1" ht="24.15" customHeight="1">
      <c r="A329" s="39"/>
      <c r="B329" s="40"/>
      <c r="C329" s="228" t="s">
        <v>579</v>
      </c>
      <c r="D329" s="228" t="s">
        <v>268</v>
      </c>
      <c r="E329" s="229" t="s">
        <v>665</v>
      </c>
      <c r="F329" s="230" t="s">
        <v>666</v>
      </c>
      <c r="G329" s="231" t="s">
        <v>271</v>
      </c>
      <c r="H329" s="232">
        <v>79.060000000000002</v>
      </c>
      <c r="I329" s="233"/>
      <c r="J329" s="234">
        <f>ROUND(I329*H329,2)</f>
        <v>0</v>
      </c>
      <c r="K329" s="230" t="s">
        <v>272</v>
      </c>
      <c r="L329" s="45"/>
      <c r="M329" s="235" t="s">
        <v>1</v>
      </c>
      <c r="N329" s="236" t="s">
        <v>48</v>
      </c>
      <c r="O329" s="92"/>
      <c r="P329" s="237">
        <f>O329*H329</f>
        <v>0</v>
      </c>
      <c r="Q329" s="237">
        <v>0</v>
      </c>
      <c r="R329" s="237">
        <f>Q329*H329</f>
        <v>0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114</v>
      </c>
      <c r="AT329" s="239" t="s">
        <v>268</v>
      </c>
      <c r="AU329" s="239" t="s">
        <v>92</v>
      </c>
      <c r="AY329" s="18" t="s">
        <v>266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90</v>
      </c>
      <c r="BK329" s="240">
        <f>ROUND(I329*H329,2)</f>
        <v>0</v>
      </c>
      <c r="BL329" s="18" t="s">
        <v>114</v>
      </c>
      <c r="BM329" s="239" t="s">
        <v>583</v>
      </c>
    </row>
    <row r="330" s="2" customFormat="1" ht="24.15" customHeight="1">
      <c r="A330" s="39"/>
      <c r="B330" s="40"/>
      <c r="C330" s="228" t="s">
        <v>340</v>
      </c>
      <c r="D330" s="228" t="s">
        <v>268</v>
      </c>
      <c r="E330" s="229" t="s">
        <v>669</v>
      </c>
      <c r="F330" s="230" t="s">
        <v>670</v>
      </c>
      <c r="G330" s="231" t="s">
        <v>360</v>
      </c>
      <c r="H330" s="232">
        <v>0.51500000000000001</v>
      </c>
      <c r="I330" s="233"/>
      <c r="J330" s="234">
        <f>ROUND(I330*H330,2)</f>
        <v>0</v>
      </c>
      <c r="K330" s="230" t="s">
        <v>272</v>
      </c>
      <c r="L330" s="45"/>
      <c r="M330" s="235" t="s">
        <v>1</v>
      </c>
      <c r="N330" s="236" t="s">
        <v>48</v>
      </c>
      <c r="O330" s="92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9" t="s">
        <v>114</v>
      </c>
      <c r="AT330" s="239" t="s">
        <v>268</v>
      </c>
      <c r="AU330" s="239" t="s">
        <v>92</v>
      </c>
      <c r="AY330" s="18" t="s">
        <v>266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8" t="s">
        <v>90</v>
      </c>
      <c r="BK330" s="240">
        <f>ROUND(I330*H330,2)</f>
        <v>0</v>
      </c>
      <c r="BL330" s="18" t="s">
        <v>114</v>
      </c>
      <c r="BM330" s="239" t="s">
        <v>589</v>
      </c>
    </row>
    <row r="331" s="12" customFormat="1" ht="22.8" customHeight="1">
      <c r="A331" s="12"/>
      <c r="B331" s="212"/>
      <c r="C331" s="213"/>
      <c r="D331" s="214" t="s">
        <v>82</v>
      </c>
      <c r="E331" s="226" t="s">
        <v>283</v>
      </c>
      <c r="F331" s="226" t="s">
        <v>672</v>
      </c>
      <c r="G331" s="213"/>
      <c r="H331" s="213"/>
      <c r="I331" s="216"/>
      <c r="J331" s="227">
        <f>BK331</f>
        <v>0</v>
      </c>
      <c r="K331" s="213"/>
      <c r="L331" s="218"/>
      <c r="M331" s="219"/>
      <c r="N331" s="220"/>
      <c r="O331" s="220"/>
      <c r="P331" s="221">
        <f>SUM(P332:P387)</f>
        <v>0</v>
      </c>
      <c r="Q331" s="220"/>
      <c r="R331" s="221">
        <f>SUM(R332:R387)</f>
        <v>0</v>
      </c>
      <c r="S331" s="220"/>
      <c r="T331" s="222">
        <f>SUM(T332:T387)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23" t="s">
        <v>90</v>
      </c>
      <c r="AT331" s="224" t="s">
        <v>82</v>
      </c>
      <c r="AU331" s="224" t="s">
        <v>90</v>
      </c>
      <c r="AY331" s="223" t="s">
        <v>266</v>
      </c>
      <c r="BK331" s="225">
        <f>SUM(BK332:BK387)</f>
        <v>0</v>
      </c>
    </row>
    <row r="332" s="2" customFormat="1" ht="24.15" customHeight="1">
      <c r="A332" s="39"/>
      <c r="B332" s="40"/>
      <c r="C332" s="228" t="s">
        <v>1760</v>
      </c>
      <c r="D332" s="228" t="s">
        <v>268</v>
      </c>
      <c r="E332" s="229" t="s">
        <v>674</v>
      </c>
      <c r="F332" s="230" t="s">
        <v>675</v>
      </c>
      <c r="G332" s="231" t="s">
        <v>271</v>
      </c>
      <c r="H332" s="232">
        <v>8</v>
      </c>
      <c r="I332" s="233"/>
      <c r="J332" s="234">
        <f>ROUND(I332*H332,2)</f>
        <v>0</v>
      </c>
      <c r="K332" s="230" t="s">
        <v>272</v>
      </c>
      <c r="L332" s="45"/>
      <c r="M332" s="235" t="s">
        <v>1</v>
      </c>
      <c r="N332" s="236" t="s">
        <v>48</v>
      </c>
      <c r="O332" s="92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9" t="s">
        <v>114</v>
      </c>
      <c r="AT332" s="239" t="s">
        <v>268</v>
      </c>
      <c r="AU332" s="239" t="s">
        <v>92</v>
      </c>
      <c r="AY332" s="18" t="s">
        <v>266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8" t="s">
        <v>90</v>
      </c>
      <c r="BK332" s="240">
        <f>ROUND(I332*H332,2)</f>
        <v>0</v>
      </c>
      <c r="BL332" s="18" t="s">
        <v>114</v>
      </c>
      <c r="BM332" s="239" t="s">
        <v>596</v>
      </c>
    </row>
    <row r="333" s="14" customFormat="1">
      <c r="A333" s="14"/>
      <c r="B333" s="252"/>
      <c r="C333" s="253"/>
      <c r="D333" s="243" t="s">
        <v>176</v>
      </c>
      <c r="E333" s="254" t="s">
        <v>1</v>
      </c>
      <c r="F333" s="255" t="s">
        <v>677</v>
      </c>
      <c r="G333" s="253"/>
      <c r="H333" s="256">
        <v>8</v>
      </c>
      <c r="I333" s="257"/>
      <c r="J333" s="253"/>
      <c r="K333" s="253"/>
      <c r="L333" s="258"/>
      <c r="M333" s="259"/>
      <c r="N333" s="260"/>
      <c r="O333" s="260"/>
      <c r="P333" s="260"/>
      <c r="Q333" s="260"/>
      <c r="R333" s="260"/>
      <c r="S333" s="260"/>
      <c r="T333" s="26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2" t="s">
        <v>176</v>
      </c>
      <c r="AU333" s="262" t="s">
        <v>92</v>
      </c>
      <c r="AV333" s="14" t="s">
        <v>92</v>
      </c>
      <c r="AW333" s="14" t="s">
        <v>36</v>
      </c>
      <c r="AX333" s="14" t="s">
        <v>83</v>
      </c>
      <c r="AY333" s="262" t="s">
        <v>266</v>
      </c>
    </row>
    <row r="334" s="15" customFormat="1">
      <c r="A334" s="15"/>
      <c r="B334" s="263"/>
      <c r="C334" s="264"/>
      <c r="D334" s="243" t="s">
        <v>176</v>
      </c>
      <c r="E334" s="265" t="s">
        <v>1</v>
      </c>
      <c r="F334" s="266" t="s">
        <v>276</v>
      </c>
      <c r="G334" s="264"/>
      <c r="H334" s="267">
        <v>8</v>
      </c>
      <c r="I334" s="268"/>
      <c r="J334" s="264"/>
      <c r="K334" s="264"/>
      <c r="L334" s="269"/>
      <c r="M334" s="270"/>
      <c r="N334" s="271"/>
      <c r="O334" s="271"/>
      <c r="P334" s="271"/>
      <c r="Q334" s="271"/>
      <c r="R334" s="271"/>
      <c r="S334" s="271"/>
      <c r="T334" s="272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73" t="s">
        <v>176</v>
      </c>
      <c r="AU334" s="273" t="s">
        <v>92</v>
      </c>
      <c r="AV334" s="15" t="s">
        <v>114</v>
      </c>
      <c r="AW334" s="15" t="s">
        <v>36</v>
      </c>
      <c r="AX334" s="15" t="s">
        <v>90</v>
      </c>
      <c r="AY334" s="273" t="s">
        <v>266</v>
      </c>
    </row>
    <row r="335" s="2" customFormat="1" ht="37.8" customHeight="1">
      <c r="A335" s="39"/>
      <c r="B335" s="40"/>
      <c r="C335" s="228" t="s">
        <v>343</v>
      </c>
      <c r="D335" s="228" t="s">
        <v>268</v>
      </c>
      <c r="E335" s="229" t="s">
        <v>679</v>
      </c>
      <c r="F335" s="230" t="s">
        <v>680</v>
      </c>
      <c r="G335" s="231" t="s">
        <v>271</v>
      </c>
      <c r="H335" s="232">
        <v>156.136</v>
      </c>
      <c r="I335" s="233"/>
      <c r="J335" s="234">
        <f>ROUND(I335*H335,2)</f>
        <v>0</v>
      </c>
      <c r="K335" s="230" t="s">
        <v>272</v>
      </c>
      <c r="L335" s="45"/>
      <c r="M335" s="235" t="s">
        <v>1</v>
      </c>
      <c r="N335" s="236" t="s">
        <v>48</v>
      </c>
      <c r="O335" s="92"/>
      <c r="P335" s="237">
        <f>O335*H335</f>
        <v>0</v>
      </c>
      <c r="Q335" s="237">
        <v>0</v>
      </c>
      <c r="R335" s="237">
        <f>Q335*H335</f>
        <v>0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114</v>
      </c>
      <c r="AT335" s="239" t="s">
        <v>268</v>
      </c>
      <c r="AU335" s="239" t="s">
        <v>92</v>
      </c>
      <c r="AY335" s="18" t="s">
        <v>266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90</v>
      </c>
      <c r="BK335" s="240">
        <f>ROUND(I335*H335,2)</f>
        <v>0</v>
      </c>
      <c r="BL335" s="18" t="s">
        <v>114</v>
      </c>
      <c r="BM335" s="239" t="s">
        <v>602</v>
      </c>
    </row>
    <row r="336" s="2" customFormat="1" ht="44.25" customHeight="1">
      <c r="A336" s="39"/>
      <c r="B336" s="40"/>
      <c r="C336" s="228" t="s">
        <v>613</v>
      </c>
      <c r="D336" s="228" t="s">
        <v>268</v>
      </c>
      <c r="E336" s="229" t="s">
        <v>682</v>
      </c>
      <c r="F336" s="230" t="s">
        <v>683</v>
      </c>
      <c r="G336" s="231" t="s">
        <v>271</v>
      </c>
      <c r="H336" s="232">
        <v>698.30600000000004</v>
      </c>
      <c r="I336" s="233"/>
      <c r="J336" s="234">
        <f>ROUND(I336*H336,2)</f>
        <v>0</v>
      </c>
      <c r="K336" s="230" t="s">
        <v>272</v>
      </c>
      <c r="L336" s="45"/>
      <c r="M336" s="235" t="s">
        <v>1</v>
      </c>
      <c r="N336" s="236" t="s">
        <v>48</v>
      </c>
      <c r="O336" s="92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9" t="s">
        <v>114</v>
      </c>
      <c r="AT336" s="239" t="s">
        <v>268</v>
      </c>
      <c r="AU336" s="239" t="s">
        <v>92</v>
      </c>
      <c r="AY336" s="18" t="s">
        <v>266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8" t="s">
        <v>90</v>
      </c>
      <c r="BK336" s="240">
        <f>ROUND(I336*H336,2)</f>
        <v>0</v>
      </c>
      <c r="BL336" s="18" t="s">
        <v>114</v>
      </c>
      <c r="BM336" s="239" t="s">
        <v>616</v>
      </c>
    </row>
    <row r="337" s="2" customFormat="1" ht="24.15" customHeight="1">
      <c r="A337" s="39"/>
      <c r="B337" s="40"/>
      <c r="C337" s="228" t="s">
        <v>1084</v>
      </c>
      <c r="D337" s="228" t="s">
        <v>268</v>
      </c>
      <c r="E337" s="229" t="s">
        <v>686</v>
      </c>
      <c r="F337" s="230" t="s">
        <v>687</v>
      </c>
      <c r="G337" s="231" t="s">
        <v>271</v>
      </c>
      <c r="H337" s="232">
        <v>246.16900000000001</v>
      </c>
      <c r="I337" s="233"/>
      <c r="J337" s="234">
        <f>ROUND(I337*H337,2)</f>
        <v>0</v>
      </c>
      <c r="K337" s="230" t="s">
        <v>272</v>
      </c>
      <c r="L337" s="45"/>
      <c r="M337" s="235" t="s">
        <v>1</v>
      </c>
      <c r="N337" s="236" t="s">
        <v>48</v>
      </c>
      <c r="O337" s="92"/>
      <c r="P337" s="237">
        <f>O337*H337</f>
        <v>0</v>
      </c>
      <c r="Q337" s="237">
        <v>0</v>
      </c>
      <c r="R337" s="237">
        <f>Q337*H337</f>
        <v>0</v>
      </c>
      <c r="S337" s="237">
        <v>0</v>
      </c>
      <c r="T337" s="238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9" t="s">
        <v>114</v>
      </c>
      <c r="AT337" s="239" t="s">
        <v>268</v>
      </c>
      <c r="AU337" s="239" t="s">
        <v>92</v>
      </c>
      <c r="AY337" s="18" t="s">
        <v>266</v>
      </c>
      <c r="BE337" s="240">
        <f>IF(N337="základní",J337,0)</f>
        <v>0</v>
      </c>
      <c r="BF337" s="240">
        <f>IF(N337="snížená",J337,0)</f>
        <v>0</v>
      </c>
      <c r="BG337" s="240">
        <f>IF(N337="zákl. přenesená",J337,0)</f>
        <v>0</v>
      </c>
      <c r="BH337" s="240">
        <f>IF(N337="sníž. přenesená",J337,0)</f>
        <v>0</v>
      </c>
      <c r="BI337" s="240">
        <f>IF(N337="nulová",J337,0)</f>
        <v>0</v>
      </c>
      <c r="BJ337" s="18" t="s">
        <v>90</v>
      </c>
      <c r="BK337" s="240">
        <f>ROUND(I337*H337,2)</f>
        <v>0</v>
      </c>
      <c r="BL337" s="18" t="s">
        <v>114</v>
      </c>
      <c r="BM337" s="239" t="s">
        <v>627</v>
      </c>
    </row>
    <row r="338" s="13" customFormat="1">
      <c r="A338" s="13"/>
      <c r="B338" s="241"/>
      <c r="C338" s="242"/>
      <c r="D338" s="243" t="s">
        <v>176</v>
      </c>
      <c r="E338" s="244" t="s">
        <v>1</v>
      </c>
      <c r="F338" s="245" t="s">
        <v>3074</v>
      </c>
      <c r="G338" s="242"/>
      <c r="H338" s="244" t="s">
        <v>1</v>
      </c>
      <c r="I338" s="246"/>
      <c r="J338" s="242"/>
      <c r="K338" s="242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176</v>
      </c>
      <c r="AU338" s="251" t="s">
        <v>92</v>
      </c>
      <c r="AV338" s="13" t="s">
        <v>90</v>
      </c>
      <c r="AW338" s="13" t="s">
        <v>36</v>
      </c>
      <c r="AX338" s="13" t="s">
        <v>83</v>
      </c>
      <c r="AY338" s="251" t="s">
        <v>266</v>
      </c>
    </row>
    <row r="339" s="13" customFormat="1">
      <c r="A339" s="13"/>
      <c r="B339" s="241"/>
      <c r="C339" s="242"/>
      <c r="D339" s="243" t="s">
        <v>176</v>
      </c>
      <c r="E339" s="244" t="s">
        <v>1</v>
      </c>
      <c r="F339" s="245" t="s">
        <v>526</v>
      </c>
      <c r="G339" s="242"/>
      <c r="H339" s="244" t="s">
        <v>1</v>
      </c>
      <c r="I339" s="246"/>
      <c r="J339" s="242"/>
      <c r="K339" s="242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176</v>
      </c>
      <c r="AU339" s="251" t="s">
        <v>92</v>
      </c>
      <c r="AV339" s="13" t="s">
        <v>90</v>
      </c>
      <c r="AW339" s="13" t="s">
        <v>36</v>
      </c>
      <c r="AX339" s="13" t="s">
        <v>83</v>
      </c>
      <c r="AY339" s="251" t="s">
        <v>266</v>
      </c>
    </row>
    <row r="340" s="14" customFormat="1">
      <c r="A340" s="14"/>
      <c r="B340" s="252"/>
      <c r="C340" s="253"/>
      <c r="D340" s="243" t="s">
        <v>176</v>
      </c>
      <c r="E340" s="254" t="s">
        <v>1</v>
      </c>
      <c r="F340" s="255" t="s">
        <v>527</v>
      </c>
      <c r="G340" s="253"/>
      <c r="H340" s="256">
        <v>305.87900000000002</v>
      </c>
      <c r="I340" s="257"/>
      <c r="J340" s="253"/>
      <c r="K340" s="253"/>
      <c r="L340" s="258"/>
      <c r="M340" s="259"/>
      <c r="N340" s="260"/>
      <c r="O340" s="260"/>
      <c r="P340" s="260"/>
      <c r="Q340" s="260"/>
      <c r="R340" s="260"/>
      <c r="S340" s="260"/>
      <c r="T340" s="261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2" t="s">
        <v>176</v>
      </c>
      <c r="AU340" s="262" t="s">
        <v>92</v>
      </c>
      <c r="AV340" s="14" t="s">
        <v>92</v>
      </c>
      <c r="AW340" s="14" t="s">
        <v>36</v>
      </c>
      <c r="AX340" s="14" t="s">
        <v>83</v>
      </c>
      <c r="AY340" s="262" t="s">
        <v>266</v>
      </c>
    </row>
    <row r="341" s="14" customFormat="1">
      <c r="A341" s="14"/>
      <c r="B341" s="252"/>
      <c r="C341" s="253"/>
      <c r="D341" s="243" t="s">
        <v>176</v>
      </c>
      <c r="E341" s="254" t="s">
        <v>1</v>
      </c>
      <c r="F341" s="255" t="s">
        <v>528</v>
      </c>
      <c r="G341" s="253"/>
      <c r="H341" s="256">
        <v>-23.879999999999999</v>
      </c>
      <c r="I341" s="257"/>
      <c r="J341" s="253"/>
      <c r="K341" s="253"/>
      <c r="L341" s="258"/>
      <c r="M341" s="259"/>
      <c r="N341" s="260"/>
      <c r="O341" s="260"/>
      <c r="P341" s="260"/>
      <c r="Q341" s="260"/>
      <c r="R341" s="260"/>
      <c r="S341" s="260"/>
      <c r="T341" s="26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2" t="s">
        <v>176</v>
      </c>
      <c r="AU341" s="262" t="s">
        <v>92</v>
      </c>
      <c r="AV341" s="14" t="s">
        <v>92</v>
      </c>
      <c r="AW341" s="14" t="s">
        <v>36</v>
      </c>
      <c r="AX341" s="14" t="s">
        <v>83</v>
      </c>
      <c r="AY341" s="262" t="s">
        <v>266</v>
      </c>
    </row>
    <row r="342" s="14" customFormat="1">
      <c r="A342" s="14"/>
      <c r="B342" s="252"/>
      <c r="C342" s="253"/>
      <c r="D342" s="243" t="s">
        <v>176</v>
      </c>
      <c r="E342" s="254" t="s">
        <v>1</v>
      </c>
      <c r="F342" s="255" t="s">
        <v>529</v>
      </c>
      <c r="G342" s="253"/>
      <c r="H342" s="256">
        <v>-35.829999999999998</v>
      </c>
      <c r="I342" s="257"/>
      <c r="J342" s="253"/>
      <c r="K342" s="253"/>
      <c r="L342" s="258"/>
      <c r="M342" s="259"/>
      <c r="N342" s="260"/>
      <c r="O342" s="260"/>
      <c r="P342" s="260"/>
      <c r="Q342" s="260"/>
      <c r="R342" s="260"/>
      <c r="S342" s="260"/>
      <c r="T342" s="261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2" t="s">
        <v>176</v>
      </c>
      <c r="AU342" s="262" t="s">
        <v>92</v>
      </c>
      <c r="AV342" s="14" t="s">
        <v>92</v>
      </c>
      <c r="AW342" s="14" t="s">
        <v>36</v>
      </c>
      <c r="AX342" s="14" t="s">
        <v>83</v>
      </c>
      <c r="AY342" s="262" t="s">
        <v>266</v>
      </c>
    </row>
    <row r="343" s="15" customFormat="1">
      <c r="A343" s="15"/>
      <c r="B343" s="263"/>
      <c r="C343" s="264"/>
      <c r="D343" s="243" t="s">
        <v>176</v>
      </c>
      <c r="E343" s="265" t="s">
        <v>1</v>
      </c>
      <c r="F343" s="266" t="s">
        <v>276</v>
      </c>
      <c r="G343" s="264"/>
      <c r="H343" s="267">
        <v>246.16900000000004</v>
      </c>
      <c r="I343" s="268"/>
      <c r="J343" s="264"/>
      <c r="K343" s="264"/>
      <c r="L343" s="269"/>
      <c r="M343" s="270"/>
      <c r="N343" s="271"/>
      <c r="O343" s="271"/>
      <c r="P343" s="271"/>
      <c r="Q343" s="271"/>
      <c r="R343" s="271"/>
      <c r="S343" s="271"/>
      <c r="T343" s="272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73" t="s">
        <v>176</v>
      </c>
      <c r="AU343" s="273" t="s">
        <v>92</v>
      </c>
      <c r="AV343" s="15" t="s">
        <v>114</v>
      </c>
      <c r="AW343" s="15" t="s">
        <v>36</v>
      </c>
      <c r="AX343" s="15" t="s">
        <v>90</v>
      </c>
      <c r="AY343" s="273" t="s">
        <v>266</v>
      </c>
    </row>
    <row r="344" s="2" customFormat="1" ht="37.8" customHeight="1">
      <c r="A344" s="39"/>
      <c r="B344" s="40"/>
      <c r="C344" s="228" t="s">
        <v>348</v>
      </c>
      <c r="D344" s="228" t="s">
        <v>268</v>
      </c>
      <c r="E344" s="229" t="s">
        <v>692</v>
      </c>
      <c r="F344" s="230" t="s">
        <v>693</v>
      </c>
      <c r="G344" s="231" t="s">
        <v>302</v>
      </c>
      <c r="H344" s="232">
        <v>15.196999999999999</v>
      </c>
      <c r="I344" s="233"/>
      <c r="J344" s="234">
        <f>ROUND(I344*H344,2)</f>
        <v>0</v>
      </c>
      <c r="K344" s="230" t="s">
        <v>272</v>
      </c>
      <c r="L344" s="45"/>
      <c r="M344" s="235" t="s">
        <v>1</v>
      </c>
      <c r="N344" s="236" t="s">
        <v>48</v>
      </c>
      <c r="O344" s="92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9" t="s">
        <v>114</v>
      </c>
      <c r="AT344" s="239" t="s">
        <v>268</v>
      </c>
      <c r="AU344" s="239" t="s">
        <v>92</v>
      </c>
      <c r="AY344" s="18" t="s">
        <v>266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8" t="s">
        <v>90</v>
      </c>
      <c r="BK344" s="240">
        <f>ROUND(I344*H344,2)</f>
        <v>0</v>
      </c>
      <c r="BL344" s="18" t="s">
        <v>114</v>
      </c>
      <c r="BM344" s="239" t="s">
        <v>631</v>
      </c>
    </row>
    <row r="345" s="2" customFormat="1" ht="24.15" customHeight="1">
      <c r="A345" s="39"/>
      <c r="B345" s="40"/>
      <c r="C345" s="228" t="s">
        <v>628</v>
      </c>
      <c r="D345" s="228" t="s">
        <v>268</v>
      </c>
      <c r="E345" s="229" t="s">
        <v>695</v>
      </c>
      <c r="F345" s="230" t="s">
        <v>696</v>
      </c>
      <c r="G345" s="231" t="s">
        <v>271</v>
      </c>
      <c r="H345" s="232">
        <v>250.18000000000001</v>
      </c>
      <c r="I345" s="233"/>
      <c r="J345" s="234">
        <f>ROUND(I345*H345,2)</f>
        <v>0</v>
      </c>
      <c r="K345" s="230" t="s">
        <v>272</v>
      </c>
      <c r="L345" s="45"/>
      <c r="M345" s="235" t="s">
        <v>1</v>
      </c>
      <c r="N345" s="236" t="s">
        <v>48</v>
      </c>
      <c r="O345" s="92"/>
      <c r="P345" s="237">
        <f>O345*H345</f>
        <v>0</v>
      </c>
      <c r="Q345" s="237">
        <v>0</v>
      </c>
      <c r="R345" s="237">
        <f>Q345*H345</f>
        <v>0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114</v>
      </c>
      <c r="AT345" s="239" t="s">
        <v>268</v>
      </c>
      <c r="AU345" s="239" t="s">
        <v>92</v>
      </c>
      <c r="AY345" s="18" t="s">
        <v>266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90</v>
      </c>
      <c r="BK345" s="240">
        <f>ROUND(I345*H345,2)</f>
        <v>0</v>
      </c>
      <c r="BL345" s="18" t="s">
        <v>114</v>
      </c>
      <c r="BM345" s="239" t="s">
        <v>642</v>
      </c>
    </row>
    <row r="346" s="2" customFormat="1" ht="37.8" customHeight="1">
      <c r="A346" s="39"/>
      <c r="B346" s="40"/>
      <c r="C346" s="228" t="s">
        <v>354</v>
      </c>
      <c r="D346" s="228" t="s">
        <v>268</v>
      </c>
      <c r="E346" s="229" t="s">
        <v>699</v>
      </c>
      <c r="F346" s="230" t="s">
        <v>700</v>
      </c>
      <c r="G346" s="231" t="s">
        <v>271</v>
      </c>
      <c r="H346" s="232">
        <v>537.63</v>
      </c>
      <c r="I346" s="233"/>
      <c r="J346" s="234">
        <f>ROUND(I346*H346,2)</f>
        <v>0</v>
      </c>
      <c r="K346" s="230" t="s">
        <v>272</v>
      </c>
      <c r="L346" s="45"/>
      <c r="M346" s="235" t="s">
        <v>1</v>
      </c>
      <c r="N346" s="236" t="s">
        <v>48</v>
      </c>
      <c r="O346" s="92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9" t="s">
        <v>114</v>
      </c>
      <c r="AT346" s="239" t="s">
        <v>268</v>
      </c>
      <c r="AU346" s="239" t="s">
        <v>92</v>
      </c>
      <c r="AY346" s="18" t="s">
        <v>266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8" t="s">
        <v>90</v>
      </c>
      <c r="BK346" s="240">
        <f>ROUND(I346*H346,2)</f>
        <v>0</v>
      </c>
      <c r="BL346" s="18" t="s">
        <v>114</v>
      </c>
      <c r="BM346" s="239" t="s">
        <v>646</v>
      </c>
    </row>
    <row r="347" s="2" customFormat="1" ht="24.15" customHeight="1">
      <c r="A347" s="39"/>
      <c r="B347" s="40"/>
      <c r="C347" s="228" t="s">
        <v>643</v>
      </c>
      <c r="D347" s="228" t="s">
        <v>268</v>
      </c>
      <c r="E347" s="229" t="s">
        <v>702</v>
      </c>
      <c r="F347" s="230" t="s">
        <v>703</v>
      </c>
      <c r="G347" s="231" t="s">
        <v>271</v>
      </c>
      <c r="H347" s="232">
        <v>250.18000000000001</v>
      </c>
      <c r="I347" s="233"/>
      <c r="J347" s="234">
        <f>ROUND(I347*H347,2)</f>
        <v>0</v>
      </c>
      <c r="K347" s="230" t="s">
        <v>272</v>
      </c>
      <c r="L347" s="45"/>
      <c r="M347" s="235" t="s">
        <v>1</v>
      </c>
      <c r="N347" s="236" t="s">
        <v>48</v>
      </c>
      <c r="O347" s="92"/>
      <c r="P347" s="237">
        <f>O347*H347</f>
        <v>0</v>
      </c>
      <c r="Q347" s="237">
        <v>0</v>
      </c>
      <c r="R347" s="237">
        <f>Q347*H347</f>
        <v>0</v>
      </c>
      <c r="S347" s="237">
        <v>0</v>
      </c>
      <c r="T347" s="238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9" t="s">
        <v>114</v>
      </c>
      <c r="AT347" s="239" t="s">
        <v>268</v>
      </c>
      <c r="AU347" s="239" t="s">
        <v>92</v>
      </c>
      <c r="AY347" s="18" t="s">
        <v>266</v>
      </c>
      <c r="BE347" s="240">
        <f>IF(N347="základní",J347,0)</f>
        <v>0</v>
      </c>
      <c r="BF347" s="240">
        <f>IF(N347="snížená",J347,0)</f>
        <v>0</v>
      </c>
      <c r="BG347" s="240">
        <f>IF(N347="zákl. přenesená",J347,0)</f>
        <v>0</v>
      </c>
      <c r="BH347" s="240">
        <f>IF(N347="sníž. přenesená",J347,0)</f>
        <v>0</v>
      </c>
      <c r="BI347" s="240">
        <f>IF(N347="nulová",J347,0)</f>
        <v>0</v>
      </c>
      <c r="BJ347" s="18" t="s">
        <v>90</v>
      </c>
      <c r="BK347" s="240">
        <f>ROUND(I347*H347,2)</f>
        <v>0</v>
      </c>
      <c r="BL347" s="18" t="s">
        <v>114</v>
      </c>
      <c r="BM347" s="239" t="s">
        <v>649</v>
      </c>
    </row>
    <row r="348" s="2" customFormat="1" ht="37.8" customHeight="1">
      <c r="A348" s="39"/>
      <c r="B348" s="40"/>
      <c r="C348" s="228" t="s">
        <v>361</v>
      </c>
      <c r="D348" s="228" t="s">
        <v>268</v>
      </c>
      <c r="E348" s="229" t="s">
        <v>706</v>
      </c>
      <c r="F348" s="230" t="s">
        <v>707</v>
      </c>
      <c r="G348" s="231" t="s">
        <v>353</v>
      </c>
      <c r="H348" s="232">
        <v>260.55000000000001</v>
      </c>
      <c r="I348" s="233"/>
      <c r="J348" s="234">
        <f>ROUND(I348*H348,2)</f>
        <v>0</v>
      </c>
      <c r="K348" s="230" t="s">
        <v>272</v>
      </c>
      <c r="L348" s="45"/>
      <c r="M348" s="235" t="s">
        <v>1</v>
      </c>
      <c r="N348" s="236" t="s">
        <v>48</v>
      </c>
      <c r="O348" s="92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9" t="s">
        <v>114</v>
      </c>
      <c r="AT348" s="239" t="s">
        <v>268</v>
      </c>
      <c r="AU348" s="239" t="s">
        <v>92</v>
      </c>
      <c r="AY348" s="18" t="s">
        <v>266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8" t="s">
        <v>90</v>
      </c>
      <c r="BK348" s="240">
        <f>ROUND(I348*H348,2)</f>
        <v>0</v>
      </c>
      <c r="BL348" s="18" t="s">
        <v>114</v>
      </c>
      <c r="BM348" s="239" t="s">
        <v>661</v>
      </c>
    </row>
    <row r="349" s="13" customFormat="1">
      <c r="A349" s="13"/>
      <c r="B349" s="241"/>
      <c r="C349" s="242"/>
      <c r="D349" s="243" t="s">
        <v>176</v>
      </c>
      <c r="E349" s="244" t="s">
        <v>1</v>
      </c>
      <c r="F349" s="245" t="s">
        <v>3076</v>
      </c>
      <c r="G349" s="242"/>
      <c r="H349" s="244" t="s">
        <v>1</v>
      </c>
      <c r="I349" s="246"/>
      <c r="J349" s="242"/>
      <c r="K349" s="242"/>
      <c r="L349" s="247"/>
      <c r="M349" s="248"/>
      <c r="N349" s="249"/>
      <c r="O349" s="249"/>
      <c r="P349" s="249"/>
      <c r="Q349" s="249"/>
      <c r="R349" s="249"/>
      <c r="S349" s="249"/>
      <c r="T349" s="25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1" t="s">
        <v>176</v>
      </c>
      <c r="AU349" s="251" t="s">
        <v>92</v>
      </c>
      <c r="AV349" s="13" t="s">
        <v>90</v>
      </c>
      <c r="AW349" s="13" t="s">
        <v>36</v>
      </c>
      <c r="AX349" s="13" t="s">
        <v>83</v>
      </c>
      <c r="AY349" s="251" t="s">
        <v>266</v>
      </c>
    </row>
    <row r="350" s="13" customFormat="1">
      <c r="A350" s="13"/>
      <c r="B350" s="241"/>
      <c r="C350" s="242"/>
      <c r="D350" s="243" t="s">
        <v>176</v>
      </c>
      <c r="E350" s="244" t="s">
        <v>1</v>
      </c>
      <c r="F350" s="245" t="s">
        <v>713</v>
      </c>
      <c r="G350" s="242"/>
      <c r="H350" s="244" t="s">
        <v>1</v>
      </c>
      <c r="I350" s="246"/>
      <c r="J350" s="242"/>
      <c r="K350" s="242"/>
      <c r="L350" s="247"/>
      <c r="M350" s="248"/>
      <c r="N350" s="249"/>
      <c r="O350" s="249"/>
      <c r="P350" s="249"/>
      <c r="Q350" s="249"/>
      <c r="R350" s="249"/>
      <c r="S350" s="249"/>
      <c r="T350" s="25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1" t="s">
        <v>176</v>
      </c>
      <c r="AU350" s="251" t="s">
        <v>92</v>
      </c>
      <c r="AV350" s="13" t="s">
        <v>90</v>
      </c>
      <c r="AW350" s="13" t="s">
        <v>36</v>
      </c>
      <c r="AX350" s="13" t="s">
        <v>83</v>
      </c>
      <c r="AY350" s="251" t="s">
        <v>266</v>
      </c>
    </row>
    <row r="351" s="14" customFormat="1">
      <c r="A351" s="14"/>
      <c r="B351" s="252"/>
      <c r="C351" s="253"/>
      <c r="D351" s="243" t="s">
        <v>176</v>
      </c>
      <c r="E351" s="254" t="s">
        <v>1</v>
      </c>
      <c r="F351" s="255" t="s">
        <v>714</v>
      </c>
      <c r="G351" s="253"/>
      <c r="H351" s="256">
        <v>260.55000000000001</v>
      </c>
      <c r="I351" s="257"/>
      <c r="J351" s="253"/>
      <c r="K351" s="253"/>
      <c r="L351" s="258"/>
      <c r="M351" s="259"/>
      <c r="N351" s="260"/>
      <c r="O351" s="260"/>
      <c r="P351" s="260"/>
      <c r="Q351" s="260"/>
      <c r="R351" s="260"/>
      <c r="S351" s="260"/>
      <c r="T351" s="26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2" t="s">
        <v>176</v>
      </c>
      <c r="AU351" s="262" t="s">
        <v>92</v>
      </c>
      <c r="AV351" s="14" t="s">
        <v>92</v>
      </c>
      <c r="AW351" s="14" t="s">
        <v>36</v>
      </c>
      <c r="AX351" s="14" t="s">
        <v>83</v>
      </c>
      <c r="AY351" s="262" t="s">
        <v>266</v>
      </c>
    </row>
    <row r="352" s="15" customFormat="1">
      <c r="A352" s="15"/>
      <c r="B352" s="263"/>
      <c r="C352" s="264"/>
      <c r="D352" s="243" t="s">
        <v>176</v>
      </c>
      <c r="E352" s="265" t="s">
        <v>1</v>
      </c>
      <c r="F352" s="266" t="s">
        <v>276</v>
      </c>
      <c r="G352" s="264"/>
      <c r="H352" s="267">
        <v>260.55000000000001</v>
      </c>
      <c r="I352" s="268"/>
      <c r="J352" s="264"/>
      <c r="K352" s="264"/>
      <c r="L352" s="269"/>
      <c r="M352" s="270"/>
      <c r="N352" s="271"/>
      <c r="O352" s="271"/>
      <c r="P352" s="271"/>
      <c r="Q352" s="271"/>
      <c r="R352" s="271"/>
      <c r="S352" s="271"/>
      <c r="T352" s="272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73" t="s">
        <v>176</v>
      </c>
      <c r="AU352" s="273" t="s">
        <v>92</v>
      </c>
      <c r="AV352" s="15" t="s">
        <v>114</v>
      </c>
      <c r="AW352" s="15" t="s">
        <v>36</v>
      </c>
      <c r="AX352" s="15" t="s">
        <v>90</v>
      </c>
      <c r="AY352" s="273" t="s">
        <v>266</v>
      </c>
    </row>
    <row r="353" s="2" customFormat="1" ht="37.8" customHeight="1">
      <c r="A353" s="39"/>
      <c r="B353" s="40"/>
      <c r="C353" s="228" t="s">
        <v>658</v>
      </c>
      <c r="D353" s="228" t="s">
        <v>268</v>
      </c>
      <c r="E353" s="229" t="s">
        <v>715</v>
      </c>
      <c r="F353" s="230" t="s">
        <v>716</v>
      </c>
      <c r="G353" s="231" t="s">
        <v>279</v>
      </c>
      <c r="H353" s="232">
        <v>15</v>
      </c>
      <c r="I353" s="233"/>
      <c r="J353" s="234">
        <f>ROUND(I353*H353,2)</f>
        <v>0</v>
      </c>
      <c r="K353" s="230" t="s">
        <v>272</v>
      </c>
      <c r="L353" s="45"/>
      <c r="M353" s="235" t="s">
        <v>1</v>
      </c>
      <c r="N353" s="236" t="s">
        <v>48</v>
      </c>
      <c r="O353" s="92"/>
      <c r="P353" s="237">
        <f>O353*H353</f>
        <v>0</v>
      </c>
      <c r="Q353" s="237">
        <v>0</v>
      </c>
      <c r="R353" s="237">
        <f>Q353*H353</f>
        <v>0</v>
      </c>
      <c r="S353" s="237">
        <v>0</v>
      </c>
      <c r="T353" s="238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114</v>
      </c>
      <c r="AT353" s="239" t="s">
        <v>268</v>
      </c>
      <c r="AU353" s="239" t="s">
        <v>92</v>
      </c>
      <c r="AY353" s="18" t="s">
        <v>266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90</v>
      </c>
      <c r="BK353" s="240">
        <f>ROUND(I353*H353,2)</f>
        <v>0</v>
      </c>
      <c r="BL353" s="18" t="s">
        <v>114</v>
      </c>
      <c r="BM353" s="239" t="s">
        <v>667</v>
      </c>
    </row>
    <row r="354" s="13" customFormat="1">
      <c r="A354" s="13"/>
      <c r="B354" s="241"/>
      <c r="C354" s="242"/>
      <c r="D354" s="243" t="s">
        <v>176</v>
      </c>
      <c r="E354" s="244" t="s">
        <v>1</v>
      </c>
      <c r="F354" s="245" t="s">
        <v>1472</v>
      </c>
      <c r="G354" s="242"/>
      <c r="H354" s="244" t="s">
        <v>1</v>
      </c>
      <c r="I354" s="246"/>
      <c r="J354" s="242"/>
      <c r="K354" s="242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176</v>
      </c>
      <c r="AU354" s="251" t="s">
        <v>92</v>
      </c>
      <c r="AV354" s="13" t="s">
        <v>90</v>
      </c>
      <c r="AW354" s="13" t="s">
        <v>36</v>
      </c>
      <c r="AX354" s="13" t="s">
        <v>83</v>
      </c>
      <c r="AY354" s="251" t="s">
        <v>266</v>
      </c>
    </row>
    <row r="355" s="14" customFormat="1">
      <c r="A355" s="14"/>
      <c r="B355" s="252"/>
      <c r="C355" s="253"/>
      <c r="D355" s="243" t="s">
        <v>176</v>
      </c>
      <c r="E355" s="254" t="s">
        <v>1</v>
      </c>
      <c r="F355" s="255" t="s">
        <v>719</v>
      </c>
      <c r="G355" s="253"/>
      <c r="H355" s="256">
        <v>7</v>
      </c>
      <c r="I355" s="257"/>
      <c r="J355" s="253"/>
      <c r="K355" s="253"/>
      <c r="L355" s="258"/>
      <c r="M355" s="259"/>
      <c r="N355" s="260"/>
      <c r="O355" s="260"/>
      <c r="P355" s="260"/>
      <c r="Q355" s="260"/>
      <c r="R355" s="260"/>
      <c r="S355" s="260"/>
      <c r="T355" s="261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2" t="s">
        <v>176</v>
      </c>
      <c r="AU355" s="262" t="s">
        <v>92</v>
      </c>
      <c r="AV355" s="14" t="s">
        <v>92</v>
      </c>
      <c r="AW355" s="14" t="s">
        <v>36</v>
      </c>
      <c r="AX355" s="14" t="s">
        <v>83</v>
      </c>
      <c r="AY355" s="262" t="s">
        <v>266</v>
      </c>
    </row>
    <row r="356" s="14" customFormat="1">
      <c r="A356" s="14"/>
      <c r="B356" s="252"/>
      <c r="C356" s="253"/>
      <c r="D356" s="243" t="s">
        <v>176</v>
      </c>
      <c r="E356" s="254" t="s">
        <v>1</v>
      </c>
      <c r="F356" s="255" t="s">
        <v>720</v>
      </c>
      <c r="G356" s="253"/>
      <c r="H356" s="256">
        <v>5</v>
      </c>
      <c r="I356" s="257"/>
      <c r="J356" s="253"/>
      <c r="K356" s="253"/>
      <c r="L356" s="258"/>
      <c r="M356" s="259"/>
      <c r="N356" s="260"/>
      <c r="O356" s="260"/>
      <c r="P356" s="260"/>
      <c r="Q356" s="260"/>
      <c r="R356" s="260"/>
      <c r="S356" s="260"/>
      <c r="T356" s="261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2" t="s">
        <v>176</v>
      </c>
      <c r="AU356" s="262" t="s">
        <v>92</v>
      </c>
      <c r="AV356" s="14" t="s">
        <v>92</v>
      </c>
      <c r="AW356" s="14" t="s">
        <v>36</v>
      </c>
      <c r="AX356" s="14" t="s">
        <v>83</v>
      </c>
      <c r="AY356" s="262" t="s">
        <v>266</v>
      </c>
    </row>
    <row r="357" s="14" customFormat="1">
      <c r="A357" s="14"/>
      <c r="B357" s="252"/>
      <c r="C357" s="253"/>
      <c r="D357" s="243" t="s">
        <v>176</v>
      </c>
      <c r="E357" s="254" t="s">
        <v>1</v>
      </c>
      <c r="F357" s="255" t="s">
        <v>721</v>
      </c>
      <c r="G357" s="253"/>
      <c r="H357" s="256">
        <v>2</v>
      </c>
      <c r="I357" s="257"/>
      <c r="J357" s="253"/>
      <c r="K357" s="253"/>
      <c r="L357" s="258"/>
      <c r="M357" s="259"/>
      <c r="N357" s="260"/>
      <c r="O357" s="260"/>
      <c r="P357" s="260"/>
      <c r="Q357" s="260"/>
      <c r="R357" s="260"/>
      <c r="S357" s="260"/>
      <c r="T357" s="26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2" t="s">
        <v>176</v>
      </c>
      <c r="AU357" s="262" t="s">
        <v>92</v>
      </c>
      <c r="AV357" s="14" t="s">
        <v>92</v>
      </c>
      <c r="AW357" s="14" t="s">
        <v>36</v>
      </c>
      <c r="AX357" s="14" t="s">
        <v>83</v>
      </c>
      <c r="AY357" s="262" t="s">
        <v>266</v>
      </c>
    </row>
    <row r="358" s="14" customFormat="1">
      <c r="A358" s="14"/>
      <c r="B358" s="252"/>
      <c r="C358" s="253"/>
      <c r="D358" s="243" t="s">
        <v>176</v>
      </c>
      <c r="E358" s="254" t="s">
        <v>1</v>
      </c>
      <c r="F358" s="255" t="s">
        <v>722</v>
      </c>
      <c r="G358" s="253"/>
      <c r="H358" s="256">
        <v>1</v>
      </c>
      <c r="I358" s="257"/>
      <c r="J358" s="253"/>
      <c r="K358" s="253"/>
      <c r="L358" s="258"/>
      <c r="M358" s="259"/>
      <c r="N358" s="260"/>
      <c r="O358" s="260"/>
      <c r="P358" s="260"/>
      <c r="Q358" s="260"/>
      <c r="R358" s="260"/>
      <c r="S358" s="260"/>
      <c r="T358" s="261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2" t="s">
        <v>176</v>
      </c>
      <c r="AU358" s="262" t="s">
        <v>92</v>
      </c>
      <c r="AV358" s="14" t="s">
        <v>92</v>
      </c>
      <c r="AW358" s="14" t="s">
        <v>36</v>
      </c>
      <c r="AX358" s="14" t="s">
        <v>83</v>
      </c>
      <c r="AY358" s="262" t="s">
        <v>266</v>
      </c>
    </row>
    <row r="359" s="15" customFormat="1">
      <c r="A359" s="15"/>
      <c r="B359" s="263"/>
      <c r="C359" s="264"/>
      <c r="D359" s="243" t="s">
        <v>176</v>
      </c>
      <c r="E359" s="265" t="s">
        <v>1</v>
      </c>
      <c r="F359" s="266" t="s">
        <v>276</v>
      </c>
      <c r="G359" s="264"/>
      <c r="H359" s="267">
        <v>15</v>
      </c>
      <c r="I359" s="268"/>
      <c r="J359" s="264"/>
      <c r="K359" s="264"/>
      <c r="L359" s="269"/>
      <c r="M359" s="270"/>
      <c r="N359" s="271"/>
      <c r="O359" s="271"/>
      <c r="P359" s="271"/>
      <c r="Q359" s="271"/>
      <c r="R359" s="271"/>
      <c r="S359" s="271"/>
      <c r="T359" s="272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73" t="s">
        <v>176</v>
      </c>
      <c r="AU359" s="273" t="s">
        <v>92</v>
      </c>
      <c r="AV359" s="15" t="s">
        <v>114</v>
      </c>
      <c r="AW359" s="15" t="s">
        <v>36</v>
      </c>
      <c r="AX359" s="15" t="s">
        <v>90</v>
      </c>
      <c r="AY359" s="273" t="s">
        <v>266</v>
      </c>
    </row>
    <row r="360" s="2" customFormat="1" ht="24.15" customHeight="1">
      <c r="A360" s="39"/>
      <c r="B360" s="40"/>
      <c r="C360" s="292" t="s">
        <v>365</v>
      </c>
      <c r="D360" s="292" t="s">
        <v>580</v>
      </c>
      <c r="E360" s="293" t="s">
        <v>724</v>
      </c>
      <c r="F360" s="294" t="s">
        <v>725</v>
      </c>
      <c r="G360" s="295" t="s">
        <v>279</v>
      </c>
      <c r="H360" s="296">
        <v>12</v>
      </c>
      <c r="I360" s="297"/>
      <c r="J360" s="298">
        <f>ROUND(I360*H360,2)</f>
        <v>0</v>
      </c>
      <c r="K360" s="294" t="s">
        <v>272</v>
      </c>
      <c r="L360" s="299"/>
      <c r="M360" s="300" t="s">
        <v>1</v>
      </c>
      <c r="N360" s="301" t="s">
        <v>48</v>
      </c>
      <c r="O360" s="92"/>
      <c r="P360" s="237">
        <f>O360*H360</f>
        <v>0</v>
      </c>
      <c r="Q360" s="237">
        <v>0</v>
      </c>
      <c r="R360" s="237">
        <f>Q360*H360</f>
        <v>0</v>
      </c>
      <c r="S360" s="237">
        <v>0</v>
      </c>
      <c r="T360" s="238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9" t="s">
        <v>287</v>
      </c>
      <c r="AT360" s="239" t="s">
        <v>580</v>
      </c>
      <c r="AU360" s="239" t="s">
        <v>92</v>
      </c>
      <c r="AY360" s="18" t="s">
        <v>266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8" t="s">
        <v>90</v>
      </c>
      <c r="BK360" s="240">
        <f>ROUND(I360*H360,2)</f>
        <v>0</v>
      </c>
      <c r="BL360" s="18" t="s">
        <v>114</v>
      </c>
      <c r="BM360" s="239" t="s">
        <v>671</v>
      </c>
    </row>
    <row r="361" s="14" customFormat="1">
      <c r="A361" s="14"/>
      <c r="B361" s="252"/>
      <c r="C361" s="253"/>
      <c r="D361" s="243" t="s">
        <v>176</v>
      </c>
      <c r="E361" s="254" t="s">
        <v>1</v>
      </c>
      <c r="F361" s="255" t="s">
        <v>719</v>
      </c>
      <c r="G361" s="253"/>
      <c r="H361" s="256">
        <v>7</v>
      </c>
      <c r="I361" s="257"/>
      <c r="J361" s="253"/>
      <c r="K361" s="253"/>
      <c r="L361" s="258"/>
      <c r="M361" s="259"/>
      <c r="N361" s="260"/>
      <c r="O361" s="260"/>
      <c r="P361" s="260"/>
      <c r="Q361" s="260"/>
      <c r="R361" s="260"/>
      <c r="S361" s="260"/>
      <c r="T361" s="261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2" t="s">
        <v>176</v>
      </c>
      <c r="AU361" s="262" t="s">
        <v>92</v>
      </c>
      <c r="AV361" s="14" t="s">
        <v>92</v>
      </c>
      <c r="AW361" s="14" t="s">
        <v>36</v>
      </c>
      <c r="AX361" s="14" t="s">
        <v>83</v>
      </c>
      <c r="AY361" s="262" t="s">
        <v>266</v>
      </c>
    </row>
    <row r="362" s="14" customFormat="1">
      <c r="A362" s="14"/>
      <c r="B362" s="252"/>
      <c r="C362" s="253"/>
      <c r="D362" s="243" t="s">
        <v>176</v>
      </c>
      <c r="E362" s="254" t="s">
        <v>1</v>
      </c>
      <c r="F362" s="255" t="s">
        <v>720</v>
      </c>
      <c r="G362" s="253"/>
      <c r="H362" s="256">
        <v>5</v>
      </c>
      <c r="I362" s="257"/>
      <c r="J362" s="253"/>
      <c r="K362" s="253"/>
      <c r="L362" s="258"/>
      <c r="M362" s="259"/>
      <c r="N362" s="260"/>
      <c r="O362" s="260"/>
      <c r="P362" s="260"/>
      <c r="Q362" s="260"/>
      <c r="R362" s="260"/>
      <c r="S362" s="260"/>
      <c r="T362" s="261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2" t="s">
        <v>176</v>
      </c>
      <c r="AU362" s="262" t="s">
        <v>92</v>
      </c>
      <c r="AV362" s="14" t="s">
        <v>92</v>
      </c>
      <c r="AW362" s="14" t="s">
        <v>36</v>
      </c>
      <c r="AX362" s="14" t="s">
        <v>83</v>
      </c>
      <c r="AY362" s="262" t="s">
        <v>266</v>
      </c>
    </row>
    <row r="363" s="15" customFormat="1">
      <c r="A363" s="15"/>
      <c r="B363" s="263"/>
      <c r="C363" s="264"/>
      <c r="D363" s="243" t="s">
        <v>176</v>
      </c>
      <c r="E363" s="265" t="s">
        <v>1</v>
      </c>
      <c r="F363" s="266" t="s">
        <v>276</v>
      </c>
      <c r="G363" s="264"/>
      <c r="H363" s="267">
        <v>12</v>
      </c>
      <c r="I363" s="268"/>
      <c r="J363" s="264"/>
      <c r="K363" s="264"/>
      <c r="L363" s="269"/>
      <c r="M363" s="270"/>
      <c r="N363" s="271"/>
      <c r="O363" s="271"/>
      <c r="P363" s="271"/>
      <c r="Q363" s="271"/>
      <c r="R363" s="271"/>
      <c r="S363" s="271"/>
      <c r="T363" s="272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73" t="s">
        <v>176</v>
      </c>
      <c r="AU363" s="273" t="s">
        <v>92</v>
      </c>
      <c r="AV363" s="15" t="s">
        <v>114</v>
      </c>
      <c r="AW363" s="15" t="s">
        <v>36</v>
      </c>
      <c r="AX363" s="15" t="s">
        <v>90</v>
      </c>
      <c r="AY363" s="273" t="s">
        <v>266</v>
      </c>
    </row>
    <row r="364" s="2" customFormat="1" ht="24.15" customHeight="1">
      <c r="A364" s="39"/>
      <c r="B364" s="40"/>
      <c r="C364" s="292" t="s">
        <v>668</v>
      </c>
      <c r="D364" s="292" t="s">
        <v>580</v>
      </c>
      <c r="E364" s="293" t="s">
        <v>727</v>
      </c>
      <c r="F364" s="294" t="s">
        <v>728</v>
      </c>
      <c r="G364" s="295" t="s">
        <v>279</v>
      </c>
      <c r="H364" s="296">
        <v>3</v>
      </c>
      <c r="I364" s="297"/>
      <c r="J364" s="298">
        <f>ROUND(I364*H364,2)</f>
        <v>0</v>
      </c>
      <c r="K364" s="294" t="s">
        <v>272</v>
      </c>
      <c r="L364" s="299"/>
      <c r="M364" s="300" t="s">
        <v>1</v>
      </c>
      <c r="N364" s="301" t="s">
        <v>48</v>
      </c>
      <c r="O364" s="92"/>
      <c r="P364" s="237">
        <f>O364*H364</f>
        <v>0</v>
      </c>
      <c r="Q364" s="237">
        <v>0</v>
      </c>
      <c r="R364" s="237">
        <f>Q364*H364</f>
        <v>0</v>
      </c>
      <c r="S364" s="237">
        <v>0</v>
      </c>
      <c r="T364" s="238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39" t="s">
        <v>287</v>
      </c>
      <c r="AT364" s="239" t="s">
        <v>580</v>
      </c>
      <c r="AU364" s="239" t="s">
        <v>92</v>
      </c>
      <c r="AY364" s="18" t="s">
        <v>266</v>
      </c>
      <c r="BE364" s="240">
        <f>IF(N364="základní",J364,0)</f>
        <v>0</v>
      </c>
      <c r="BF364" s="240">
        <f>IF(N364="snížená",J364,0)</f>
        <v>0</v>
      </c>
      <c r="BG364" s="240">
        <f>IF(N364="zákl. přenesená",J364,0)</f>
        <v>0</v>
      </c>
      <c r="BH364" s="240">
        <f>IF(N364="sníž. přenesená",J364,0)</f>
        <v>0</v>
      </c>
      <c r="BI364" s="240">
        <f>IF(N364="nulová",J364,0)</f>
        <v>0</v>
      </c>
      <c r="BJ364" s="18" t="s">
        <v>90</v>
      </c>
      <c r="BK364" s="240">
        <f>ROUND(I364*H364,2)</f>
        <v>0</v>
      </c>
      <c r="BL364" s="18" t="s">
        <v>114</v>
      </c>
      <c r="BM364" s="239" t="s">
        <v>676</v>
      </c>
    </row>
    <row r="365" s="14" customFormat="1">
      <c r="A365" s="14"/>
      <c r="B365" s="252"/>
      <c r="C365" s="253"/>
      <c r="D365" s="243" t="s">
        <v>176</v>
      </c>
      <c r="E365" s="254" t="s">
        <v>1</v>
      </c>
      <c r="F365" s="255" t="s">
        <v>721</v>
      </c>
      <c r="G365" s="253"/>
      <c r="H365" s="256">
        <v>2</v>
      </c>
      <c r="I365" s="257"/>
      <c r="J365" s="253"/>
      <c r="K365" s="253"/>
      <c r="L365" s="258"/>
      <c r="M365" s="259"/>
      <c r="N365" s="260"/>
      <c r="O365" s="260"/>
      <c r="P365" s="260"/>
      <c r="Q365" s="260"/>
      <c r="R365" s="260"/>
      <c r="S365" s="260"/>
      <c r="T365" s="261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2" t="s">
        <v>176</v>
      </c>
      <c r="AU365" s="262" t="s">
        <v>92</v>
      </c>
      <c r="AV365" s="14" t="s">
        <v>92</v>
      </c>
      <c r="AW365" s="14" t="s">
        <v>36</v>
      </c>
      <c r="AX365" s="14" t="s">
        <v>83</v>
      </c>
      <c r="AY365" s="262" t="s">
        <v>266</v>
      </c>
    </row>
    <row r="366" s="14" customFormat="1">
      <c r="A366" s="14"/>
      <c r="B366" s="252"/>
      <c r="C366" s="253"/>
      <c r="D366" s="243" t="s">
        <v>176</v>
      </c>
      <c r="E366" s="254" t="s">
        <v>1</v>
      </c>
      <c r="F366" s="255" t="s">
        <v>722</v>
      </c>
      <c r="G366" s="253"/>
      <c r="H366" s="256">
        <v>1</v>
      </c>
      <c r="I366" s="257"/>
      <c r="J366" s="253"/>
      <c r="K366" s="253"/>
      <c r="L366" s="258"/>
      <c r="M366" s="259"/>
      <c r="N366" s="260"/>
      <c r="O366" s="260"/>
      <c r="P366" s="260"/>
      <c r="Q366" s="260"/>
      <c r="R366" s="260"/>
      <c r="S366" s="260"/>
      <c r="T366" s="261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2" t="s">
        <v>176</v>
      </c>
      <c r="AU366" s="262" t="s">
        <v>92</v>
      </c>
      <c r="AV366" s="14" t="s">
        <v>92</v>
      </c>
      <c r="AW366" s="14" t="s">
        <v>36</v>
      </c>
      <c r="AX366" s="14" t="s">
        <v>83</v>
      </c>
      <c r="AY366" s="262" t="s">
        <v>266</v>
      </c>
    </row>
    <row r="367" s="15" customFormat="1">
      <c r="A367" s="15"/>
      <c r="B367" s="263"/>
      <c r="C367" s="264"/>
      <c r="D367" s="243" t="s">
        <v>176</v>
      </c>
      <c r="E367" s="265" t="s">
        <v>1</v>
      </c>
      <c r="F367" s="266" t="s">
        <v>276</v>
      </c>
      <c r="G367" s="264"/>
      <c r="H367" s="267">
        <v>3</v>
      </c>
      <c r="I367" s="268"/>
      <c r="J367" s="264"/>
      <c r="K367" s="264"/>
      <c r="L367" s="269"/>
      <c r="M367" s="270"/>
      <c r="N367" s="271"/>
      <c r="O367" s="271"/>
      <c r="P367" s="271"/>
      <c r="Q367" s="271"/>
      <c r="R367" s="271"/>
      <c r="S367" s="271"/>
      <c r="T367" s="272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73" t="s">
        <v>176</v>
      </c>
      <c r="AU367" s="273" t="s">
        <v>92</v>
      </c>
      <c r="AV367" s="15" t="s">
        <v>114</v>
      </c>
      <c r="AW367" s="15" t="s">
        <v>36</v>
      </c>
      <c r="AX367" s="15" t="s">
        <v>90</v>
      </c>
      <c r="AY367" s="273" t="s">
        <v>266</v>
      </c>
    </row>
    <row r="368" s="2" customFormat="1" ht="37.8" customHeight="1">
      <c r="A368" s="39"/>
      <c r="B368" s="40"/>
      <c r="C368" s="228" t="s">
        <v>369</v>
      </c>
      <c r="D368" s="228" t="s">
        <v>268</v>
      </c>
      <c r="E368" s="229" t="s">
        <v>731</v>
      </c>
      <c r="F368" s="230" t="s">
        <v>732</v>
      </c>
      <c r="G368" s="231" t="s">
        <v>279</v>
      </c>
      <c r="H368" s="232">
        <v>6</v>
      </c>
      <c r="I368" s="233"/>
      <c r="J368" s="234">
        <f>ROUND(I368*H368,2)</f>
        <v>0</v>
      </c>
      <c r="K368" s="230" t="s">
        <v>272</v>
      </c>
      <c r="L368" s="45"/>
      <c r="M368" s="235" t="s">
        <v>1</v>
      </c>
      <c r="N368" s="236" t="s">
        <v>48</v>
      </c>
      <c r="O368" s="92"/>
      <c r="P368" s="237">
        <f>O368*H368</f>
        <v>0</v>
      </c>
      <c r="Q368" s="237">
        <v>0</v>
      </c>
      <c r="R368" s="237">
        <f>Q368*H368</f>
        <v>0</v>
      </c>
      <c r="S368" s="237">
        <v>0</v>
      </c>
      <c r="T368" s="238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9" t="s">
        <v>114</v>
      </c>
      <c r="AT368" s="239" t="s">
        <v>268</v>
      </c>
      <c r="AU368" s="239" t="s">
        <v>92</v>
      </c>
      <c r="AY368" s="18" t="s">
        <v>266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8" t="s">
        <v>90</v>
      </c>
      <c r="BK368" s="240">
        <f>ROUND(I368*H368,2)</f>
        <v>0</v>
      </c>
      <c r="BL368" s="18" t="s">
        <v>114</v>
      </c>
      <c r="BM368" s="239" t="s">
        <v>681</v>
      </c>
    </row>
    <row r="369" s="13" customFormat="1">
      <c r="A369" s="13"/>
      <c r="B369" s="241"/>
      <c r="C369" s="242"/>
      <c r="D369" s="243" t="s">
        <v>176</v>
      </c>
      <c r="E369" s="244" t="s">
        <v>1</v>
      </c>
      <c r="F369" s="245" t="s">
        <v>1472</v>
      </c>
      <c r="G369" s="242"/>
      <c r="H369" s="244" t="s">
        <v>1</v>
      </c>
      <c r="I369" s="246"/>
      <c r="J369" s="242"/>
      <c r="K369" s="242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176</v>
      </c>
      <c r="AU369" s="251" t="s">
        <v>92</v>
      </c>
      <c r="AV369" s="13" t="s">
        <v>90</v>
      </c>
      <c r="AW369" s="13" t="s">
        <v>36</v>
      </c>
      <c r="AX369" s="13" t="s">
        <v>83</v>
      </c>
      <c r="AY369" s="251" t="s">
        <v>266</v>
      </c>
    </row>
    <row r="370" s="14" customFormat="1">
      <c r="A370" s="14"/>
      <c r="B370" s="252"/>
      <c r="C370" s="253"/>
      <c r="D370" s="243" t="s">
        <v>176</v>
      </c>
      <c r="E370" s="254" t="s">
        <v>1</v>
      </c>
      <c r="F370" s="255" t="s">
        <v>734</v>
      </c>
      <c r="G370" s="253"/>
      <c r="H370" s="256">
        <v>6</v>
      </c>
      <c r="I370" s="257"/>
      <c r="J370" s="253"/>
      <c r="K370" s="253"/>
      <c r="L370" s="258"/>
      <c r="M370" s="259"/>
      <c r="N370" s="260"/>
      <c r="O370" s="260"/>
      <c r="P370" s="260"/>
      <c r="Q370" s="260"/>
      <c r="R370" s="260"/>
      <c r="S370" s="260"/>
      <c r="T370" s="261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2" t="s">
        <v>176</v>
      </c>
      <c r="AU370" s="262" t="s">
        <v>92</v>
      </c>
      <c r="AV370" s="14" t="s">
        <v>92</v>
      </c>
      <c r="AW370" s="14" t="s">
        <v>36</v>
      </c>
      <c r="AX370" s="14" t="s">
        <v>83</v>
      </c>
      <c r="AY370" s="262" t="s">
        <v>266</v>
      </c>
    </row>
    <row r="371" s="15" customFormat="1">
      <c r="A371" s="15"/>
      <c r="B371" s="263"/>
      <c r="C371" s="264"/>
      <c r="D371" s="243" t="s">
        <v>176</v>
      </c>
      <c r="E371" s="265" t="s">
        <v>1</v>
      </c>
      <c r="F371" s="266" t="s">
        <v>276</v>
      </c>
      <c r="G371" s="264"/>
      <c r="H371" s="267">
        <v>6</v>
      </c>
      <c r="I371" s="268"/>
      <c r="J371" s="264"/>
      <c r="K371" s="264"/>
      <c r="L371" s="269"/>
      <c r="M371" s="270"/>
      <c r="N371" s="271"/>
      <c r="O371" s="271"/>
      <c r="P371" s="271"/>
      <c r="Q371" s="271"/>
      <c r="R371" s="271"/>
      <c r="S371" s="271"/>
      <c r="T371" s="272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73" t="s">
        <v>176</v>
      </c>
      <c r="AU371" s="273" t="s">
        <v>92</v>
      </c>
      <c r="AV371" s="15" t="s">
        <v>114</v>
      </c>
      <c r="AW371" s="15" t="s">
        <v>36</v>
      </c>
      <c r="AX371" s="15" t="s">
        <v>90</v>
      </c>
      <c r="AY371" s="273" t="s">
        <v>266</v>
      </c>
    </row>
    <row r="372" s="2" customFormat="1" ht="24.15" customHeight="1">
      <c r="A372" s="39"/>
      <c r="B372" s="40"/>
      <c r="C372" s="292" t="s">
        <v>678</v>
      </c>
      <c r="D372" s="292" t="s">
        <v>580</v>
      </c>
      <c r="E372" s="293" t="s">
        <v>735</v>
      </c>
      <c r="F372" s="294" t="s">
        <v>736</v>
      </c>
      <c r="G372" s="295" t="s">
        <v>279</v>
      </c>
      <c r="H372" s="296">
        <v>6</v>
      </c>
      <c r="I372" s="297"/>
      <c r="J372" s="298">
        <f>ROUND(I372*H372,2)</f>
        <v>0</v>
      </c>
      <c r="K372" s="294" t="s">
        <v>272</v>
      </c>
      <c r="L372" s="299"/>
      <c r="M372" s="300" t="s">
        <v>1</v>
      </c>
      <c r="N372" s="301" t="s">
        <v>48</v>
      </c>
      <c r="O372" s="92"/>
      <c r="P372" s="237">
        <f>O372*H372</f>
        <v>0</v>
      </c>
      <c r="Q372" s="237">
        <v>0</v>
      </c>
      <c r="R372" s="237">
        <f>Q372*H372</f>
        <v>0</v>
      </c>
      <c r="S372" s="237">
        <v>0</v>
      </c>
      <c r="T372" s="238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9" t="s">
        <v>287</v>
      </c>
      <c r="AT372" s="239" t="s">
        <v>580</v>
      </c>
      <c r="AU372" s="239" t="s">
        <v>92</v>
      </c>
      <c r="AY372" s="18" t="s">
        <v>266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8" t="s">
        <v>90</v>
      </c>
      <c r="BK372" s="240">
        <f>ROUND(I372*H372,2)</f>
        <v>0</v>
      </c>
      <c r="BL372" s="18" t="s">
        <v>114</v>
      </c>
      <c r="BM372" s="239" t="s">
        <v>684</v>
      </c>
    </row>
    <row r="373" s="2" customFormat="1" ht="37.8" customHeight="1">
      <c r="A373" s="39"/>
      <c r="B373" s="40"/>
      <c r="C373" s="228" t="s">
        <v>376</v>
      </c>
      <c r="D373" s="228" t="s">
        <v>268</v>
      </c>
      <c r="E373" s="229" t="s">
        <v>739</v>
      </c>
      <c r="F373" s="230" t="s">
        <v>740</v>
      </c>
      <c r="G373" s="231" t="s">
        <v>279</v>
      </c>
      <c r="H373" s="232">
        <v>1</v>
      </c>
      <c r="I373" s="233"/>
      <c r="J373" s="234">
        <f>ROUND(I373*H373,2)</f>
        <v>0</v>
      </c>
      <c r="K373" s="230" t="s">
        <v>272</v>
      </c>
      <c r="L373" s="45"/>
      <c r="M373" s="235" t="s">
        <v>1</v>
      </c>
      <c r="N373" s="236" t="s">
        <v>48</v>
      </c>
      <c r="O373" s="92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9" t="s">
        <v>114</v>
      </c>
      <c r="AT373" s="239" t="s">
        <v>268</v>
      </c>
      <c r="AU373" s="239" t="s">
        <v>92</v>
      </c>
      <c r="AY373" s="18" t="s">
        <v>266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8" t="s">
        <v>90</v>
      </c>
      <c r="BK373" s="240">
        <f>ROUND(I373*H373,2)</f>
        <v>0</v>
      </c>
      <c r="BL373" s="18" t="s">
        <v>114</v>
      </c>
      <c r="BM373" s="239" t="s">
        <v>688</v>
      </c>
    </row>
    <row r="374" s="13" customFormat="1">
      <c r="A374" s="13"/>
      <c r="B374" s="241"/>
      <c r="C374" s="242"/>
      <c r="D374" s="243" t="s">
        <v>176</v>
      </c>
      <c r="E374" s="244" t="s">
        <v>1</v>
      </c>
      <c r="F374" s="245" t="s">
        <v>1472</v>
      </c>
      <c r="G374" s="242"/>
      <c r="H374" s="244" t="s">
        <v>1</v>
      </c>
      <c r="I374" s="246"/>
      <c r="J374" s="242"/>
      <c r="K374" s="242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176</v>
      </c>
      <c r="AU374" s="251" t="s">
        <v>92</v>
      </c>
      <c r="AV374" s="13" t="s">
        <v>90</v>
      </c>
      <c r="AW374" s="13" t="s">
        <v>36</v>
      </c>
      <c r="AX374" s="13" t="s">
        <v>83</v>
      </c>
      <c r="AY374" s="251" t="s">
        <v>266</v>
      </c>
    </row>
    <row r="375" s="14" customFormat="1">
      <c r="A375" s="14"/>
      <c r="B375" s="252"/>
      <c r="C375" s="253"/>
      <c r="D375" s="243" t="s">
        <v>176</v>
      </c>
      <c r="E375" s="254" t="s">
        <v>1</v>
      </c>
      <c r="F375" s="255" t="s">
        <v>742</v>
      </c>
      <c r="G375" s="253"/>
      <c r="H375" s="256">
        <v>1</v>
      </c>
      <c r="I375" s="257"/>
      <c r="J375" s="253"/>
      <c r="K375" s="253"/>
      <c r="L375" s="258"/>
      <c r="M375" s="259"/>
      <c r="N375" s="260"/>
      <c r="O375" s="260"/>
      <c r="P375" s="260"/>
      <c r="Q375" s="260"/>
      <c r="R375" s="260"/>
      <c r="S375" s="260"/>
      <c r="T375" s="261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2" t="s">
        <v>176</v>
      </c>
      <c r="AU375" s="262" t="s">
        <v>92</v>
      </c>
      <c r="AV375" s="14" t="s">
        <v>92</v>
      </c>
      <c r="AW375" s="14" t="s">
        <v>36</v>
      </c>
      <c r="AX375" s="14" t="s">
        <v>83</v>
      </c>
      <c r="AY375" s="262" t="s">
        <v>266</v>
      </c>
    </row>
    <row r="376" s="15" customFormat="1">
      <c r="A376" s="15"/>
      <c r="B376" s="263"/>
      <c r="C376" s="264"/>
      <c r="D376" s="243" t="s">
        <v>176</v>
      </c>
      <c r="E376" s="265" t="s">
        <v>1</v>
      </c>
      <c r="F376" s="266" t="s">
        <v>276</v>
      </c>
      <c r="G376" s="264"/>
      <c r="H376" s="267">
        <v>1</v>
      </c>
      <c r="I376" s="268"/>
      <c r="J376" s="264"/>
      <c r="K376" s="264"/>
      <c r="L376" s="269"/>
      <c r="M376" s="270"/>
      <c r="N376" s="271"/>
      <c r="O376" s="271"/>
      <c r="P376" s="271"/>
      <c r="Q376" s="271"/>
      <c r="R376" s="271"/>
      <c r="S376" s="271"/>
      <c r="T376" s="272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3" t="s">
        <v>176</v>
      </c>
      <c r="AU376" s="273" t="s">
        <v>92</v>
      </c>
      <c r="AV376" s="15" t="s">
        <v>114</v>
      </c>
      <c r="AW376" s="15" t="s">
        <v>36</v>
      </c>
      <c r="AX376" s="15" t="s">
        <v>90</v>
      </c>
      <c r="AY376" s="273" t="s">
        <v>266</v>
      </c>
    </row>
    <row r="377" s="2" customFormat="1" ht="24.15" customHeight="1">
      <c r="A377" s="39"/>
      <c r="B377" s="40"/>
      <c r="C377" s="292" t="s">
        <v>691</v>
      </c>
      <c r="D377" s="292" t="s">
        <v>580</v>
      </c>
      <c r="E377" s="293" t="s">
        <v>743</v>
      </c>
      <c r="F377" s="294" t="s">
        <v>744</v>
      </c>
      <c r="G377" s="295" t="s">
        <v>279</v>
      </c>
      <c r="H377" s="296">
        <v>1</v>
      </c>
      <c r="I377" s="297"/>
      <c r="J377" s="298">
        <f>ROUND(I377*H377,2)</f>
        <v>0</v>
      </c>
      <c r="K377" s="294" t="s">
        <v>272</v>
      </c>
      <c r="L377" s="299"/>
      <c r="M377" s="300" t="s">
        <v>1</v>
      </c>
      <c r="N377" s="301" t="s">
        <v>48</v>
      </c>
      <c r="O377" s="92"/>
      <c r="P377" s="237">
        <f>O377*H377</f>
        <v>0</v>
      </c>
      <c r="Q377" s="237">
        <v>0</v>
      </c>
      <c r="R377" s="237">
        <f>Q377*H377</f>
        <v>0</v>
      </c>
      <c r="S377" s="237">
        <v>0</v>
      </c>
      <c r="T377" s="238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9" t="s">
        <v>287</v>
      </c>
      <c r="AT377" s="239" t="s">
        <v>580</v>
      </c>
      <c r="AU377" s="239" t="s">
        <v>92</v>
      </c>
      <c r="AY377" s="18" t="s">
        <v>266</v>
      </c>
      <c r="BE377" s="240">
        <f>IF(N377="základní",J377,0)</f>
        <v>0</v>
      </c>
      <c r="BF377" s="240">
        <f>IF(N377="snížená",J377,0)</f>
        <v>0</v>
      </c>
      <c r="BG377" s="240">
        <f>IF(N377="zákl. přenesená",J377,0)</f>
        <v>0</v>
      </c>
      <c r="BH377" s="240">
        <f>IF(N377="sníž. přenesená",J377,0)</f>
        <v>0</v>
      </c>
      <c r="BI377" s="240">
        <f>IF(N377="nulová",J377,0)</f>
        <v>0</v>
      </c>
      <c r="BJ377" s="18" t="s">
        <v>90</v>
      </c>
      <c r="BK377" s="240">
        <f>ROUND(I377*H377,2)</f>
        <v>0</v>
      </c>
      <c r="BL377" s="18" t="s">
        <v>114</v>
      </c>
      <c r="BM377" s="239" t="s">
        <v>694</v>
      </c>
    </row>
    <row r="378" s="2" customFormat="1" ht="24.15" customHeight="1">
      <c r="A378" s="39"/>
      <c r="B378" s="40"/>
      <c r="C378" s="228" t="s">
        <v>381</v>
      </c>
      <c r="D378" s="228" t="s">
        <v>268</v>
      </c>
      <c r="E378" s="229" t="s">
        <v>755</v>
      </c>
      <c r="F378" s="230" t="s">
        <v>756</v>
      </c>
      <c r="G378" s="231" t="s">
        <v>279</v>
      </c>
      <c r="H378" s="232">
        <v>4</v>
      </c>
      <c r="I378" s="233"/>
      <c r="J378" s="234">
        <f>ROUND(I378*H378,2)</f>
        <v>0</v>
      </c>
      <c r="K378" s="230" t="s">
        <v>272</v>
      </c>
      <c r="L378" s="45"/>
      <c r="M378" s="235" t="s">
        <v>1</v>
      </c>
      <c r="N378" s="236" t="s">
        <v>48</v>
      </c>
      <c r="O378" s="92"/>
      <c r="P378" s="237">
        <f>O378*H378</f>
        <v>0</v>
      </c>
      <c r="Q378" s="237">
        <v>0</v>
      </c>
      <c r="R378" s="237">
        <f>Q378*H378</f>
        <v>0</v>
      </c>
      <c r="S378" s="237">
        <v>0</v>
      </c>
      <c r="T378" s="238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9" t="s">
        <v>114</v>
      </c>
      <c r="AT378" s="239" t="s">
        <v>268</v>
      </c>
      <c r="AU378" s="239" t="s">
        <v>92</v>
      </c>
      <c r="AY378" s="18" t="s">
        <v>266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8" t="s">
        <v>90</v>
      </c>
      <c r="BK378" s="240">
        <f>ROUND(I378*H378,2)</f>
        <v>0</v>
      </c>
      <c r="BL378" s="18" t="s">
        <v>114</v>
      </c>
      <c r="BM378" s="239" t="s">
        <v>697</v>
      </c>
    </row>
    <row r="379" s="13" customFormat="1">
      <c r="A379" s="13"/>
      <c r="B379" s="241"/>
      <c r="C379" s="242"/>
      <c r="D379" s="243" t="s">
        <v>176</v>
      </c>
      <c r="E379" s="244" t="s">
        <v>1</v>
      </c>
      <c r="F379" s="245" t="s">
        <v>3076</v>
      </c>
      <c r="G379" s="242"/>
      <c r="H379" s="244" t="s">
        <v>1</v>
      </c>
      <c r="I379" s="246"/>
      <c r="J379" s="242"/>
      <c r="K379" s="242"/>
      <c r="L379" s="247"/>
      <c r="M379" s="248"/>
      <c r="N379" s="249"/>
      <c r="O379" s="249"/>
      <c r="P379" s="249"/>
      <c r="Q379" s="249"/>
      <c r="R379" s="249"/>
      <c r="S379" s="249"/>
      <c r="T379" s="25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1" t="s">
        <v>176</v>
      </c>
      <c r="AU379" s="251" t="s">
        <v>92</v>
      </c>
      <c r="AV379" s="13" t="s">
        <v>90</v>
      </c>
      <c r="AW379" s="13" t="s">
        <v>36</v>
      </c>
      <c r="AX379" s="13" t="s">
        <v>83</v>
      </c>
      <c r="AY379" s="251" t="s">
        <v>266</v>
      </c>
    </row>
    <row r="380" s="14" customFormat="1">
      <c r="A380" s="14"/>
      <c r="B380" s="252"/>
      <c r="C380" s="253"/>
      <c r="D380" s="243" t="s">
        <v>176</v>
      </c>
      <c r="E380" s="254" t="s">
        <v>1</v>
      </c>
      <c r="F380" s="255" t="s">
        <v>758</v>
      </c>
      <c r="G380" s="253"/>
      <c r="H380" s="256">
        <v>4</v>
      </c>
      <c r="I380" s="257"/>
      <c r="J380" s="253"/>
      <c r="K380" s="253"/>
      <c r="L380" s="258"/>
      <c r="M380" s="259"/>
      <c r="N380" s="260"/>
      <c r="O380" s="260"/>
      <c r="P380" s="260"/>
      <c r="Q380" s="260"/>
      <c r="R380" s="260"/>
      <c r="S380" s="260"/>
      <c r="T380" s="261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2" t="s">
        <v>176</v>
      </c>
      <c r="AU380" s="262" t="s">
        <v>92</v>
      </c>
      <c r="AV380" s="14" t="s">
        <v>92</v>
      </c>
      <c r="AW380" s="14" t="s">
        <v>36</v>
      </c>
      <c r="AX380" s="14" t="s">
        <v>83</v>
      </c>
      <c r="AY380" s="262" t="s">
        <v>266</v>
      </c>
    </row>
    <row r="381" s="15" customFormat="1">
      <c r="A381" s="15"/>
      <c r="B381" s="263"/>
      <c r="C381" s="264"/>
      <c r="D381" s="243" t="s">
        <v>176</v>
      </c>
      <c r="E381" s="265" t="s">
        <v>1</v>
      </c>
      <c r="F381" s="266" t="s">
        <v>276</v>
      </c>
      <c r="G381" s="264"/>
      <c r="H381" s="267">
        <v>4</v>
      </c>
      <c r="I381" s="268"/>
      <c r="J381" s="264"/>
      <c r="K381" s="264"/>
      <c r="L381" s="269"/>
      <c r="M381" s="270"/>
      <c r="N381" s="271"/>
      <c r="O381" s="271"/>
      <c r="P381" s="271"/>
      <c r="Q381" s="271"/>
      <c r="R381" s="271"/>
      <c r="S381" s="271"/>
      <c r="T381" s="272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73" t="s">
        <v>176</v>
      </c>
      <c r="AU381" s="273" t="s">
        <v>92</v>
      </c>
      <c r="AV381" s="15" t="s">
        <v>114</v>
      </c>
      <c r="AW381" s="15" t="s">
        <v>36</v>
      </c>
      <c r="AX381" s="15" t="s">
        <v>90</v>
      </c>
      <c r="AY381" s="273" t="s">
        <v>266</v>
      </c>
    </row>
    <row r="382" s="2" customFormat="1" ht="21.75" customHeight="1">
      <c r="A382" s="39"/>
      <c r="B382" s="40"/>
      <c r="C382" s="292" t="s">
        <v>698</v>
      </c>
      <c r="D382" s="292" t="s">
        <v>580</v>
      </c>
      <c r="E382" s="293" t="s">
        <v>759</v>
      </c>
      <c r="F382" s="294" t="s">
        <v>760</v>
      </c>
      <c r="G382" s="295" t="s">
        <v>279</v>
      </c>
      <c r="H382" s="296">
        <v>4</v>
      </c>
      <c r="I382" s="297"/>
      <c r="J382" s="298">
        <f>ROUND(I382*H382,2)</f>
        <v>0</v>
      </c>
      <c r="K382" s="294" t="s">
        <v>1</v>
      </c>
      <c r="L382" s="299"/>
      <c r="M382" s="300" t="s">
        <v>1</v>
      </c>
      <c r="N382" s="301" t="s">
        <v>48</v>
      </c>
      <c r="O382" s="92"/>
      <c r="P382" s="237">
        <f>O382*H382</f>
        <v>0</v>
      </c>
      <c r="Q382" s="237">
        <v>0</v>
      </c>
      <c r="R382" s="237">
        <f>Q382*H382</f>
        <v>0</v>
      </c>
      <c r="S382" s="237">
        <v>0</v>
      </c>
      <c r="T382" s="238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9" t="s">
        <v>287</v>
      </c>
      <c r="AT382" s="239" t="s">
        <v>580</v>
      </c>
      <c r="AU382" s="239" t="s">
        <v>92</v>
      </c>
      <c r="AY382" s="18" t="s">
        <v>266</v>
      </c>
      <c r="BE382" s="240">
        <f>IF(N382="základní",J382,0)</f>
        <v>0</v>
      </c>
      <c r="BF382" s="240">
        <f>IF(N382="snížená",J382,0)</f>
        <v>0</v>
      </c>
      <c r="BG382" s="240">
        <f>IF(N382="zákl. přenesená",J382,0)</f>
        <v>0</v>
      </c>
      <c r="BH382" s="240">
        <f>IF(N382="sníž. přenesená",J382,0)</f>
        <v>0</v>
      </c>
      <c r="BI382" s="240">
        <f>IF(N382="nulová",J382,0)</f>
        <v>0</v>
      </c>
      <c r="BJ382" s="18" t="s">
        <v>90</v>
      </c>
      <c r="BK382" s="240">
        <f>ROUND(I382*H382,2)</f>
        <v>0</v>
      </c>
      <c r="BL382" s="18" t="s">
        <v>114</v>
      </c>
      <c r="BM382" s="239" t="s">
        <v>701</v>
      </c>
    </row>
    <row r="383" s="2" customFormat="1" ht="24.15" customHeight="1">
      <c r="A383" s="39"/>
      <c r="B383" s="40"/>
      <c r="C383" s="228" t="s">
        <v>539</v>
      </c>
      <c r="D383" s="228" t="s">
        <v>268</v>
      </c>
      <c r="E383" s="229" t="s">
        <v>763</v>
      </c>
      <c r="F383" s="230" t="s">
        <v>764</v>
      </c>
      <c r="G383" s="231" t="s">
        <v>279</v>
      </c>
      <c r="H383" s="232">
        <v>2</v>
      </c>
      <c r="I383" s="233"/>
      <c r="J383" s="234">
        <f>ROUND(I383*H383,2)</f>
        <v>0</v>
      </c>
      <c r="K383" s="230" t="s">
        <v>1</v>
      </c>
      <c r="L383" s="45"/>
      <c r="M383" s="235" t="s">
        <v>1</v>
      </c>
      <c r="N383" s="236" t="s">
        <v>48</v>
      </c>
      <c r="O383" s="92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114</v>
      </c>
      <c r="AT383" s="239" t="s">
        <v>268</v>
      </c>
      <c r="AU383" s="239" t="s">
        <v>92</v>
      </c>
      <c r="AY383" s="18" t="s">
        <v>266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90</v>
      </c>
      <c r="BK383" s="240">
        <f>ROUND(I383*H383,2)</f>
        <v>0</v>
      </c>
      <c r="BL383" s="18" t="s">
        <v>114</v>
      </c>
      <c r="BM383" s="239" t="s">
        <v>704</v>
      </c>
    </row>
    <row r="384" s="13" customFormat="1">
      <c r="A384" s="13"/>
      <c r="B384" s="241"/>
      <c r="C384" s="242"/>
      <c r="D384" s="243" t="s">
        <v>176</v>
      </c>
      <c r="E384" s="244" t="s">
        <v>1</v>
      </c>
      <c r="F384" s="245" t="s">
        <v>3076</v>
      </c>
      <c r="G384" s="242"/>
      <c r="H384" s="244" t="s">
        <v>1</v>
      </c>
      <c r="I384" s="246"/>
      <c r="J384" s="242"/>
      <c r="K384" s="242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176</v>
      </c>
      <c r="AU384" s="251" t="s">
        <v>92</v>
      </c>
      <c r="AV384" s="13" t="s">
        <v>90</v>
      </c>
      <c r="AW384" s="13" t="s">
        <v>36</v>
      </c>
      <c r="AX384" s="13" t="s">
        <v>83</v>
      </c>
      <c r="AY384" s="251" t="s">
        <v>266</v>
      </c>
    </row>
    <row r="385" s="14" customFormat="1">
      <c r="A385" s="14"/>
      <c r="B385" s="252"/>
      <c r="C385" s="253"/>
      <c r="D385" s="243" t="s">
        <v>176</v>
      </c>
      <c r="E385" s="254" t="s">
        <v>1</v>
      </c>
      <c r="F385" s="255" t="s">
        <v>92</v>
      </c>
      <c r="G385" s="253"/>
      <c r="H385" s="256">
        <v>2</v>
      </c>
      <c r="I385" s="257"/>
      <c r="J385" s="253"/>
      <c r="K385" s="253"/>
      <c r="L385" s="258"/>
      <c r="M385" s="259"/>
      <c r="N385" s="260"/>
      <c r="O385" s="260"/>
      <c r="P385" s="260"/>
      <c r="Q385" s="260"/>
      <c r="R385" s="260"/>
      <c r="S385" s="260"/>
      <c r="T385" s="261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2" t="s">
        <v>176</v>
      </c>
      <c r="AU385" s="262" t="s">
        <v>92</v>
      </c>
      <c r="AV385" s="14" t="s">
        <v>92</v>
      </c>
      <c r="AW385" s="14" t="s">
        <v>36</v>
      </c>
      <c r="AX385" s="14" t="s">
        <v>83</v>
      </c>
      <c r="AY385" s="262" t="s">
        <v>266</v>
      </c>
    </row>
    <row r="386" s="15" customFormat="1">
      <c r="A386" s="15"/>
      <c r="B386" s="263"/>
      <c r="C386" s="264"/>
      <c r="D386" s="243" t="s">
        <v>176</v>
      </c>
      <c r="E386" s="265" t="s">
        <v>1</v>
      </c>
      <c r="F386" s="266" t="s">
        <v>276</v>
      </c>
      <c r="G386" s="264"/>
      <c r="H386" s="267">
        <v>2</v>
      </c>
      <c r="I386" s="268"/>
      <c r="J386" s="264"/>
      <c r="K386" s="264"/>
      <c r="L386" s="269"/>
      <c r="M386" s="270"/>
      <c r="N386" s="271"/>
      <c r="O386" s="271"/>
      <c r="P386" s="271"/>
      <c r="Q386" s="271"/>
      <c r="R386" s="271"/>
      <c r="S386" s="271"/>
      <c r="T386" s="272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73" t="s">
        <v>176</v>
      </c>
      <c r="AU386" s="273" t="s">
        <v>92</v>
      </c>
      <c r="AV386" s="15" t="s">
        <v>114</v>
      </c>
      <c r="AW386" s="15" t="s">
        <v>36</v>
      </c>
      <c r="AX386" s="15" t="s">
        <v>90</v>
      </c>
      <c r="AY386" s="273" t="s">
        <v>266</v>
      </c>
    </row>
    <row r="387" s="2" customFormat="1" ht="16.5" customHeight="1">
      <c r="A387" s="39"/>
      <c r="B387" s="40"/>
      <c r="C387" s="292" t="s">
        <v>705</v>
      </c>
      <c r="D387" s="292" t="s">
        <v>580</v>
      </c>
      <c r="E387" s="293" t="s">
        <v>771</v>
      </c>
      <c r="F387" s="294" t="s">
        <v>772</v>
      </c>
      <c r="G387" s="295" t="s">
        <v>353</v>
      </c>
      <c r="H387" s="296">
        <v>2</v>
      </c>
      <c r="I387" s="297"/>
      <c r="J387" s="298">
        <f>ROUND(I387*H387,2)</f>
        <v>0</v>
      </c>
      <c r="K387" s="294" t="s">
        <v>1</v>
      </c>
      <c r="L387" s="299"/>
      <c r="M387" s="300" t="s">
        <v>1</v>
      </c>
      <c r="N387" s="301" t="s">
        <v>48</v>
      </c>
      <c r="O387" s="92"/>
      <c r="P387" s="237">
        <f>O387*H387</f>
        <v>0</v>
      </c>
      <c r="Q387" s="237">
        <v>0</v>
      </c>
      <c r="R387" s="237">
        <f>Q387*H387</f>
        <v>0</v>
      </c>
      <c r="S387" s="237">
        <v>0</v>
      </c>
      <c r="T387" s="238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9" t="s">
        <v>287</v>
      </c>
      <c r="AT387" s="239" t="s">
        <v>580</v>
      </c>
      <c r="AU387" s="239" t="s">
        <v>92</v>
      </c>
      <c r="AY387" s="18" t="s">
        <v>266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8" t="s">
        <v>90</v>
      </c>
      <c r="BK387" s="240">
        <f>ROUND(I387*H387,2)</f>
        <v>0</v>
      </c>
      <c r="BL387" s="18" t="s">
        <v>114</v>
      </c>
      <c r="BM387" s="239" t="s">
        <v>708</v>
      </c>
    </row>
    <row r="388" s="12" customFormat="1" ht="22.8" customHeight="1">
      <c r="A388" s="12"/>
      <c r="B388" s="212"/>
      <c r="C388" s="213"/>
      <c r="D388" s="214" t="s">
        <v>82</v>
      </c>
      <c r="E388" s="226" t="s">
        <v>306</v>
      </c>
      <c r="F388" s="226" t="s">
        <v>350</v>
      </c>
      <c r="G388" s="213"/>
      <c r="H388" s="213"/>
      <c r="I388" s="216"/>
      <c r="J388" s="227">
        <f>BK388</f>
        <v>0</v>
      </c>
      <c r="K388" s="213"/>
      <c r="L388" s="218"/>
      <c r="M388" s="219"/>
      <c r="N388" s="220"/>
      <c r="O388" s="220"/>
      <c r="P388" s="221">
        <f>SUM(P389:P408)</f>
        <v>0</v>
      </c>
      <c r="Q388" s="220"/>
      <c r="R388" s="221">
        <f>SUM(R389:R408)</f>
        <v>0</v>
      </c>
      <c r="S388" s="220"/>
      <c r="T388" s="222">
        <f>SUM(T389:T408)</f>
        <v>0</v>
      </c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R388" s="223" t="s">
        <v>90</v>
      </c>
      <c r="AT388" s="224" t="s">
        <v>82</v>
      </c>
      <c r="AU388" s="224" t="s">
        <v>90</v>
      </c>
      <c r="AY388" s="223" t="s">
        <v>266</v>
      </c>
      <c r="BK388" s="225">
        <f>SUM(BK389:BK408)</f>
        <v>0</v>
      </c>
    </row>
    <row r="389" s="2" customFormat="1" ht="44.25" customHeight="1">
      <c r="A389" s="39"/>
      <c r="B389" s="40"/>
      <c r="C389" s="228" t="s">
        <v>543</v>
      </c>
      <c r="D389" s="228" t="s">
        <v>268</v>
      </c>
      <c r="E389" s="229" t="s">
        <v>784</v>
      </c>
      <c r="F389" s="230" t="s">
        <v>785</v>
      </c>
      <c r="G389" s="231" t="s">
        <v>271</v>
      </c>
      <c r="H389" s="232">
        <v>167.786</v>
      </c>
      <c r="I389" s="233"/>
      <c r="J389" s="234">
        <f>ROUND(I389*H389,2)</f>
        <v>0</v>
      </c>
      <c r="K389" s="230" t="s">
        <v>272</v>
      </c>
      <c r="L389" s="45"/>
      <c r="M389" s="235" t="s">
        <v>1</v>
      </c>
      <c r="N389" s="236" t="s">
        <v>48</v>
      </c>
      <c r="O389" s="92"/>
      <c r="P389" s="237">
        <f>O389*H389</f>
        <v>0</v>
      </c>
      <c r="Q389" s="237">
        <v>0</v>
      </c>
      <c r="R389" s="237">
        <f>Q389*H389</f>
        <v>0</v>
      </c>
      <c r="S389" s="237">
        <v>0</v>
      </c>
      <c r="T389" s="238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9" t="s">
        <v>114</v>
      </c>
      <c r="AT389" s="239" t="s">
        <v>268</v>
      </c>
      <c r="AU389" s="239" t="s">
        <v>92</v>
      </c>
      <c r="AY389" s="18" t="s">
        <v>266</v>
      </c>
      <c r="BE389" s="240">
        <f>IF(N389="základní",J389,0)</f>
        <v>0</v>
      </c>
      <c r="BF389" s="240">
        <f>IF(N389="snížená",J389,0)</f>
        <v>0</v>
      </c>
      <c r="BG389" s="240">
        <f>IF(N389="zákl. přenesená",J389,0)</f>
        <v>0</v>
      </c>
      <c r="BH389" s="240">
        <f>IF(N389="sníž. přenesená",J389,0)</f>
        <v>0</v>
      </c>
      <c r="BI389" s="240">
        <f>IF(N389="nulová",J389,0)</f>
        <v>0</v>
      </c>
      <c r="BJ389" s="18" t="s">
        <v>90</v>
      </c>
      <c r="BK389" s="240">
        <f>ROUND(I389*H389,2)</f>
        <v>0</v>
      </c>
      <c r="BL389" s="18" t="s">
        <v>114</v>
      </c>
      <c r="BM389" s="239" t="s">
        <v>717</v>
      </c>
    </row>
    <row r="390" s="13" customFormat="1">
      <c r="A390" s="13"/>
      <c r="B390" s="241"/>
      <c r="C390" s="242"/>
      <c r="D390" s="243" t="s">
        <v>176</v>
      </c>
      <c r="E390" s="244" t="s">
        <v>1</v>
      </c>
      <c r="F390" s="245" t="s">
        <v>3077</v>
      </c>
      <c r="G390" s="242"/>
      <c r="H390" s="244" t="s">
        <v>1</v>
      </c>
      <c r="I390" s="246"/>
      <c r="J390" s="242"/>
      <c r="K390" s="242"/>
      <c r="L390" s="247"/>
      <c r="M390" s="248"/>
      <c r="N390" s="249"/>
      <c r="O390" s="249"/>
      <c r="P390" s="249"/>
      <c r="Q390" s="249"/>
      <c r="R390" s="249"/>
      <c r="S390" s="249"/>
      <c r="T390" s="25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1" t="s">
        <v>176</v>
      </c>
      <c r="AU390" s="251" t="s">
        <v>92</v>
      </c>
      <c r="AV390" s="13" t="s">
        <v>90</v>
      </c>
      <c r="AW390" s="13" t="s">
        <v>36</v>
      </c>
      <c r="AX390" s="13" t="s">
        <v>83</v>
      </c>
      <c r="AY390" s="251" t="s">
        <v>266</v>
      </c>
    </row>
    <row r="391" s="14" customFormat="1">
      <c r="A391" s="14"/>
      <c r="B391" s="252"/>
      <c r="C391" s="253"/>
      <c r="D391" s="243" t="s">
        <v>176</v>
      </c>
      <c r="E391" s="254" t="s">
        <v>1</v>
      </c>
      <c r="F391" s="255" t="s">
        <v>3078</v>
      </c>
      <c r="G391" s="253"/>
      <c r="H391" s="256">
        <v>33</v>
      </c>
      <c r="I391" s="257"/>
      <c r="J391" s="253"/>
      <c r="K391" s="253"/>
      <c r="L391" s="258"/>
      <c r="M391" s="259"/>
      <c r="N391" s="260"/>
      <c r="O391" s="260"/>
      <c r="P391" s="260"/>
      <c r="Q391" s="260"/>
      <c r="R391" s="260"/>
      <c r="S391" s="260"/>
      <c r="T391" s="261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2" t="s">
        <v>176</v>
      </c>
      <c r="AU391" s="262" t="s">
        <v>92</v>
      </c>
      <c r="AV391" s="14" t="s">
        <v>92</v>
      </c>
      <c r="AW391" s="14" t="s">
        <v>36</v>
      </c>
      <c r="AX391" s="14" t="s">
        <v>83</v>
      </c>
      <c r="AY391" s="262" t="s">
        <v>266</v>
      </c>
    </row>
    <row r="392" s="14" customFormat="1">
      <c r="A392" s="14"/>
      <c r="B392" s="252"/>
      <c r="C392" s="253"/>
      <c r="D392" s="243" t="s">
        <v>176</v>
      </c>
      <c r="E392" s="254" t="s">
        <v>1</v>
      </c>
      <c r="F392" s="255" t="s">
        <v>3079</v>
      </c>
      <c r="G392" s="253"/>
      <c r="H392" s="256">
        <v>15.060000000000001</v>
      </c>
      <c r="I392" s="257"/>
      <c r="J392" s="253"/>
      <c r="K392" s="253"/>
      <c r="L392" s="258"/>
      <c r="M392" s="259"/>
      <c r="N392" s="260"/>
      <c r="O392" s="260"/>
      <c r="P392" s="260"/>
      <c r="Q392" s="260"/>
      <c r="R392" s="260"/>
      <c r="S392" s="260"/>
      <c r="T392" s="261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2" t="s">
        <v>176</v>
      </c>
      <c r="AU392" s="262" t="s">
        <v>92</v>
      </c>
      <c r="AV392" s="14" t="s">
        <v>92</v>
      </c>
      <c r="AW392" s="14" t="s">
        <v>36</v>
      </c>
      <c r="AX392" s="14" t="s">
        <v>83</v>
      </c>
      <c r="AY392" s="262" t="s">
        <v>266</v>
      </c>
    </row>
    <row r="393" s="14" customFormat="1">
      <c r="A393" s="14"/>
      <c r="B393" s="252"/>
      <c r="C393" s="253"/>
      <c r="D393" s="243" t="s">
        <v>176</v>
      </c>
      <c r="E393" s="254" t="s">
        <v>1</v>
      </c>
      <c r="F393" s="255" t="s">
        <v>3080</v>
      </c>
      <c r="G393" s="253"/>
      <c r="H393" s="256">
        <v>59.863</v>
      </c>
      <c r="I393" s="257"/>
      <c r="J393" s="253"/>
      <c r="K393" s="253"/>
      <c r="L393" s="258"/>
      <c r="M393" s="259"/>
      <c r="N393" s="260"/>
      <c r="O393" s="260"/>
      <c r="P393" s="260"/>
      <c r="Q393" s="260"/>
      <c r="R393" s="260"/>
      <c r="S393" s="260"/>
      <c r="T393" s="261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2" t="s">
        <v>176</v>
      </c>
      <c r="AU393" s="262" t="s">
        <v>92</v>
      </c>
      <c r="AV393" s="14" t="s">
        <v>92</v>
      </c>
      <c r="AW393" s="14" t="s">
        <v>36</v>
      </c>
      <c r="AX393" s="14" t="s">
        <v>83</v>
      </c>
      <c r="AY393" s="262" t="s">
        <v>266</v>
      </c>
    </row>
    <row r="394" s="14" customFormat="1">
      <c r="A394" s="14"/>
      <c r="B394" s="252"/>
      <c r="C394" s="253"/>
      <c r="D394" s="243" t="s">
        <v>176</v>
      </c>
      <c r="E394" s="254" t="s">
        <v>1</v>
      </c>
      <c r="F394" s="255" t="s">
        <v>3081</v>
      </c>
      <c r="G394" s="253"/>
      <c r="H394" s="256">
        <v>59.863</v>
      </c>
      <c r="I394" s="257"/>
      <c r="J394" s="253"/>
      <c r="K394" s="253"/>
      <c r="L394" s="258"/>
      <c r="M394" s="259"/>
      <c r="N394" s="260"/>
      <c r="O394" s="260"/>
      <c r="P394" s="260"/>
      <c r="Q394" s="260"/>
      <c r="R394" s="260"/>
      <c r="S394" s="260"/>
      <c r="T394" s="261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2" t="s">
        <v>176</v>
      </c>
      <c r="AU394" s="262" t="s">
        <v>92</v>
      </c>
      <c r="AV394" s="14" t="s">
        <v>92</v>
      </c>
      <c r="AW394" s="14" t="s">
        <v>36</v>
      </c>
      <c r="AX394" s="14" t="s">
        <v>83</v>
      </c>
      <c r="AY394" s="262" t="s">
        <v>266</v>
      </c>
    </row>
    <row r="395" s="15" customFormat="1">
      <c r="A395" s="15"/>
      <c r="B395" s="263"/>
      <c r="C395" s="264"/>
      <c r="D395" s="243" t="s">
        <v>176</v>
      </c>
      <c r="E395" s="265" t="s">
        <v>1</v>
      </c>
      <c r="F395" s="266" t="s">
        <v>276</v>
      </c>
      <c r="G395" s="264"/>
      <c r="H395" s="267">
        <v>167.786</v>
      </c>
      <c r="I395" s="268"/>
      <c r="J395" s="264"/>
      <c r="K395" s="264"/>
      <c r="L395" s="269"/>
      <c r="M395" s="270"/>
      <c r="N395" s="271"/>
      <c r="O395" s="271"/>
      <c r="P395" s="271"/>
      <c r="Q395" s="271"/>
      <c r="R395" s="271"/>
      <c r="S395" s="271"/>
      <c r="T395" s="272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73" t="s">
        <v>176</v>
      </c>
      <c r="AU395" s="273" t="s">
        <v>92</v>
      </c>
      <c r="AV395" s="15" t="s">
        <v>114</v>
      </c>
      <c r="AW395" s="15" t="s">
        <v>36</v>
      </c>
      <c r="AX395" s="15" t="s">
        <v>90</v>
      </c>
      <c r="AY395" s="273" t="s">
        <v>266</v>
      </c>
    </row>
    <row r="396" s="2" customFormat="1" ht="49.05" customHeight="1">
      <c r="A396" s="39"/>
      <c r="B396" s="40"/>
      <c r="C396" s="228" t="s">
        <v>723</v>
      </c>
      <c r="D396" s="228" t="s">
        <v>268</v>
      </c>
      <c r="E396" s="229" t="s">
        <v>793</v>
      </c>
      <c r="F396" s="230" t="s">
        <v>794</v>
      </c>
      <c r="G396" s="231" t="s">
        <v>271</v>
      </c>
      <c r="H396" s="232">
        <v>15100.74</v>
      </c>
      <c r="I396" s="233"/>
      <c r="J396" s="234">
        <f>ROUND(I396*H396,2)</f>
        <v>0</v>
      </c>
      <c r="K396" s="230" t="s">
        <v>272</v>
      </c>
      <c r="L396" s="45"/>
      <c r="M396" s="235" t="s">
        <v>1</v>
      </c>
      <c r="N396" s="236" t="s">
        <v>48</v>
      </c>
      <c r="O396" s="92"/>
      <c r="P396" s="237">
        <f>O396*H396</f>
        <v>0</v>
      </c>
      <c r="Q396" s="237">
        <v>0</v>
      </c>
      <c r="R396" s="237">
        <f>Q396*H396</f>
        <v>0</v>
      </c>
      <c r="S396" s="237">
        <v>0</v>
      </c>
      <c r="T396" s="238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9" t="s">
        <v>114</v>
      </c>
      <c r="AT396" s="239" t="s">
        <v>268</v>
      </c>
      <c r="AU396" s="239" t="s">
        <v>92</v>
      </c>
      <c r="AY396" s="18" t="s">
        <v>266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8" t="s">
        <v>90</v>
      </c>
      <c r="BK396" s="240">
        <f>ROUND(I396*H396,2)</f>
        <v>0</v>
      </c>
      <c r="BL396" s="18" t="s">
        <v>114</v>
      </c>
      <c r="BM396" s="239" t="s">
        <v>726</v>
      </c>
    </row>
    <row r="397" s="2" customFormat="1" ht="44.25" customHeight="1">
      <c r="A397" s="39"/>
      <c r="B397" s="40"/>
      <c r="C397" s="228" t="s">
        <v>546</v>
      </c>
      <c r="D397" s="228" t="s">
        <v>268</v>
      </c>
      <c r="E397" s="229" t="s">
        <v>796</v>
      </c>
      <c r="F397" s="230" t="s">
        <v>797</v>
      </c>
      <c r="G397" s="231" t="s">
        <v>271</v>
      </c>
      <c r="H397" s="232">
        <v>167.786</v>
      </c>
      <c r="I397" s="233"/>
      <c r="J397" s="234">
        <f>ROUND(I397*H397,2)</f>
        <v>0</v>
      </c>
      <c r="K397" s="230" t="s">
        <v>272</v>
      </c>
      <c r="L397" s="45"/>
      <c r="M397" s="235" t="s">
        <v>1</v>
      </c>
      <c r="N397" s="236" t="s">
        <v>48</v>
      </c>
      <c r="O397" s="92"/>
      <c r="P397" s="237">
        <f>O397*H397</f>
        <v>0</v>
      </c>
      <c r="Q397" s="237">
        <v>0</v>
      </c>
      <c r="R397" s="237">
        <f>Q397*H397</f>
        <v>0</v>
      </c>
      <c r="S397" s="237">
        <v>0</v>
      </c>
      <c r="T397" s="238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9" t="s">
        <v>114</v>
      </c>
      <c r="AT397" s="239" t="s">
        <v>268</v>
      </c>
      <c r="AU397" s="239" t="s">
        <v>92</v>
      </c>
      <c r="AY397" s="18" t="s">
        <v>266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8" t="s">
        <v>90</v>
      </c>
      <c r="BK397" s="240">
        <f>ROUND(I397*H397,2)</f>
        <v>0</v>
      </c>
      <c r="BL397" s="18" t="s">
        <v>114</v>
      </c>
      <c r="BM397" s="239" t="s">
        <v>729</v>
      </c>
    </row>
    <row r="398" s="2" customFormat="1" ht="37.8" customHeight="1">
      <c r="A398" s="39"/>
      <c r="B398" s="40"/>
      <c r="C398" s="228" t="s">
        <v>730</v>
      </c>
      <c r="D398" s="228" t="s">
        <v>268</v>
      </c>
      <c r="E398" s="229" t="s">
        <v>800</v>
      </c>
      <c r="F398" s="230" t="s">
        <v>801</v>
      </c>
      <c r="G398" s="231" t="s">
        <v>271</v>
      </c>
      <c r="H398" s="232">
        <v>250.18000000000001</v>
      </c>
      <c r="I398" s="233"/>
      <c r="J398" s="234">
        <f>ROUND(I398*H398,2)</f>
        <v>0</v>
      </c>
      <c r="K398" s="230" t="s">
        <v>272</v>
      </c>
      <c r="L398" s="45"/>
      <c r="M398" s="235" t="s">
        <v>1</v>
      </c>
      <c r="N398" s="236" t="s">
        <v>48</v>
      </c>
      <c r="O398" s="92"/>
      <c r="P398" s="237">
        <f>O398*H398</f>
        <v>0</v>
      </c>
      <c r="Q398" s="237">
        <v>0</v>
      </c>
      <c r="R398" s="237">
        <f>Q398*H398</f>
        <v>0</v>
      </c>
      <c r="S398" s="237">
        <v>0</v>
      </c>
      <c r="T398" s="238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9" t="s">
        <v>114</v>
      </c>
      <c r="AT398" s="239" t="s">
        <v>268</v>
      </c>
      <c r="AU398" s="239" t="s">
        <v>92</v>
      </c>
      <c r="AY398" s="18" t="s">
        <v>266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8" t="s">
        <v>90</v>
      </c>
      <c r="BK398" s="240">
        <f>ROUND(I398*H398,2)</f>
        <v>0</v>
      </c>
      <c r="BL398" s="18" t="s">
        <v>114</v>
      </c>
      <c r="BM398" s="239" t="s">
        <v>733</v>
      </c>
    </row>
    <row r="399" s="2" customFormat="1" ht="37.8" customHeight="1">
      <c r="A399" s="39"/>
      <c r="B399" s="40"/>
      <c r="C399" s="228" t="s">
        <v>551</v>
      </c>
      <c r="D399" s="228" t="s">
        <v>268</v>
      </c>
      <c r="E399" s="229" t="s">
        <v>803</v>
      </c>
      <c r="F399" s="230" t="s">
        <v>804</v>
      </c>
      <c r="G399" s="231" t="s">
        <v>271</v>
      </c>
      <c r="H399" s="232">
        <v>250.18000000000001</v>
      </c>
      <c r="I399" s="233"/>
      <c r="J399" s="234">
        <f>ROUND(I399*H399,2)</f>
        <v>0</v>
      </c>
      <c r="K399" s="230" t="s">
        <v>272</v>
      </c>
      <c r="L399" s="45"/>
      <c r="M399" s="235" t="s">
        <v>1</v>
      </c>
      <c r="N399" s="236" t="s">
        <v>48</v>
      </c>
      <c r="O399" s="92"/>
      <c r="P399" s="237">
        <f>O399*H399</f>
        <v>0</v>
      </c>
      <c r="Q399" s="237">
        <v>0</v>
      </c>
      <c r="R399" s="237">
        <f>Q399*H399</f>
        <v>0</v>
      </c>
      <c r="S399" s="237">
        <v>0</v>
      </c>
      <c r="T399" s="238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39" t="s">
        <v>114</v>
      </c>
      <c r="AT399" s="239" t="s">
        <v>268</v>
      </c>
      <c r="AU399" s="239" t="s">
        <v>92</v>
      </c>
      <c r="AY399" s="18" t="s">
        <v>266</v>
      </c>
      <c r="BE399" s="240">
        <f>IF(N399="základní",J399,0)</f>
        <v>0</v>
      </c>
      <c r="BF399" s="240">
        <f>IF(N399="snížená",J399,0)</f>
        <v>0</v>
      </c>
      <c r="BG399" s="240">
        <f>IF(N399="zákl. přenesená",J399,0)</f>
        <v>0</v>
      </c>
      <c r="BH399" s="240">
        <f>IF(N399="sníž. přenesená",J399,0)</f>
        <v>0</v>
      </c>
      <c r="BI399" s="240">
        <f>IF(N399="nulová",J399,0)</f>
        <v>0</v>
      </c>
      <c r="BJ399" s="18" t="s">
        <v>90</v>
      </c>
      <c r="BK399" s="240">
        <f>ROUND(I399*H399,2)</f>
        <v>0</v>
      </c>
      <c r="BL399" s="18" t="s">
        <v>114</v>
      </c>
      <c r="BM399" s="239" t="s">
        <v>737</v>
      </c>
    </row>
    <row r="400" s="2" customFormat="1" ht="33" customHeight="1">
      <c r="A400" s="39"/>
      <c r="B400" s="40"/>
      <c r="C400" s="228" t="s">
        <v>738</v>
      </c>
      <c r="D400" s="228" t="s">
        <v>268</v>
      </c>
      <c r="E400" s="229" t="s">
        <v>807</v>
      </c>
      <c r="F400" s="230" t="s">
        <v>808</v>
      </c>
      <c r="G400" s="231" t="s">
        <v>279</v>
      </c>
      <c r="H400" s="232">
        <v>3</v>
      </c>
      <c r="I400" s="233"/>
      <c r="J400" s="234">
        <f>ROUND(I400*H400,2)</f>
        <v>0</v>
      </c>
      <c r="K400" s="230" t="s">
        <v>272</v>
      </c>
      <c r="L400" s="45"/>
      <c r="M400" s="235" t="s">
        <v>1</v>
      </c>
      <c r="N400" s="236" t="s">
        <v>48</v>
      </c>
      <c r="O400" s="92"/>
      <c r="P400" s="237">
        <f>O400*H400</f>
        <v>0</v>
      </c>
      <c r="Q400" s="237">
        <v>0</v>
      </c>
      <c r="R400" s="237">
        <f>Q400*H400</f>
        <v>0</v>
      </c>
      <c r="S400" s="237">
        <v>0</v>
      </c>
      <c r="T400" s="238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9" t="s">
        <v>114</v>
      </c>
      <c r="AT400" s="239" t="s">
        <v>268</v>
      </c>
      <c r="AU400" s="239" t="s">
        <v>92</v>
      </c>
      <c r="AY400" s="18" t="s">
        <v>266</v>
      </c>
      <c r="BE400" s="240">
        <f>IF(N400="základní",J400,0)</f>
        <v>0</v>
      </c>
      <c r="BF400" s="240">
        <f>IF(N400="snížená",J400,0)</f>
        <v>0</v>
      </c>
      <c r="BG400" s="240">
        <f>IF(N400="zákl. přenesená",J400,0)</f>
        <v>0</v>
      </c>
      <c r="BH400" s="240">
        <f>IF(N400="sníž. přenesená",J400,0)</f>
        <v>0</v>
      </c>
      <c r="BI400" s="240">
        <f>IF(N400="nulová",J400,0)</f>
        <v>0</v>
      </c>
      <c r="BJ400" s="18" t="s">
        <v>90</v>
      </c>
      <c r="BK400" s="240">
        <f>ROUND(I400*H400,2)</f>
        <v>0</v>
      </c>
      <c r="BL400" s="18" t="s">
        <v>114</v>
      </c>
      <c r="BM400" s="239" t="s">
        <v>741</v>
      </c>
    </row>
    <row r="401" s="2" customFormat="1" ht="33" customHeight="1">
      <c r="A401" s="39"/>
      <c r="B401" s="40"/>
      <c r="C401" s="292" t="s">
        <v>554</v>
      </c>
      <c r="D401" s="292" t="s">
        <v>580</v>
      </c>
      <c r="E401" s="293" t="s">
        <v>810</v>
      </c>
      <c r="F401" s="294" t="s">
        <v>811</v>
      </c>
      <c r="G401" s="295" t="s">
        <v>279</v>
      </c>
      <c r="H401" s="296">
        <v>3</v>
      </c>
      <c r="I401" s="297"/>
      <c r="J401" s="298">
        <f>ROUND(I401*H401,2)</f>
        <v>0</v>
      </c>
      <c r="K401" s="294" t="s">
        <v>1</v>
      </c>
      <c r="L401" s="299"/>
      <c r="M401" s="300" t="s">
        <v>1</v>
      </c>
      <c r="N401" s="301" t="s">
        <v>48</v>
      </c>
      <c r="O401" s="92"/>
      <c r="P401" s="237">
        <f>O401*H401</f>
        <v>0</v>
      </c>
      <c r="Q401" s="237">
        <v>0</v>
      </c>
      <c r="R401" s="237">
        <f>Q401*H401</f>
        <v>0</v>
      </c>
      <c r="S401" s="237">
        <v>0</v>
      </c>
      <c r="T401" s="238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9" t="s">
        <v>287</v>
      </c>
      <c r="AT401" s="239" t="s">
        <v>580</v>
      </c>
      <c r="AU401" s="239" t="s">
        <v>92</v>
      </c>
      <c r="AY401" s="18" t="s">
        <v>266</v>
      </c>
      <c r="BE401" s="240">
        <f>IF(N401="základní",J401,0)</f>
        <v>0</v>
      </c>
      <c r="BF401" s="240">
        <f>IF(N401="snížená",J401,0)</f>
        <v>0</v>
      </c>
      <c r="BG401" s="240">
        <f>IF(N401="zákl. přenesená",J401,0)</f>
        <v>0</v>
      </c>
      <c r="BH401" s="240">
        <f>IF(N401="sníž. přenesená",J401,0)</f>
        <v>0</v>
      </c>
      <c r="BI401" s="240">
        <f>IF(N401="nulová",J401,0)</f>
        <v>0</v>
      </c>
      <c r="BJ401" s="18" t="s">
        <v>90</v>
      </c>
      <c r="BK401" s="240">
        <f>ROUND(I401*H401,2)</f>
        <v>0</v>
      </c>
      <c r="BL401" s="18" t="s">
        <v>114</v>
      </c>
      <c r="BM401" s="239" t="s">
        <v>745</v>
      </c>
    </row>
    <row r="402" s="2" customFormat="1" ht="37.8" customHeight="1">
      <c r="A402" s="39"/>
      <c r="B402" s="40"/>
      <c r="C402" s="228" t="s">
        <v>746</v>
      </c>
      <c r="D402" s="228" t="s">
        <v>268</v>
      </c>
      <c r="E402" s="229" t="s">
        <v>814</v>
      </c>
      <c r="F402" s="230" t="s">
        <v>815</v>
      </c>
      <c r="G402" s="231" t="s">
        <v>353</v>
      </c>
      <c r="H402" s="232">
        <v>40</v>
      </c>
      <c r="I402" s="233"/>
      <c r="J402" s="234">
        <f>ROUND(I402*H402,2)</f>
        <v>0</v>
      </c>
      <c r="K402" s="230" t="s">
        <v>272</v>
      </c>
      <c r="L402" s="45"/>
      <c r="M402" s="235" t="s">
        <v>1</v>
      </c>
      <c r="N402" s="236" t="s">
        <v>48</v>
      </c>
      <c r="O402" s="92"/>
      <c r="P402" s="237">
        <f>O402*H402</f>
        <v>0</v>
      </c>
      <c r="Q402" s="237">
        <v>0</v>
      </c>
      <c r="R402" s="237">
        <f>Q402*H402</f>
        <v>0</v>
      </c>
      <c r="S402" s="237">
        <v>0</v>
      </c>
      <c r="T402" s="238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9" t="s">
        <v>114</v>
      </c>
      <c r="AT402" s="239" t="s">
        <v>268</v>
      </c>
      <c r="AU402" s="239" t="s">
        <v>92</v>
      </c>
      <c r="AY402" s="18" t="s">
        <v>266</v>
      </c>
      <c r="BE402" s="240">
        <f>IF(N402="základní",J402,0)</f>
        <v>0</v>
      </c>
      <c r="BF402" s="240">
        <f>IF(N402="snížená",J402,0)</f>
        <v>0</v>
      </c>
      <c r="BG402" s="240">
        <f>IF(N402="zákl. přenesená",J402,0)</f>
        <v>0</v>
      </c>
      <c r="BH402" s="240">
        <f>IF(N402="sníž. přenesená",J402,0)</f>
        <v>0</v>
      </c>
      <c r="BI402" s="240">
        <f>IF(N402="nulová",J402,0)</f>
        <v>0</v>
      </c>
      <c r="BJ402" s="18" t="s">
        <v>90</v>
      </c>
      <c r="BK402" s="240">
        <f>ROUND(I402*H402,2)</f>
        <v>0</v>
      </c>
      <c r="BL402" s="18" t="s">
        <v>114</v>
      </c>
      <c r="BM402" s="239" t="s">
        <v>749</v>
      </c>
    </row>
    <row r="403" s="2" customFormat="1" ht="44.25" customHeight="1">
      <c r="A403" s="39"/>
      <c r="B403" s="40"/>
      <c r="C403" s="228" t="s">
        <v>560</v>
      </c>
      <c r="D403" s="228" t="s">
        <v>268</v>
      </c>
      <c r="E403" s="229" t="s">
        <v>823</v>
      </c>
      <c r="F403" s="230" t="s">
        <v>824</v>
      </c>
      <c r="G403" s="231" t="s">
        <v>353</v>
      </c>
      <c r="H403" s="232">
        <v>1.2</v>
      </c>
      <c r="I403" s="233"/>
      <c r="J403" s="234">
        <f>ROUND(I403*H403,2)</f>
        <v>0</v>
      </c>
      <c r="K403" s="230" t="s">
        <v>272</v>
      </c>
      <c r="L403" s="45"/>
      <c r="M403" s="235" t="s">
        <v>1</v>
      </c>
      <c r="N403" s="236" t="s">
        <v>48</v>
      </c>
      <c r="O403" s="92"/>
      <c r="P403" s="237">
        <f>O403*H403</f>
        <v>0</v>
      </c>
      <c r="Q403" s="237">
        <v>0</v>
      </c>
      <c r="R403" s="237">
        <f>Q403*H403</f>
        <v>0</v>
      </c>
      <c r="S403" s="237">
        <v>0</v>
      </c>
      <c r="T403" s="238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9" t="s">
        <v>114</v>
      </c>
      <c r="AT403" s="239" t="s">
        <v>268</v>
      </c>
      <c r="AU403" s="239" t="s">
        <v>92</v>
      </c>
      <c r="AY403" s="18" t="s">
        <v>266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8" t="s">
        <v>90</v>
      </c>
      <c r="BK403" s="240">
        <f>ROUND(I403*H403,2)</f>
        <v>0</v>
      </c>
      <c r="BL403" s="18" t="s">
        <v>114</v>
      </c>
      <c r="BM403" s="239" t="s">
        <v>753</v>
      </c>
    </row>
    <row r="404" s="13" customFormat="1">
      <c r="A404" s="13"/>
      <c r="B404" s="241"/>
      <c r="C404" s="242"/>
      <c r="D404" s="243" t="s">
        <v>176</v>
      </c>
      <c r="E404" s="244" t="s">
        <v>1</v>
      </c>
      <c r="F404" s="245" t="s">
        <v>3076</v>
      </c>
      <c r="G404" s="242"/>
      <c r="H404" s="244" t="s">
        <v>1</v>
      </c>
      <c r="I404" s="246"/>
      <c r="J404" s="242"/>
      <c r="K404" s="242"/>
      <c r="L404" s="247"/>
      <c r="M404" s="248"/>
      <c r="N404" s="249"/>
      <c r="O404" s="249"/>
      <c r="P404" s="249"/>
      <c r="Q404" s="249"/>
      <c r="R404" s="249"/>
      <c r="S404" s="249"/>
      <c r="T404" s="25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1" t="s">
        <v>176</v>
      </c>
      <c r="AU404" s="251" t="s">
        <v>92</v>
      </c>
      <c r="AV404" s="13" t="s">
        <v>90</v>
      </c>
      <c r="AW404" s="13" t="s">
        <v>36</v>
      </c>
      <c r="AX404" s="13" t="s">
        <v>83</v>
      </c>
      <c r="AY404" s="251" t="s">
        <v>266</v>
      </c>
    </row>
    <row r="405" s="13" customFormat="1">
      <c r="A405" s="13"/>
      <c r="B405" s="241"/>
      <c r="C405" s="242"/>
      <c r="D405" s="243" t="s">
        <v>176</v>
      </c>
      <c r="E405" s="244" t="s">
        <v>1</v>
      </c>
      <c r="F405" s="245" t="s">
        <v>826</v>
      </c>
      <c r="G405" s="242"/>
      <c r="H405" s="244" t="s">
        <v>1</v>
      </c>
      <c r="I405" s="246"/>
      <c r="J405" s="242"/>
      <c r="K405" s="242"/>
      <c r="L405" s="247"/>
      <c r="M405" s="248"/>
      <c r="N405" s="249"/>
      <c r="O405" s="249"/>
      <c r="P405" s="249"/>
      <c r="Q405" s="249"/>
      <c r="R405" s="249"/>
      <c r="S405" s="249"/>
      <c r="T405" s="25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1" t="s">
        <v>176</v>
      </c>
      <c r="AU405" s="251" t="s">
        <v>92</v>
      </c>
      <c r="AV405" s="13" t="s">
        <v>90</v>
      </c>
      <c r="AW405" s="13" t="s">
        <v>36</v>
      </c>
      <c r="AX405" s="13" t="s">
        <v>83</v>
      </c>
      <c r="AY405" s="251" t="s">
        <v>266</v>
      </c>
    </row>
    <row r="406" s="14" customFormat="1">
      <c r="A406" s="14"/>
      <c r="B406" s="252"/>
      <c r="C406" s="253"/>
      <c r="D406" s="243" t="s">
        <v>176</v>
      </c>
      <c r="E406" s="254" t="s">
        <v>1</v>
      </c>
      <c r="F406" s="255" t="s">
        <v>827</v>
      </c>
      <c r="G406" s="253"/>
      <c r="H406" s="256">
        <v>1.2</v>
      </c>
      <c r="I406" s="257"/>
      <c r="J406" s="253"/>
      <c r="K406" s="253"/>
      <c r="L406" s="258"/>
      <c r="M406" s="259"/>
      <c r="N406" s="260"/>
      <c r="O406" s="260"/>
      <c r="P406" s="260"/>
      <c r="Q406" s="260"/>
      <c r="R406" s="260"/>
      <c r="S406" s="260"/>
      <c r="T406" s="261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2" t="s">
        <v>176</v>
      </c>
      <c r="AU406" s="262" t="s">
        <v>92</v>
      </c>
      <c r="AV406" s="14" t="s">
        <v>92</v>
      </c>
      <c r="AW406" s="14" t="s">
        <v>36</v>
      </c>
      <c r="AX406" s="14" t="s">
        <v>83</v>
      </c>
      <c r="AY406" s="262" t="s">
        <v>266</v>
      </c>
    </row>
    <row r="407" s="15" customFormat="1">
      <c r="A407" s="15"/>
      <c r="B407" s="263"/>
      <c r="C407" s="264"/>
      <c r="D407" s="243" t="s">
        <v>176</v>
      </c>
      <c r="E407" s="265" t="s">
        <v>1</v>
      </c>
      <c r="F407" s="266" t="s">
        <v>276</v>
      </c>
      <c r="G407" s="264"/>
      <c r="H407" s="267">
        <v>1.2</v>
      </c>
      <c r="I407" s="268"/>
      <c r="J407" s="264"/>
      <c r="K407" s="264"/>
      <c r="L407" s="269"/>
      <c r="M407" s="270"/>
      <c r="N407" s="271"/>
      <c r="O407" s="271"/>
      <c r="P407" s="271"/>
      <c r="Q407" s="271"/>
      <c r="R407" s="271"/>
      <c r="S407" s="271"/>
      <c r="T407" s="272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73" t="s">
        <v>176</v>
      </c>
      <c r="AU407" s="273" t="s">
        <v>92</v>
      </c>
      <c r="AV407" s="15" t="s">
        <v>114</v>
      </c>
      <c r="AW407" s="15" t="s">
        <v>36</v>
      </c>
      <c r="AX407" s="15" t="s">
        <v>90</v>
      </c>
      <c r="AY407" s="273" t="s">
        <v>266</v>
      </c>
    </row>
    <row r="408" s="2" customFormat="1" ht="24.15" customHeight="1">
      <c r="A408" s="39"/>
      <c r="B408" s="40"/>
      <c r="C408" s="228" t="s">
        <v>754</v>
      </c>
      <c r="D408" s="228" t="s">
        <v>268</v>
      </c>
      <c r="E408" s="229" t="s">
        <v>828</v>
      </c>
      <c r="F408" s="230" t="s">
        <v>829</v>
      </c>
      <c r="G408" s="231" t="s">
        <v>830</v>
      </c>
      <c r="H408" s="232">
        <v>1</v>
      </c>
      <c r="I408" s="233"/>
      <c r="J408" s="234">
        <f>ROUND(I408*H408,2)</f>
        <v>0</v>
      </c>
      <c r="K408" s="230" t="s">
        <v>1</v>
      </c>
      <c r="L408" s="45"/>
      <c r="M408" s="235" t="s">
        <v>1</v>
      </c>
      <c r="N408" s="236" t="s">
        <v>48</v>
      </c>
      <c r="O408" s="92"/>
      <c r="P408" s="237">
        <f>O408*H408</f>
        <v>0</v>
      </c>
      <c r="Q408" s="237">
        <v>0</v>
      </c>
      <c r="R408" s="237">
        <f>Q408*H408</f>
        <v>0</v>
      </c>
      <c r="S408" s="237">
        <v>0</v>
      </c>
      <c r="T408" s="238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9" t="s">
        <v>114</v>
      </c>
      <c r="AT408" s="239" t="s">
        <v>268</v>
      </c>
      <c r="AU408" s="239" t="s">
        <v>92</v>
      </c>
      <c r="AY408" s="18" t="s">
        <v>266</v>
      </c>
      <c r="BE408" s="240">
        <f>IF(N408="základní",J408,0)</f>
        <v>0</v>
      </c>
      <c r="BF408" s="240">
        <f>IF(N408="snížená",J408,0)</f>
        <v>0</v>
      </c>
      <c r="BG408" s="240">
        <f>IF(N408="zákl. přenesená",J408,0)</f>
        <v>0</v>
      </c>
      <c r="BH408" s="240">
        <f>IF(N408="sníž. přenesená",J408,0)</f>
        <v>0</v>
      </c>
      <c r="BI408" s="240">
        <f>IF(N408="nulová",J408,0)</f>
        <v>0</v>
      </c>
      <c r="BJ408" s="18" t="s">
        <v>90</v>
      </c>
      <c r="BK408" s="240">
        <f>ROUND(I408*H408,2)</f>
        <v>0</v>
      </c>
      <c r="BL408" s="18" t="s">
        <v>114</v>
      </c>
      <c r="BM408" s="239" t="s">
        <v>757</v>
      </c>
    </row>
    <row r="409" s="12" customFormat="1" ht="22.8" customHeight="1">
      <c r="A409" s="12"/>
      <c r="B409" s="212"/>
      <c r="C409" s="213"/>
      <c r="D409" s="214" t="s">
        <v>82</v>
      </c>
      <c r="E409" s="226" t="s">
        <v>356</v>
      </c>
      <c r="F409" s="226" t="s">
        <v>357</v>
      </c>
      <c r="G409" s="213"/>
      <c r="H409" s="213"/>
      <c r="I409" s="216"/>
      <c r="J409" s="227">
        <f>BK409</f>
        <v>0</v>
      </c>
      <c r="K409" s="213"/>
      <c r="L409" s="218"/>
      <c r="M409" s="219"/>
      <c r="N409" s="220"/>
      <c r="O409" s="220"/>
      <c r="P409" s="221">
        <f>SUM(P410:P414)</f>
        <v>0</v>
      </c>
      <c r="Q409" s="220"/>
      <c r="R409" s="221">
        <f>SUM(R410:R414)</f>
        <v>0</v>
      </c>
      <c r="S409" s="220"/>
      <c r="T409" s="222">
        <f>SUM(T410:T414)</f>
        <v>0</v>
      </c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R409" s="223" t="s">
        <v>90</v>
      </c>
      <c r="AT409" s="224" t="s">
        <v>82</v>
      </c>
      <c r="AU409" s="224" t="s">
        <v>90</v>
      </c>
      <c r="AY409" s="223" t="s">
        <v>266</v>
      </c>
      <c r="BK409" s="225">
        <f>SUM(BK410:BK414)</f>
        <v>0</v>
      </c>
    </row>
    <row r="410" s="2" customFormat="1" ht="44.25" customHeight="1">
      <c r="A410" s="39"/>
      <c r="B410" s="40"/>
      <c r="C410" s="228" t="s">
        <v>568</v>
      </c>
      <c r="D410" s="228" t="s">
        <v>268</v>
      </c>
      <c r="E410" s="229" t="s">
        <v>358</v>
      </c>
      <c r="F410" s="230" t="s">
        <v>359</v>
      </c>
      <c r="G410" s="231" t="s">
        <v>360</v>
      </c>
      <c r="H410" s="232">
        <v>6.9119999999999999</v>
      </c>
      <c r="I410" s="233"/>
      <c r="J410" s="234">
        <f>ROUND(I410*H410,2)</f>
        <v>0</v>
      </c>
      <c r="K410" s="230" t="s">
        <v>272</v>
      </c>
      <c r="L410" s="45"/>
      <c r="M410" s="235" t="s">
        <v>1</v>
      </c>
      <c r="N410" s="236" t="s">
        <v>48</v>
      </c>
      <c r="O410" s="92"/>
      <c r="P410" s="237">
        <f>O410*H410</f>
        <v>0</v>
      </c>
      <c r="Q410" s="237">
        <v>0</v>
      </c>
      <c r="R410" s="237">
        <f>Q410*H410</f>
        <v>0</v>
      </c>
      <c r="S410" s="237">
        <v>0</v>
      </c>
      <c r="T410" s="238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9" t="s">
        <v>114</v>
      </c>
      <c r="AT410" s="239" t="s">
        <v>268</v>
      </c>
      <c r="AU410" s="239" t="s">
        <v>92</v>
      </c>
      <c r="AY410" s="18" t="s">
        <v>266</v>
      </c>
      <c r="BE410" s="240">
        <f>IF(N410="základní",J410,0)</f>
        <v>0</v>
      </c>
      <c r="BF410" s="240">
        <f>IF(N410="snížená",J410,0)</f>
        <v>0</v>
      </c>
      <c r="BG410" s="240">
        <f>IF(N410="zákl. přenesená",J410,0)</f>
        <v>0</v>
      </c>
      <c r="BH410" s="240">
        <f>IF(N410="sníž. přenesená",J410,0)</f>
        <v>0</v>
      </c>
      <c r="BI410" s="240">
        <f>IF(N410="nulová",J410,0)</f>
        <v>0</v>
      </c>
      <c r="BJ410" s="18" t="s">
        <v>90</v>
      </c>
      <c r="BK410" s="240">
        <f>ROUND(I410*H410,2)</f>
        <v>0</v>
      </c>
      <c r="BL410" s="18" t="s">
        <v>114</v>
      </c>
      <c r="BM410" s="239" t="s">
        <v>761</v>
      </c>
    </row>
    <row r="411" s="14" customFormat="1">
      <c r="A411" s="14"/>
      <c r="B411" s="252"/>
      <c r="C411" s="253"/>
      <c r="D411" s="243" t="s">
        <v>176</v>
      </c>
      <c r="E411" s="254" t="s">
        <v>1</v>
      </c>
      <c r="F411" s="255" t="s">
        <v>3082</v>
      </c>
      <c r="G411" s="253"/>
      <c r="H411" s="256">
        <v>6.9119999999999999</v>
      </c>
      <c r="I411" s="257"/>
      <c r="J411" s="253"/>
      <c r="K411" s="253"/>
      <c r="L411" s="258"/>
      <c r="M411" s="259"/>
      <c r="N411" s="260"/>
      <c r="O411" s="260"/>
      <c r="P411" s="260"/>
      <c r="Q411" s="260"/>
      <c r="R411" s="260"/>
      <c r="S411" s="260"/>
      <c r="T411" s="261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2" t="s">
        <v>176</v>
      </c>
      <c r="AU411" s="262" t="s">
        <v>92</v>
      </c>
      <c r="AV411" s="14" t="s">
        <v>92</v>
      </c>
      <c r="AW411" s="14" t="s">
        <v>36</v>
      </c>
      <c r="AX411" s="14" t="s">
        <v>83</v>
      </c>
      <c r="AY411" s="262" t="s">
        <v>266</v>
      </c>
    </row>
    <row r="412" s="15" customFormat="1">
      <c r="A412" s="15"/>
      <c r="B412" s="263"/>
      <c r="C412" s="264"/>
      <c r="D412" s="243" t="s">
        <v>176</v>
      </c>
      <c r="E412" s="265" t="s">
        <v>1</v>
      </c>
      <c r="F412" s="266" t="s">
        <v>276</v>
      </c>
      <c r="G412" s="264"/>
      <c r="H412" s="267">
        <v>6.9119999999999999</v>
      </c>
      <c r="I412" s="268"/>
      <c r="J412" s="264"/>
      <c r="K412" s="264"/>
      <c r="L412" s="269"/>
      <c r="M412" s="270"/>
      <c r="N412" s="271"/>
      <c r="O412" s="271"/>
      <c r="P412" s="271"/>
      <c r="Q412" s="271"/>
      <c r="R412" s="271"/>
      <c r="S412" s="271"/>
      <c r="T412" s="272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73" t="s">
        <v>176</v>
      </c>
      <c r="AU412" s="273" t="s">
        <v>92</v>
      </c>
      <c r="AV412" s="15" t="s">
        <v>114</v>
      </c>
      <c r="AW412" s="15" t="s">
        <v>36</v>
      </c>
      <c r="AX412" s="15" t="s">
        <v>90</v>
      </c>
      <c r="AY412" s="273" t="s">
        <v>266</v>
      </c>
    </row>
    <row r="413" s="2" customFormat="1" ht="37.8" customHeight="1">
      <c r="A413" s="39"/>
      <c r="B413" s="40"/>
      <c r="C413" s="228" t="s">
        <v>762</v>
      </c>
      <c r="D413" s="228" t="s">
        <v>268</v>
      </c>
      <c r="E413" s="229" t="s">
        <v>363</v>
      </c>
      <c r="F413" s="230" t="s">
        <v>364</v>
      </c>
      <c r="G413" s="231" t="s">
        <v>360</v>
      </c>
      <c r="H413" s="232">
        <v>0.38400000000000001</v>
      </c>
      <c r="I413" s="233"/>
      <c r="J413" s="234">
        <f>ROUND(I413*H413,2)</f>
        <v>0</v>
      </c>
      <c r="K413" s="230" t="s">
        <v>272</v>
      </c>
      <c r="L413" s="45"/>
      <c r="M413" s="235" t="s">
        <v>1</v>
      </c>
      <c r="N413" s="236" t="s">
        <v>48</v>
      </c>
      <c r="O413" s="92"/>
      <c r="P413" s="237">
        <f>O413*H413</f>
        <v>0</v>
      </c>
      <c r="Q413" s="237">
        <v>0</v>
      </c>
      <c r="R413" s="237">
        <f>Q413*H413</f>
        <v>0</v>
      </c>
      <c r="S413" s="237">
        <v>0</v>
      </c>
      <c r="T413" s="238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9" t="s">
        <v>114</v>
      </c>
      <c r="AT413" s="239" t="s">
        <v>268</v>
      </c>
      <c r="AU413" s="239" t="s">
        <v>92</v>
      </c>
      <c r="AY413" s="18" t="s">
        <v>266</v>
      </c>
      <c r="BE413" s="240">
        <f>IF(N413="základní",J413,0)</f>
        <v>0</v>
      </c>
      <c r="BF413" s="240">
        <f>IF(N413="snížená",J413,0)</f>
        <v>0</v>
      </c>
      <c r="BG413" s="240">
        <f>IF(N413="zákl. přenesená",J413,0)</f>
        <v>0</v>
      </c>
      <c r="BH413" s="240">
        <f>IF(N413="sníž. přenesená",J413,0)</f>
        <v>0</v>
      </c>
      <c r="BI413" s="240">
        <f>IF(N413="nulová",J413,0)</f>
        <v>0</v>
      </c>
      <c r="BJ413" s="18" t="s">
        <v>90</v>
      </c>
      <c r="BK413" s="240">
        <f>ROUND(I413*H413,2)</f>
        <v>0</v>
      </c>
      <c r="BL413" s="18" t="s">
        <v>114</v>
      </c>
      <c r="BM413" s="239" t="s">
        <v>765</v>
      </c>
    </row>
    <row r="414" s="2" customFormat="1" ht="44.25" customHeight="1">
      <c r="A414" s="39"/>
      <c r="B414" s="40"/>
      <c r="C414" s="228" t="s">
        <v>583</v>
      </c>
      <c r="D414" s="228" t="s">
        <v>268</v>
      </c>
      <c r="E414" s="229" t="s">
        <v>837</v>
      </c>
      <c r="F414" s="230" t="s">
        <v>838</v>
      </c>
      <c r="G414" s="231" t="s">
        <v>360</v>
      </c>
      <c r="H414" s="232">
        <v>0.38400000000000001</v>
      </c>
      <c r="I414" s="233"/>
      <c r="J414" s="234">
        <f>ROUND(I414*H414,2)</f>
        <v>0</v>
      </c>
      <c r="K414" s="230" t="s">
        <v>272</v>
      </c>
      <c r="L414" s="45"/>
      <c r="M414" s="235" t="s">
        <v>1</v>
      </c>
      <c r="N414" s="236" t="s">
        <v>48</v>
      </c>
      <c r="O414" s="92"/>
      <c r="P414" s="237">
        <f>O414*H414</f>
        <v>0</v>
      </c>
      <c r="Q414" s="237">
        <v>0</v>
      </c>
      <c r="R414" s="237">
        <f>Q414*H414</f>
        <v>0</v>
      </c>
      <c r="S414" s="237">
        <v>0</v>
      </c>
      <c r="T414" s="238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9" t="s">
        <v>114</v>
      </c>
      <c r="AT414" s="239" t="s">
        <v>268</v>
      </c>
      <c r="AU414" s="239" t="s">
        <v>92</v>
      </c>
      <c r="AY414" s="18" t="s">
        <v>266</v>
      </c>
      <c r="BE414" s="240">
        <f>IF(N414="základní",J414,0)</f>
        <v>0</v>
      </c>
      <c r="BF414" s="240">
        <f>IF(N414="snížená",J414,0)</f>
        <v>0</v>
      </c>
      <c r="BG414" s="240">
        <f>IF(N414="zákl. přenesená",J414,0)</f>
        <v>0</v>
      </c>
      <c r="BH414" s="240">
        <f>IF(N414="sníž. přenesená",J414,0)</f>
        <v>0</v>
      </c>
      <c r="BI414" s="240">
        <f>IF(N414="nulová",J414,0)</f>
        <v>0</v>
      </c>
      <c r="BJ414" s="18" t="s">
        <v>90</v>
      </c>
      <c r="BK414" s="240">
        <f>ROUND(I414*H414,2)</f>
        <v>0</v>
      </c>
      <c r="BL414" s="18" t="s">
        <v>114</v>
      </c>
      <c r="BM414" s="239" t="s">
        <v>768</v>
      </c>
    </row>
    <row r="415" s="12" customFormat="1" ht="22.8" customHeight="1">
      <c r="A415" s="12"/>
      <c r="B415" s="212"/>
      <c r="C415" s="213"/>
      <c r="D415" s="214" t="s">
        <v>82</v>
      </c>
      <c r="E415" s="226" t="s">
        <v>840</v>
      </c>
      <c r="F415" s="226" t="s">
        <v>841</v>
      </c>
      <c r="G415" s="213"/>
      <c r="H415" s="213"/>
      <c r="I415" s="216"/>
      <c r="J415" s="227">
        <f>BK415</f>
        <v>0</v>
      </c>
      <c r="K415" s="213"/>
      <c r="L415" s="218"/>
      <c r="M415" s="219"/>
      <c r="N415" s="220"/>
      <c r="O415" s="220"/>
      <c r="P415" s="221">
        <f>P416</f>
        <v>0</v>
      </c>
      <c r="Q415" s="220"/>
      <c r="R415" s="221">
        <f>R416</f>
        <v>0</v>
      </c>
      <c r="S415" s="220"/>
      <c r="T415" s="222">
        <f>T416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23" t="s">
        <v>90</v>
      </c>
      <c r="AT415" s="224" t="s">
        <v>82</v>
      </c>
      <c r="AU415" s="224" t="s">
        <v>90</v>
      </c>
      <c r="AY415" s="223" t="s">
        <v>266</v>
      </c>
      <c r="BK415" s="225">
        <f>BK416</f>
        <v>0</v>
      </c>
    </row>
    <row r="416" s="2" customFormat="1" ht="55.5" customHeight="1">
      <c r="A416" s="39"/>
      <c r="B416" s="40"/>
      <c r="C416" s="228" t="s">
        <v>770</v>
      </c>
      <c r="D416" s="228" t="s">
        <v>268</v>
      </c>
      <c r="E416" s="229" t="s">
        <v>842</v>
      </c>
      <c r="F416" s="230" t="s">
        <v>843</v>
      </c>
      <c r="G416" s="231" t="s">
        <v>360</v>
      </c>
      <c r="H416" s="232">
        <v>643.928</v>
      </c>
      <c r="I416" s="233"/>
      <c r="J416" s="234">
        <f>ROUND(I416*H416,2)</f>
        <v>0</v>
      </c>
      <c r="K416" s="230" t="s">
        <v>272</v>
      </c>
      <c r="L416" s="45"/>
      <c r="M416" s="235" t="s">
        <v>1</v>
      </c>
      <c r="N416" s="236" t="s">
        <v>48</v>
      </c>
      <c r="O416" s="92"/>
      <c r="P416" s="237">
        <f>O416*H416</f>
        <v>0</v>
      </c>
      <c r="Q416" s="237">
        <v>0</v>
      </c>
      <c r="R416" s="237">
        <f>Q416*H416</f>
        <v>0</v>
      </c>
      <c r="S416" s="237">
        <v>0</v>
      </c>
      <c r="T416" s="238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9" t="s">
        <v>114</v>
      </c>
      <c r="AT416" s="239" t="s">
        <v>268</v>
      </c>
      <c r="AU416" s="239" t="s">
        <v>92</v>
      </c>
      <c r="AY416" s="18" t="s">
        <v>266</v>
      </c>
      <c r="BE416" s="240">
        <f>IF(N416="základní",J416,0)</f>
        <v>0</v>
      </c>
      <c r="BF416" s="240">
        <f>IF(N416="snížená",J416,0)</f>
        <v>0</v>
      </c>
      <c r="BG416" s="240">
        <f>IF(N416="zákl. přenesená",J416,0)</f>
        <v>0</v>
      </c>
      <c r="BH416" s="240">
        <f>IF(N416="sníž. přenesená",J416,0)</f>
        <v>0</v>
      </c>
      <c r="BI416" s="240">
        <f>IF(N416="nulová",J416,0)</f>
        <v>0</v>
      </c>
      <c r="BJ416" s="18" t="s">
        <v>90</v>
      </c>
      <c r="BK416" s="240">
        <f>ROUND(I416*H416,2)</f>
        <v>0</v>
      </c>
      <c r="BL416" s="18" t="s">
        <v>114</v>
      </c>
      <c r="BM416" s="239" t="s">
        <v>773</v>
      </c>
    </row>
    <row r="417" s="12" customFormat="1" ht="25.92" customHeight="1">
      <c r="A417" s="12"/>
      <c r="B417" s="212"/>
      <c r="C417" s="213"/>
      <c r="D417" s="214" t="s">
        <v>82</v>
      </c>
      <c r="E417" s="215" t="s">
        <v>370</v>
      </c>
      <c r="F417" s="215" t="s">
        <v>371</v>
      </c>
      <c r="G417" s="213"/>
      <c r="H417" s="213"/>
      <c r="I417" s="216"/>
      <c r="J417" s="217">
        <f>BK417</f>
        <v>0</v>
      </c>
      <c r="K417" s="213"/>
      <c r="L417" s="218"/>
      <c r="M417" s="219"/>
      <c r="N417" s="220"/>
      <c r="O417" s="220"/>
      <c r="P417" s="221">
        <f>P418+P452+P517+P608+P616+P619+P628+P744+P776+P800+P817+P955+P993+P1053+P1085+P1141+P1154+P1157</f>
        <v>0</v>
      </c>
      <c r="Q417" s="220"/>
      <c r="R417" s="221">
        <f>R418+R452+R517+R608+R616+R619+R628+R744+R776+R800+R817+R955+R993+R1053+R1085+R1141+R1154+R1157</f>
        <v>0</v>
      </c>
      <c r="S417" s="220"/>
      <c r="T417" s="222">
        <f>T418+T452+T517+T608+T616+T619+T628+T744+T776+T800+T817+T955+T993+T1053+T1085+T1141+T1154+T1157</f>
        <v>0</v>
      </c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R417" s="223" t="s">
        <v>92</v>
      </c>
      <c r="AT417" s="224" t="s">
        <v>82</v>
      </c>
      <c r="AU417" s="224" t="s">
        <v>83</v>
      </c>
      <c r="AY417" s="223" t="s">
        <v>266</v>
      </c>
      <c r="BK417" s="225">
        <f>BK418+BK452+BK517+BK608+BK616+BK619+BK628+BK744+BK776+BK800+BK817+BK955+BK993+BK1053+BK1085+BK1141+BK1154+BK1157</f>
        <v>0</v>
      </c>
    </row>
    <row r="418" s="12" customFormat="1" ht="22.8" customHeight="1">
      <c r="A418" s="12"/>
      <c r="B418" s="212"/>
      <c r="C418" s="213"/>
      <c r="D418" s="214" t="s">
        <v>82</v>
      </c>
      <c r="E418" s="226" t="s">
        <v>845</v>
      </c>
      <c r="F418" s="226" t="s">
        <v>846</v>
      </c>
      <c r="G418" s="213"/>
      <c r="H418" s="213"/>
      <c r="I418" s="216"/>
      <c r="J418" s="227">
        <f>BK418</f>
        <v>0</v>
      </c>
      <c r="K418" s="213"/>
      <c r="L418" s="218"/>
      <c r="M418" s="219"/>
      <c r="N418" s="220"/>
      <c r="O418" s="220"/>
      <c r="P418" s="221">
        <f>SUM(P419:P451)</f>
        <v>0</v>
      </c>
      <c r="Q418" s="220"/>
      <c r="R418" s="221">
        <f>SUM(R419:R451)</f>
        <v>0</v>
      </c>
      <c r="S418" s="220"/>
      <c r="T418" s="222">
        <f>SUM(T419:T451)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23" t="s">
        <v>92</v>
      </c>
      <c r="AT418" s="224" t="s">
        <v>82</v>
      </c>
      <c r="AU418" s="224" t="s">
        <v>90</v>
      </c>
      <c r="AY418" s="223" t="s">
        <v>266</v>
      </c>
      <c r="BK418" s="225">
        <f>SUM(BK419:BK451)</f>
        <v>0</v>
      </c>
    </row>
    <row r="419" s="2" customFormat="1" ht="33" customHeight="1">
      <c r="A419" s="39"/>
      <c r="B419" s="40"/>
      <c r="C419" s="228" t="s">
        <v>589</v>
      </c>
      <c r="D419" s="228" t="s">
        <v>268</v>
      </c>
      <c r="E419" s="229" t="s">
        <v>848</v>
      </c>
      <c r="F419" s="230" t="s">
        <v>849</v>
      </c>
      <c r="G419" s="231" t="s">
        <v>271</v>
      </c>
      <c r="H419" s="232">
        <v>401.868</v>
      </c>
      <c r="I419" s="233"/>
      <c r="J419" s="234">
        <f>ROUND(I419*H419,2)</f>
        <v>0</v>
      </c>
      <c r="K419" s="230" t="s">
        <v>272</v>
      </c>
      <c r="L419" s="45"/>
      <c r="M419" s="235" t="s">
        <v>1</v>
      </c>
      <c r="N419" s="236" t="s">
        <v>48</v>
      </c>
      <c r="O419" s="92"/>
      <c r="P419" s="237">
        <f>O419*H419</f>
        <v>0</v>
      </c>
      <c r="Q419" s="237">
        <v>0</v>
      </c>
      <c r="R419" s="237">
        <f>Q419*H419</f>
        <v>0</v>
      </c>
      <c r="S419" s="237">
        <v>0</v>
      </c>
      <c r="T419" s="238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39" t="s">
        <v>303</v>
      </c>
      <c r="AT419" s="239" t="s">
        <v>268</v>
      </c>
      <c r="AU419" s="239" t="s">
        <v>92</v>
      </c>
      <c r="AY419" s="18" t="s">
        <v>266</v>
      </c>
      <c r="BE419" s="240">
        <f>IF(N419="základní",J419,0)</f>
        <v>0</v>
      </c>
      <c r="BF419" s="240">
        <f>IF(N419="snížená",J419,0)</f>
        <v>0</v>
      </c>
      <c r="BG419" s="240">
        <f>IF(N419="zákl. přenesená",J419,0)</f>
        <v>0</v>
      </c>
      <c r="BH419" s="240">
        <f>IF(N419="sníž. přenesená",J419,0)</f>
        <v>0</v>
      </c>
      <c r="BI419" s="240">
        <f>IF(N419="nulová",J419,0)</f>
        <v>0</v>
      </c>
      <c r="BJ419" s="18" t="s">
        <v>90</v>
      </c>
      <c r="BK419" s="240">
        <f>ROUND(I419*H419,2)</f>
        <v>0</v>
      </c>
      <c r="BL419" s="18" t="s">
        <v>303</v>
      </c>
      <c r="BM419" s="239" t="s">
        <v>776</v>
      </c>
    </row>
    <row r="420" s="2" customFormat="1" ht="16.5" customHeight="1">
      <c r="A420" s="39"/>
      <c r="B420" s="40"/>
      <c r="C420" s="292" t="s">
        <v>779</v>
      </c>
      <c r="D420" s="292" t="s">
        <v>580</v>
      </c>
      <c r="E420" s="293" t="s">
        <v>851</v>
      </c>
      <c r="F420" s="294" t="s">
        <v>852</v>
      </c>
      <c r="G420" s="295" t="s">
        <v>360</v>
      </c>
      <c r="H420" s="296">
        <v>0.121</v>
      </c>
      <c r="I420" s="297"/>
      <c r="J420" s="298">
        <f>ROUND(I420*H420,2)</f>
        <v>0</v>
      </c>
      <c r="K420" s="294" t="s">
        <v>272</v>
      </c>
      <c r="L420" s="299"/>
      <c r="M420" s="300" t="s">
        <v>1</v>
      </c>
      <c r="N420" s="301" t="s">
        <v>48</v>
      </c>
      <c r="O420" s="92"/>
      <c r="P420" s="237">
        <f>O420*H420</f>
        <v>0</v>
      </c>
      <c r="Q420" s="237">
        <v>0</v>
      </c>
      <c r="R420" s="237">
        <f>Q420*H420</f>
        <v>0</v>
      </c>
      <c r="S420" s="237">
        <v>0</v>
      </c>
      <c r="T420" s="238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9" t="s">
        <v>335</v>
      </c>
      <c r="AT420" s="239" t="s">
        <v>580</v>
      </c>
      <c r="AU420" s="239" t="s">
        <v>92</v>
      </c>
      <c r="AY420" s="18" t="s">
        <v>266</v>
      </c>
      <c r="BE420" s="240">
        <f>IF(N420="základní",J420,0)</f>
        <v>0</v>
      </c>
      <c r="BF420" s="240">
        <f>IF(N420="snížená",J420,0)</f>
        <v>0</v>
      </c>
      <c r="BG420" s="240">
        <f>IF(N420="zákl. přenesená",J420,0)</f>
        <v>0</v>
      </c>
      <c r="BH420" s="240">
        <f>IF(N420="sníž. přenesená",J420,0)</f>
        <v>0</v>
      </c>
      <c r="BI420" s="240">
        <f>IF(N420="nulová",J420,0)</f>
        <v>0</v>
      </c>
      <c r="BJ420" s="18" t="s">
        <v>90</v>
      </c>
      <c r="BK420" s="240">
        <f>ROUND(I420*H420,2)</f>
        <v>0</v>
      </c>
      <c r="BL420" s="18" t="s">
        <v>303</v>
      </c>
      <c r="BM420" s="239" t="s">
        <v>782</v>
      </c>
    </row>
    <row r="421" s="14" customFormat="1">
      <c r="A421" s="14"/>
      <c r="B421" s="252"/>
      <c r="C421" s="253"/>
      <c r="D421" s="243" t="s">
        <v>176</v>
      </c>
      <c r="E421" s="254" t="s">
        <v>1</v>
      </c>
      <c r="F421" s="255" t="s">
        <v>3083</v>
      </c>
      <c r="G421" s="253"/>
      <c r="H421" s="256">
        <v>0.121</v>
      </c>
      <c r="I421" s="257"/>
      <c r="J421" s="253"/>
      <c r="K421" s="253"/>
      <c r="L421" s="258"/>
      <c r="M421" s="259"/>
      <c r="N421" s="260"/>
      <c r="O421" s="260"/>
      <c r="P421" s="260"/>
      <c r="Q421" s="260"/>
      <c r="R421" s="260"/>
      <c r="S421" s="260"/>
      <c r="T421" s="261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2" t="s">
        <v>176</v>
      </c>
      <c r="AU421" s="262" t="s">
        <v>92</v>
      </c>
      <c r="AV421" s="14" t="s">
        <v>92</v>
      </c>
      <c r="AW421" s="14" t="s">
        <v>36</v>
      </c>
      <c r="AX421" s="14" t="s">
        <v>83</v>
      </c>
      <c r="AY421" s="262" t="s">
        <v>266</v>
      </c>
    </row>
    <row r="422" s="15" customFormat="1">
      <c r="A422" s="15"/>
      <c r="B422" s="263"/>
      <c r="C422" s="264"/>
      <c r="D422" s="243" t="s">
        <v>176</v>
      </c>
      <c r="E422" s="265" t="s">
        <v>1</v>
      </c>
      <c r="F422" s="266" t="s">
        <v>276</v>
      </c>
      <c r="G422" s="264"/>
      <c r="H422" s="267">
        <v>0.121</v>
      </c>
      <c r="I422" s="268"/>
      <c r="J422" s="264"/>
      <c r="K422" s="264"/>
      <c r="L422" s="269"/>
      <c r="M422" s="270"/>
      <c r="N422" s="271"/>
      <c r="O422" s="271"/>
      <c r="P422" s="271"/>
      <c r="Q422" s="271"/>
      <c r="R422" s="271"/>
      <c r="S422" s="271"/>
      <c r="T422" s="272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3" t="s">
        <v>176</v>
      </c>
      <c r="AU422" s="273" t="s">
        <v>92</v>
      </c>
      <c r="AV422" s="15" t="s">
        <v>114</v>
      </c>
      <c r="AW422" s="15" t="s">
        <v>36</v>
      </c>
      <c r="AX422" s="15" t="s">
        <v>90</v>
      </c>
      <c r="AY422" s="273" t="s">
        <v>266</v>
      </c>
    </row>
    <row r="423" s="2" customFormat="1" ht="33" customHeight="1">
      <c r="A423" s="39"/>
      <c r="B423" s="40"/>
      <c r="C423" s="228" t="s">
        <v>596</v>
      </c>
      <c r="D423" s="228" t="s">
        <v>268</v>
      </c>
      <c r="E423" s="229" t="s">
        <v>856</v>
      </c>
      <c r="F423" s="230" t="s">
        <v>857</v>
      </c>
      <c r="G423" s="231" t="s">
        <v>271</v>
      </c>
      <c r="H423" s="232">
        <v>61.354999999999997</v>
      </c>
      <c r="I423" s="233"/>
      <c r="J423" s="234">
        <f>ROUND(I423*H423,2)</f>
        <v>0</v>
      </c>
      <c r="K423" s="230" t="s">
        <v>272</v>
      </c>
      <c r="L423" s="45"/>
      <c r="M423" s="235" t="s">
        <v>1</v>
      </c>
      <c r="N423" s="236" t="s">
        <v>48</v>
      </c>
      <c r="O423" s="92"/>
      <c r="P423" s="237">
        <f>O423*H423</f>
        <v>0</v>
      </c>
      <c r="Q423" s="237">
        <v>0</v>
      </c>
      <c r="R423" s="237">
        <f>Q423*H423</f>
        <v>0</v>
      </c>
      <c r="S423" s="237">
        <v>0</v>
      </c>
      <c r="T423" s="238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9" t="s">
        <v>303</v>
      </c>
      <c r="AT423" s="239" t="s">
        <v>268</v>
      </c>
      <c r="AU423" s="239" t="s">
        <v>92</v>
      </c>
      <c r="AY423" s="18" t="s">
        <v>266</v>
      </c>
      <c r="BE423" s="240">
        <f>IF(N423="základní",J423,0)</f>
        <v>0</v>
      </c>
      <c r="BF423" s="240">
        <f>IF(N423="snížená",J423,0)</f>
        <v>0</v>
      </c>
      <c r="BG423" s="240">
        <f>IF(N423="zákl. přenesená",J423,0)</f>
        <v>0</v>
      </c>
      <c r="BH423" s="240">
        <f>IF(N423="sníž. přenesená",J423,0)</f>
        <v>0</v>
      </c>
      <c r="BI423" s="240">
        <f>IF(N423="nulová",J423,0)</f>
        <v>0</v>
      </c>
      <c r="BJ423" s="18" t="s">
        <v>90</v>
      </c>
      <c r="BK423" s="240">
        <f>ROUND(I423*H423,2)</f>
        <v>0</v>
      </c>
      <c r="BL423" s="18" t="s">
        <v>303</v>
      </c>
      <c r="BM423" s="239" t="s">
        <v>786</v>
      </c>
    </row>
    <row r="424" s="2" customFormat="1" ht="16.5" customHeight="1">
      <c r="A424" s="39"/>
      <c r="B424" s="40"/>
      <c r="C424" s="292" t="s">
        <v>792</v>
      </c>
      <c r="D424" s="292" t="s">
        <v>580</v>
      </c>
      <c r="E424" s="293" t="s">
        <v>851</v>
      </c>
      <c r="F424" s="294" t="s">
        <v>852</v>
      </c>
      <c r="G424" s="295" t="s">
        <v>360</v>
      </c>
      <c r="H424" s="296">
        <v>0.021000000000000001</v>
      </c>
      <c r="I424" s="297"/>
      <c r="J424" s="298">
        <f>ROUND(I424*H424,2)</f>
        <v>0</v>
      </c>
      <c r="K424" s="294" t="s">
        <v>272</v>
      </c>
      <c r="L424" s="299"/>
      <c r="M424" s="300" t="s">
        <v>1</v>
      </c>
      <c r="N424" s="301" t="s">
        <v>48</v>
      </c>
      <c r="O424" s="92"/>
      <c r="P424" s="237">
        <f>O424*H424</f>
        <v>0</v>
      </c>
      <c r="Q424" s="237">
        <v>0</v>
      </c>
      <c r="R424" s="237">
        <f>Q424*H424</f>
        <v>0</v>
      </c>
      <c r="S424" s="237">
        <v>0</v>
      </c>
      <c r="T424" s="238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9" t="s">
        <v>335</v>
      </c>
      <c r="AT424" s="239" t="s">
        <v>580</v>
      </c>
      <c r="AU424" s="239" t="s">
        <v>92</v>
      </c>
      <c r="AY424" s="18" t="s">
        <v>266</v>
      </c>
      <c r="BE424" s="240">
        <f>IF(N424="základní",J424,0)</f>
        <v>0</v>
      </c>
      <c r="BF424" s="240">
        <f>IF(N424="snížená",J424,0)</f>
        <v>0</v>
      </c>
      <c r="BG424" s="240">
        <f>IF(N424="zákl. přenesená",J424,0)</f>
        <v>0</v>
      </c>
      <c r="BH424" s="240">
        <f>IF(N424="sníž. přenesená",J424,0)</f>
        <v>0</v>
      </c>
      <c r="BI424" s="240">
        <f>IF(N424="nulová",J424,0)</f>
        <v>0</v>
      </c>
      <c r="BJ424" s="18" t="s">
        <v>90</v>
      </c>
      <c r="BK424" s="240">
        <f>ROUND(I424*H424,2)</f>
        <v>0</v>
      </c>
      <c r="BL424" s="18" t="s">
        <v>303</v>
      </c>
      <c r="BM424" s="239" t="s">
        <v>795</v>
      </c>
    </row>
    <row r="425" s="14" customFormat="1">
      <c r="A425" s="14"/>
      <c r="B425" s="252"/>
      <c r="C425" s="253"/>
      <c r="D425" s="243" t="s">
        <v>176</v>
      </c>
      <c r="E425" s="254" t="s">
        <v>1</v>
      </c>
      <c r="F425" s="255" t="s">
        <v>3084</v>
      </c>
      <c r="G425" s="253"/>
      <c r="H425" s="256">
        <v>0.021000000000000001</v>
      </c>
      <c r="I425" s="257"/>
      <c r="J425" s="253"/>
      <c r="K425" s="253"/>
      <c r="L425" s="258"/>
      <c r="M425" s="259"/>
      <c r="N425" s="260"/>
      <c r="O425" s="260"/>
      <c r="P425" s="260"/>
      <c r="Q425" s="260"/>
      <c r="R425" s="260"/>
      <c r="S425" s="260"/>
      <c r="T425" s="261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2" t="s">
        <v>176</v>
      </c>
      <c r="AU425" s="262" t="s">
        <v>92</v>
      </c>
      <c r="AV425" s="14" t="s">
        <v>92</v>
      </c>
      <c r="AW425" s="14" t="s">
        <v>36</v>
      </c>
      <c r="AX425" s="14" t="s">
        <v>83</v>
      </c>
      <c r="AY425" s="262" t="s">
        <v>266</v>
      </c>
    </row>
    <row r="426" s="15" customFormat="1">
      <c r="A426" s="15"/>
      <c r="B426" s="263"/>
      <c r="C426" s="264"/>
      <c r="D426" s="243" t="s">
        <v>176</v>
      </c>
      <c r="E426" s="265" t="s">
        <v>1</v>
      </c>
      <c r="F426" s="266" t="s">
        <v>276</v>
      </c>
      <c r="G426" s="264"/>
      <c r="H426" s="267">
        <v>0.021000000000000001</v>
      </c>
      <c r="I426" s="268"/>
      <c r="J426" s="264"/>
      <c r="K426" s="264"/>
      <c r="L426" s="269"/>
      <c r="M426" s="270"/>
      <c r="N426" s="271"/>
      <c r="O426" s="271"/>
      <c r="P426" s="271"/>
      <c r="Q426" s="271"/>
      <c r="R426" s="271"/>
      <c r="S426" s="271"/>
      <c r="T426" s="272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73" t="s">
        <v>176</v>
      </c>
      <c r="AU426" s="273" t="s">
        <v>92</v>
      </c>
      <c r="AV426" s="15" t="s">
        <v>114</v>
      </c>
      <c r="AW426" s="15" t="s">
        <v>36</v>
      </c>
      <c r="AX426" s="15" t="s">
        <v>90</v>
      </c>
      <c r="AY426" s="273" t="s">
        <v>266</v>
      </c>
    </row>
    <row r="427" s="2" customFormat="1" ht="24.15" customHeight="1">
      <c r="A427" s="39"/>
      <c r="B427" s="40"/>
      <c r="C427" s="228" t="s">
        <v>602</v>
      </c>
      <c r="D427" s="228" t="s">
        <v>268</v>
      </c>
      <c r="E427" s="229" t="s">
        <v>861</v>
      </c>
      <c r="F427" s="230" t="s">
        <v>862</v>
      </c>
      <c r="G427" s="231" t="s">
        <v>271</v>
      </c>
      <c r="H427" s="232">
        <v>401.868</v>
      </c>
      <c r="I427" s="233"/>
      <c r="J427" s="234">
        <f>ROUND(I427*H427,2)</f>
        <v>0</v>
      </c>
      <c r="K427" s="230" t="s">
        <v>272</v>
      </c>
      <c r="L427" s="45"/>
      <c r="M427" s="235" t="s">
        <v>1</v>
      </c>
      <c r="N427" s="236" t="s">
        <v>48</v>
      </c>
      <c r="O427" s="92"/>
      <c r="P427" s="237">
        <f>O427*H427</f>
        <v>0</v>
      </c>
      <c r="Q427" s="237">
        <v>0</v>
      </c>
      <c r="R427" s="237">
        <f>Q427*H427</f>
        <v>0</v>
      </c>
      <c r="S427" s="237">
        <v>0</v>
      </c>
      <c r="T427" s="238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39" t="s">
        <v>303</v>
      </c>
      <c r="AT427" s="239" t="s">
        <v>268</v>
      </c>
      <c r="AU427" s="239" t="s">
        <v>92</v>
      </c>
      <c r="AY427" s="18" t="s">
        <v>266</v>
      </c>
      <c r="BE427" s="240">
        <f>IF(N427="základní",J427,0)</f>
        <v>0</v>
      </c>
      <c r="BF427" s="240">
        <f>IF(N427="snížená",J427,0)</f>
        <v>0</v>
      </c>
      <c r="BG427" s="240">
        <f>IF(N427="zákl. přenesená",J427,0)</f>
        <v>0</v>
      </c>
      <c r="BH427" s="240">
        <f>IF(N427="sníž. přenesená",J427,0)</f>
        <v>0</v>
      </c>
      <c r="BI427" s="240">
        <f>IF(N427="nulová",J427,0)</f>
        <v>0</v>
      </c>
      <c r="BJ427" s="18" t="s">
        <v>90</v>
      </c>
      <c r="BK427" s="240">
        <f>ROUND(I427*H427,2)</f>
        <v>0</v>
      </c>
      <c r="BL427" s="18" t="s">
        <v>303</v>
      </c>
      <c r="BM427" s="239" t="s">
        <v>798</v>
      </c>
    </row>
    <row r="428" s="13" customFormat="1">
      <c r="A428" s="13"/>
      <c r="B428" s="241"/>
      <c r="C428" s="242"/>
      <c r="D428" s="243" t="s">
        <v>176</v>
      </c>
      <c r="E428" s="244" t="s">
        <v>1</v>
      </c>
      <c r="F428" s="245" t="s">
        <v>3034</v>
      </c>
      <c r="G428" s="242"/>
      <c r="H428" s="244" t="s">
        <v>1</v>
      </c>
      <c r="I428" s="246"/>
      <c r="J428" s="242"/>
      <c r="K428" s="242"/>
      <c r="L428" s="247"/>
      <c r="M428" s="248"/>
      <c r="N428" s="249"/>
      <c r="O428" s="249"/>
      <c r="P428" s="249"/>
      <c r="Q428" s="249"/>
      <c r="R428" s="249"/>
      <c r="S428" s="249"/>
      <c r="T428" s="250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1" t="s">
        <v>176</v>
      </c>
      <c r="AU428" s="251" t="s">
        <v>92</v>
      </c>
      <c r="AV428" s="13" t="s">
        <v>90</v>
      </c>
      <c r="AW428" s="13" t="s">
        <v>36</v>
      </c>
      <c r="AX428" s="13" t="s">
        <v>83</v>
      </c>
      <c r="AY428" s="251" t="s">
        <v>266</v>
      </c>
    </row>
    <row r="429" s="14" customFormat="1">
      <c r="A429" s="14"/>
      <c r="B429" s="252"/>
      <c r="C429" s="253"/>
      <c r="D429" s="243" t="s">
        <v>176</v>
      </c>
      <c r="E429" s="254" t="s">
        <v>1</v>
      </c>
      <c r="F429" s="255" t="s">
        <v>3085</v>
      </c>
      <c r="G429" s="253"/>
      <c r="H429" s="256">
        <v>401.868</v>
      </c>
      <c r="I429" s="257"/>
      <c r="J429" s="253"/>
      <c r="K429" s="253"/>
      <c r="L429" s="258"/>
      <c r="M429" s="259"/>
      <c r="N429" s="260"/>
      <c r="O429" s="260"/>
      <c r="P429" s="260"/>
      <c r="Q429" s="260"/>
      <c r="R429" s="260"/>
      <c r="S429" s="260"/>
      <c r="T429" s="261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2" t="s">
        <v>176</v>
      </c>
      <c r="AU429" s="262" t="s">
        <v>92</v>
      </c>
      <c r="AV429" s="14" t="s">
        <v>92</v>
      </c>
      <c r="AW429" s="14" t="s">
        <v>36</v>
      </c>
      <c r="AX429" s="14" t="s">
        <v>83</v>
      </c>
      <c r="AY429" s="262" t="s">
        <v>266</v>
      </c>
    </row>
    <row r="430" s="15" customFormat="1">
      <c r="A430" s="15"/>
      <c r="B430" s="263"/>
      <c r="C430" s="264"/>
      <c r="D430" s="243" t="s">
        <v>176</v>
      </c>
      <c r="E430" s="265" t="s">
        <v>1</v>
      </c>
      <c r="F430" s="266" t="s">
        <v>276</v>
      </c>
      <c r="G430" s="264"/>
      <c r="H430" s="267">
        <v>401.868</v>
      </c>
      <c r="I430" s="268"/>
      <c r="J430" s="264"/>
      <c r="K430" s="264"/>
      <c r="L430" s="269"/>
      <c r="M430" s="270"/>
      <c r="N430" s="271"/>
      <c r="O430" s="271"/>
      <c r="P430" s="271"/>
      <c r="Q430" s="271"/>
      <c r="R430" s="271"/>
      <c r="S430" s="271"/>
      <c r="T430" s="272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73" t="s">
        <v>176</v>
      </c>
      <c r="AU430" s="273" t="s">
        <v>92</v>
      </c>
      <c r="AV430" s="15" t="s">
        <v>114</v>
      </c>
      <c r="AW430" s="15" t="s">
        <v>36</v>
      </c>
      <c r="AX430" s="15" t="s">
        <v>90</v>
      </c>
      <c r="AY430" s="273" t="s">
        <v>266</v>
      </c>
    </row>
    <row r="431" s="2" customFormat="1" ht="55.5" customHeight="1">
      <c r="A431" s="39"/>
      <c r="B431" s="40"/>
      <c r="C431" s="292" t="s">
        <v>799</v>
      </c>
      <c r="D431" s="292" t="s">
        <v>580</v>
      </c>
      <c r="E431" s="293" t="s">
        <v>866</v>
      </c>
      <c r="F431" s="294" t="s">
        <v>867</v>
      </c>
      <c r="G431" s="295" t="s">
        <v>271</v>
      </c>
      <c r="H431" s="296">
        <v>468.37700000000001</v>
      </c>
      <c r="I431" s="297"/>
      <c r="J431" s="298">
        <f>ROUND(I431*H431,2)</f>
        <v>0</v>
      </c>
      <c r="K431" s="294" t="s">
        <v>272</v>
      </c>
      <c r="L431" s="299"/>
      <c r="M431" s="300" t="s">
        <v>1</v>
      </c>
      <c r="N431" s="301" t="s">
        <v>48</v>
      </c>
      <c r="O431" s="92"/>
      <c r="P431" s="237">
        <f>O431*H431</f>
        <v>0</v>
      </c>
      <c r="Q431" s="237">
        <v>0</v>
      </c>
      <c r="R431" s="237">
        <f>Q431*H431</f>
        <v>0</v>
      </c>
      <c r="S431" s="237">
        <v>0</v>
      </c>
      <c r="T431" s="238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39" t="s">
        <v>335</v>
      </c>
      <c r="AT431" s="239" t="s">
        <v>580</v>
      </c>
      <c r="AU431" s="239" t="s">
        <v>92</v>
      </c>
      <c r="AY431" s="18" t="s">
        <v>266</v>
      </c>
      <c r="BE431" s="240">
        <f>IF(N431="základní",J431,0)</f>
        <v>0</v>
      </c>
      <c r="BF431" s="240">
        <f>IF(N431="snížená",J431,0)</f>
        <v>0</v>
      </c>
      <c r="BG431" s="240">
        <f>IF(N431="zákl. přenesená",J431,0)</f>
        <v>0</v>
      </c>
      <c r="BH431" s="240">
        <f>IF(N431="sníž. přenesená",J431,0)</f>
        <v>0</v>
      </c>
      <c r="BI431" s="240">
        <f>IF(N431="nulová",J431,0)</f>
        <v>0</v>
      </c>
      <c r="BJ431" s="18" t="s">
        <v>90</v>
      </c>
      <c r="BK431" s="240">
        <f>ROUND(I431*H431,2)</f>
        <v>0</v>
      </c>
      <c r="BL431" s="18" t="s">
        <v>303</v>
      </c>
      <c r="BM431" s="239" t="s">
        <v>802</v>
      </c>
    </row>
    <row r="432" s="14" customFormat="1">
      <c r="A432" s="14"/>
      <c r="B432" s="252"/>
      <c r="C432" s="253"/>
      <c r="D432" s="243" t="s">
        <v>176</v>
      </c>
      <c r="E432" s="254" t="s">
        <v>1</v>
      </c>
      <c r="F432" s="255" t="s">
        <v>3086</v>
      </c>
      <c r="G432" s="253"/>
      <c r="H432" s="256">
        <v>468.37700000000001</v>
      </c>
      <c r="I432" s="257"/>
      <c r="J432" s="253"/>
      <c r="K432" s="253"/>
      <c r="L432" s="258"/>
      <c r="M432" s="259"/>
      <c r="N432" s="260"/>
      <c r="O432" s="260"/>
      <c r="P432" s="260"/>
      <c r="Q432" s="260"/>
      <c r="R432" s="260"/>
      <c r="S432" s="260"/>
      <c r="T432" s="261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2" t="s">
        <v>176</v>
      </c>
      <c r="AU432" s="262" t="s">
        <v>92</v>
      </c>
      <c r="AV432" s="14" t="s">
        <v>92</v>
      </c>
      <c r="AW432" s="14" t="s">
        <v>36</v>
      </c>
      <c r="AX432" s="14" t="s">
        <v>83</v>
      </c>
      <c r="AY432" s="262" t="s">
        <v>266</v>
      </c>
    </row>
    <row r="433" s="15" customFormat="1">
      <c r="A433" s="15"/>
      <c r="B433" s="263"/>
      <c r="C433" s="264"/>
      <c r="D433" s="243" t="s">
        <v>176</v>
      </c>
      <c r="E433" s="265" t="s">
        <v>1</v>
      </c>
      <c r="F433" s="266" t="s">
        <v>276</v>
      </c>
      <c r="G433" s="264"/>
      <c r="H433" s="267">
        <v>468.37700000000001</v>
      </c>
      <c r="I433" s="268"/>
      <c r="J433" s="264"/>
      <c r="K433" s="264"/>
      <c r="L433" s="269"/>
      <c r="M433" s="270"/>
      <c r="N433" s="271"/>
      <c r="O433" s="271"/>
      <c r="P433" s="271"/>
      <c r="Q433" s="271"/>
      <c r="R433" s="271"/>
      <c r="S433" s="271"/>
      <c r="T433" s="272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73" t="s">
        <v>176</v>
      </c>
      <c r="AU433" s="273" t="s">
        <v>92</v>
      </c>
      <c r="AV433" s="15" t="s">
        <v>114</v>
      </c>
      <c r="AW433" s="15" t="s">
        <v>36</v>
      </c>
      <c r="AX433" s="15" t="s">
        <v>90</v>
      </c>
      <c r="AY433" s="273" t="s">
        <v>266</v>
      </c>
    </row>
    <row r="434" s="2" customFormat="1" ht="24.15" customHeight="1">
      <c r="A434" s="39"/>
      <c r="B434" s="40"/>
      <c r="C434" s="228" t="s">
        <v>616</v>
      </c>
      <c r="D434" s="228" t="s">
        <v>268</v>
      </c>
      <c r="E434" s="229" t="s">
        <v>871</v>
      </c>
      <c r="F434" s="230" t="s">
        <v>872</v>
      </c>
      <c r="G434" s="231" t="s">
        <v>271</v>
      </c>
      <c r="H434" s="232">
        <v>61.354999999999997</v>
      </c>
      <c r="I434" s="233"/>
      <c r="J434" s="234">
        <f>ROUND(I434*H434,2)</f>
        <v>0</v>
      </c>
      <c r="K434" s="230" t="s">
        <v>272</v>
      </c>
      <c r="L434" s="45"/>
      <c r="M434" s="235" t="s">
        <v>1</v>
      </c>
      <c r="N434" s="236" t="s">
        <v>48</v>
      </c>
      <c r="O434" s="92"/>
      <c r="P434" s="237">
        <f>O434*H434</f>
        <v>0</v>
      </c>
      <c r="Q434" s="237">
        <v>0</v>
      </c>
      <c r="R434" s="237">
        <f>Q434*H434</f>
        <v>0</v>
      </c>
      <c r="S434" s="237">
        <v>0</v>
      </c>
      <c r="T434" s="238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9" t="s">
        <v>303</v>
      </c>
      <c r="AT434" s="239" t="s">
        <v>268</v>
      </c>
      <c r="AU434" s="239" t="s">
        <v>92</v>
      </c>
      <c r="AY434" s="18" t="s">
        <v>266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8" t="s">
        <v>90</v>
      </c>
      <c r="BK434" s="240">
        <f>ROUND(I434*H434,2)</f>
        <v>0</v>
      </c>
      <c r="BL434" s="18" t="s">
        <v>303</v>
      </c>
      <c r="BM434" s="239" t="s">
        <v>805</v>
      </c>
    </row>
    <row r="435" s="14" customFormat="1">
      <c r="A435" s="14"/>
      <c r="B435" s="252"/>
      <c r="C435" s="253"/>
      <c r="D435" s="243" t="s">
        <v>176</v>
      </c>
      <c r="E435" s="254" t="s">
        <v>1</v>
      </c>
      <c r="F435" s="255" t="s">
        <v>3087</v>
      </c>
      <c r="G435" s="253"/>
      <c r="H435" s="256">
        <v>43.354999999999997</v>
      </c>
      <c r="I435" s="257"/>
      <c r="J435" s="253"/>
      <c r="K435" s="253"/>
      <c r="L435" s="258"/>
      <c r="M435" s="259"/>
      <c r="N435" s="260"/>
      <c r="O435" s="260"/>
      <c r="P435" s="260"/>
      <c r="Q435" s="260"/>
      <c r="R435" s="260"/>
      <c r="S435" s="260"/>
      <c r="T435" s="261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2" t="s">
        <v>176</v>
      </c>
      <c r="AU435" s="262" t="s">
        <v>92</v>
      </c>
      <c r="AV435" s="14" t="s">
        <v>92</v>
      </c>
      <c r="AW435" s="14" t="s">
        <v>36</v>
      </c>
      <c r="AX435" s="14" t="s">
        <v>83</v>
      </c>
      <c r="AY435" s="262" t="s">
        <v>266</v>
      </c>
    </row>
    <row r="436" s="14" customFormat="1">
      <c r="A436" s="14"/>
      <c r="B436" s="252"/>
      <c r="C436" s="253"/>
      <c r="D436" s="243" t="s">
        <v>176</v>
      </c>
      <c r="E436" s="254" t="s">
        <v>1</v>
      </c>
      <c r="F436" s="255" t="s">
        <v>877</v>
      </c>
      <c r="G436" s="253"/>
      <c r="H436" s="256">
        <v>18</v>
      </c>
      <c r="I436" s="257"/>
      <c r="J436" s="253"/>
      <c r="K436" s="253"/>
      <c r="L436" s="258"/>
      <c r="M436" s="259"/>
      <c r="N436" s="260"/>
      <c r="O436" s="260"/>
      <c r="P436" s="260"/>
      <c r="Q436" s="260"/>
      <c r="R436" s="260"/>
      <c r="S436" s="260"/>
      <c r="T436" s="261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2" t="s">
        <v>176</v>
      </c>
      <c r="AU436" s="262" t="s">
        <v>92</v>
      </c>
      <c r="AV436" s="14" t="s">
        <v>92</v>
      </c>
      <c r="AW436" s="14" t="s">
        <v>36</v>
      </c>
      <c r="AX436" s="14" t="s">
        <v>83</v>
      </c>
      <c r="AY436" s="262" t="s">
        <v>266</v>
      </c>
    </row>
    <row r="437" s="15" customFormat="1">
      <c r="A437" s="15"/>
      <c r="B437" s="263"/>
      <c r="C437" s="264"/>
      <c r="D437" s="243" t="s">
        <v>176</v>
      </c>
      <c r="E437" s="265" t="s">
        <v>1</v>
      </c>
      <c r="F437" s="266" t="s">
        <v>276</v>
      </c>
      <c r="G437" s="264"/>
      <c r="H437" s="267">
        <v>61.354999999999997</v>
      </c>
      <c r="I437" s="268"/>
      <c r="J437" s="264"/>
      <c r="K437" s="264"/>
      <c r="L437" s="269"/>
      <c r="M437" s="270"/>
      <c r="N437" s="271"/>
      <c r="O437" s="271"/>
      <c r="P437" s="271"/>
      <c r="Q437" s="271"/>
      <c r="R437" s="271"/>
      <c r="S437" s="271"/>
      <c r="T437" s="272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73" t="s">
        <v>176</v>
      </c>
      <c r="AU437" s="273" t="s">
        <v>92</v>
      </c>
      <c r="AV437" s="15" t="s">
        <v>114</v>
      </c>
      <c r="AW437" s="15" t="s">
        <v>36</v>
      </c>
      <c r="AX437" s="15" t="s">
        <v>90</v>
      </c>
      <c r="AY437" s="273" t="s">
        <v>266</v>
      </c>
    </row>
    <row r="438" s="2" customFormat="1" ht="55.5" customHeight="1">
      <c r="A438" s="39"/>
      <c r="B438" s="40"/>
      <c r="C438" s="292" t="s">
        <v>806</v>
      </c>
      <c r="D438" s="292" t="s">
        <v>580</v>
      </c>
      <c r="E438" s="293" t="s">
        <v>866</v>
      </c>
      <c r="F438" s="294" t="s">
        <v>867</v>
      </c>
      <c r="G438" s="295" t="s">
        <v>271</v>
      </c>
      <c r="H438" s="296">
        <v>74.914000000000001</v>
      </c>
      <c r="I438" s="297"/>
      <c r="J438" s="298">
        <f>ROUND(I438*H438,2)</f>
        <v>0</v>
      </c>
      <c r="K438" s="294" t="s">
        <v>272</v>
      </c>
      <c r="L438" s="299"/>
      <c r="M438" s="300" t="s">
        <v>1</v>
      </c>
      <c r="N438" s="301" t="s">
        <v>48</v>
      </c>
      <c r="O438" s="92"/>
      <c r="P438" s="237">
        <f>O438*H438</f>
        <v>0</v>
      </c>
      <c r="Q438" s="237">
        <v>0</v>
      </c>
      <c r="R438" s="237">
        <f>Q438*H438</f>
        <v>0</v>
      </c>
      <c r="S438" s="237">
        <v>0</v>
      </c>
      <c r="T438" s="238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9" t="s">
        <v>335</v>
      </c>
      <c r="AT438" s="239" t="s">
        <v>580</v>
      </c>
      <c r="AU438" s="239" t="s">
        <v>92</v>
      </c>
      <c r="AY438" s="18" t="s">
        <v>266</v>
      </c>
      <c r="BE438" s="240">
        <f>IF(N438="základní",J438,0)</f>
        <v>0</v>
      </c>
      <c r="BF438" s="240">
        <f>IF(N438="snížená",J438,0)</f>
        <v>0</v>
      </c>
      <c r="BG438" s="240">
        <f>IF(N438="zákl. přenesená",J438,0)</f>
        <v>0</v>
      </c>
      <c r="BH438" s="240">
        <f>IF(N438="sníž. přenesená",J438,0)</f>
        <v>0</v>
      </c>
      <c r="BI438" s="240">
        <f>IF(N438="nulová",J438,0)</f>
        <v>0</v>
      </c>
      <c r="BJ438" s="18" t="s">
        <v>90</v>
      </c>
      <c r="BK438" s="240">
        <f>ROUND(I438*H438,2)</f>
        <v>0</v>
      </c>
      <c r="BL438" s="18" t="s">
        <v>303</v>
      </c>
      <c r="BM438" s="239" t="s">
        <v>809</v>
      </c>
    </row>
    <row r="439" s="14" customFormat="1">
      <c r="A439" s="14"/>
      <c r="B439" s="252"/>
      <c r="C439" s="253"/>
      <c r="D439" s="243" t="s">
        <v>176</v>
      </c>
      <c r="E439" s="254" t="s">
        <v>1</v>
      </c>
      <c r="F439" s="255" t="s">
        <v>3088</v>
      </c>
      <c r="G439" s="253"/>
      <c r="H439" s="256">
        <v>74.914000000000001</v>
      </c>
      <c r="I439" s="257"/>
      <c r="J439" s="253"/>
      <c r="K439" s="253"/>
      <c r="L439" s="258"/>
      <c r="M439" s="259"/>
      <c r="N439" s="260"/>
      <c r="O439" s="260"/>
      <c r="P439" s="260"/>
      <c r="Q439" s="260"/>
      <c r="R439" s="260"/>
      <c r="S439" s="260"/>
      <c r="T439" s="261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2" t="s">
        <v>176</v>
      </c>
      <c r="AU439" s="262" t="s">
        <v>92</v>
      </c>
      <c r="AV439" s="14" t="s">
        <v>92</v>
      </c>
      <c r="AW439" s="14" t="s">
        <v>36</v>
      </c>
      <c r="AX439" s="14" t="s">
        <v>83</v>
      </c>
      <c r="AY439" s="262" t="s">
        <v>266</v>
      </c>
    </row>
    <row r="440" s="15" customFormat="1">
      <c r="A440" s="15"/>
      <c r="B440" s="263"/>
      <c r="C440" s="264"/>
      <c r="D440" s="243" t="s">
        <v>176</v>
      </c>
      <c r="E440" s="265" t="s">
        <v>1</v>
      </c>
      <c r="F440" s="266" t="s">
        <v>276</v>
      </c>
      <c r="G440" s="264"/>
      <c r="H440" s="267">
        <v>74.914000000000001</v>
      </c>
      <c r="I440" s="268"/>
      <c r="J440" s="264"/>
      <c r="K440" s="264"/>
      <c r="L440" s="269"/>
      <c r="M440" s="270"/>
      <c r="N440" s="271"/>
      <c r="O440" s="271"/>
      <c r="P440" s="271"/>
      <c r="Q440" s="271"/>
      <c r="R440" s="271"/>
      <c r="S440" s="271"/>
      <c r="T440" s="272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73" t="s">
        <v>176</v>
      </c>
      <c r="AU440" s="273" t="s">
        <v>92</v>
      </c>
      <c r="AV440" s="15" t="s">
        <v>114</v>
      </c>
      <c r="AW440" s="15" t="s">
        <v>36</v>
      </c>
      <c r="AX440" s="15" t="s">
        <v>90</v>
      </c>
      <c r="AY440" s="273" t="s">
        <v>266</v>
      </c>
    </row>
    <row r="441" s="2" customFormat="1" ht="44.25" customHeight="1">
      <c r="A441" s="39"/>
      <c r="B441" s="40"/>
      <c r="C441" s="228" t="s">
        <v>627</v>
      </c>
      <c r="D441" s="228" t="s">
        <v>268</v>
      </c>
      <c r="E441" s="229" t="s">
        <v>881</v>
      </c>
      <c r="F441" s="230" t="s">
        <v>882</v>
      </c>
      <c r="G441" s="231" t="s">
        <v>271</v>
      </c>
      <c r="H441" s="232">
        <v>49.515000000000001</v>
      </c>
      <c r="I441" s="233"/>
      <c r="J441" s="234">
        <f>ROUND(I441*H441,2)</f>
        <v>0</v>
      </c>
      <c r="K441" s="230" t="s">
        <v>272</v>
      </c>
      <c r="L441" s="45"/>
      <c r="M441" s="235" t="s">
        <v>1</v>
      </c>
      <c r="N441" s="236" t="s">
        <v>48</v>
      </c>
      <c r="O441" s="92"/>
      <c r="P441" s="237">
        <f>O441*H441</f>
        <v>0</v>
      </c>
      <c r="Q441" s="237">
        <v>0</v>
      </c>
      <c r="R441" s="237">
        <f>Q441*H441</f>
        <v>0</v>
      </c>
      <c r="S441" s="237">
        <v>0</v>
      </c>
      <c r="T441" s="238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9" t="s">
        <v>303</v>
      </c>
      <c r="AT441" s="239" t="s">
        <v>268</v>
      </c>
      <c r="AU441" s="239" t="s">
        <v>92</v>
      </c>
      <c r="AY441" s="18" t="s">
        <v>266</v>
      </c>
      <c r="BE441" s="240">
        <f>IF(N441="základní",J441,0)</f>
        <v>0</v>
      </c>
      <c r="BF441" s="240">
        <f>IF(N441="snížená",J441,0)</f>
        <v>0</v>
      </c>
      <c r="BG441" s="240">
        <f>IF(N441="zákl. přenesená",J441,0)</f>
        <v>0</v>
      </c>
      <c r="BH441" s="240">
        <f>IF(N441="sníž. přenesená",J441,0)</f>
        <v>0</v>
      </c>
      <c r="BI441" s="240">
        <f>IF(N441="nulová",J441,0)</f>
        <v>0</v>
      </c>
      <c r="BJ441" s="18" t="s">
        <v>90</v>
      </c>
      <c r="BK441" s="240">
        <f>ROUND(I441*H441,2)</f>
        <v>0</v>
      </c>
      <c r="BL441" s="18" t="s">
        <v>303</v>
      </c>
      <c r="BM441" s="239" t="s">
        <v>812</v>
      </c>
    </row>
    <row r="442" s="13" customFormat="1">
      <c r="A442" s="13"/>
      <c r="B442" s="241"/>
      <c r="C442" s="242"/>
      <c r="D442" s="243" t="s">
        <v>176</v>
      </c>
      <c r="E442" s="244" t="s">
        <v>1</v>
      </c>
      <c r="F442" s="245" t="s">
        <v>3089</v>
      </c>
      <c r="G442" s="242"/>
      <c r="H442" s="244" t="s">
        <v>1</v>
      </c>
      <c r="I442" s="246"/>
      <c r="J442" s="242"/>
      <c r="K442" s="242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176</v>
      </c>
      <c r="AU442" s="251" t="s">
        <v>92</v>
      </c>
      <c r="AV442" s="13" t="s">
        <v>90</v>
      </c>
      <c r="AW442" s="13" t="s">
        <v>36</v>
      </c>
      <c r="AX442" s="13" t="s">
        <v>83</v>
      </c>
      <c r="AY442" s="251" t="s">
        <v>266</v>
      </c>
    </row>
    <row r="443" s="13" customFormat="1">
      <c r="A443" s="13"/>
      <c r="B443" s="241"/>
      <c r="C443" s="242"/>
      <c r="D443" s="243" t="s">
        <v>176</v>
      </c>
      <c r="E443" s="244" t="s">
        <v>1</v>
      </c>
      <c r="F443" s="245" t="s">
        <v>3034</v>
      </c>
      <c r="G443" s="242"/>
      <c r="H443" s="244" t="s">
        <v>1</v>
      </c>
      <c r="I443" s="246"/>
      <c r="J443" s="242"/>
      <c r="K443" s="242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176</v>
      </c>
      <c r="AU443" s="251" t="s">
        <v>92</v>
      </c>
      <c r="AV443" s="13" t="s">
        <v>90</v>
      </c>
      <c r="AW443" s="13" t="s">
        <v>36</v>
      </c>
      <c r="AX443" s="13" t="s">
        <v>83</v>
      </c>
      <c r="AY443" s="251" t="s">
        <v>266</v>
      </c>
    </row>
    <row r="444" s="14" customFormat="1">
      <c r="A444" s="14"/>
      <c r="B444" s="252"/>
      <c r="C444" s="253"/>
      <c r="D444" s="243" t="s">
        <v>176</v>
      </c>
      <c r="E444" s="254" t="s">
        <v>1</v>
      </c>
      <c r="F444" s="255" t="s">
        <v>885</v>
      </c>
      <c r="G444" s="253"/>
      <c r="H444" s="256">
        <v>49.515000000000001</v>
      </c>
      <c r="I444" s="257"/>
      <c r="J444" s="253"/>
      <c r="K444" s="253"/>
      <c r="L444" s="258"/>
      <c r="M444" s="259"/>
      <c r="N444" s="260"/>
      <c r="O444" s="260"/>
      <c r="P444" s="260"/>
      <c r="Q444" s="260"/>
      <c r="R444" s="260"/>
      <c r="S444" s="260"/>
      <c r="T444" s="261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2" t="s">
        <v>176</v>
      </c>
      <c r="AU444" s="262" t="s">
        <v>92</v>
      </c>
      <c r="AV444" s="14" t="s">
        <v>92</v>
      </c>
      <c r="AW444" s="14" t="s">
        <v>36</v>
      </c>
      <c r="AX444" s="14" t="s">
        <v>83</v>
      </c>
      <c r="AY444" s="262" t="s">
        <v>266</v>
      </c>
    </row>
    <row r="445" s="15" customFormat="1">
      <c r="A445" s="15"/>
      <c r="B445" s="263"/>
      <c r="C445" s="264"/>
      <c r="D445" s="243" t="s">
        <v>176</v>
      </c>
      <c r="E445" s="265" t="s">
        <v>1</v>
      </c>
      <c r="F445" s="266" t="s">
        <v>276</v>
      </c>
      <c r="G445" s="264"/>
      <c r="H445" s="267">
        <v>49.515000000000001</v>
      </c>
      <c r="I445" s="268"/>
      <c r="J445" s="264"/>
      <c r="K445" s="264"/>
      <c r="L445" s="269"/>
      <c r="M445" s="270"/>
      <c r="N445" s="271"/>
      <c r="O445" s="271"/>
      <c r="P445" s="271"/>
      <c r="Q445" s="271"/>
      <c r="R445" s="271"/>
      <c r="S445" s="271"/>
      <c r="T445" s="272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73" t="s">
        <v>176</v>
      </c>
      <c r="AU445" s="273" t="s">
        <v>92</v>
      </c>
      <c r="AV445" s="15" t="s">
        <v>114</v>
      </c>
      <c r="AW445" s="15" t="s">
        <v>36</v>
      </c>
      <c r="AX445" s="15" t="s">
        <v>90</v>
      </c>
      <c r="AY445" s="273" t="s">
        <v>266</v>
      </c>
    </row>
    <row r="446" s="2" customFormat="1" ht="33" customHeight="1">
      <c r="A446" s="39"/>
      <c r="B446" s="40"/>
      <c r="C446" s="228" t="s">
        <v>813</v>
      </c>
      <c r="D446" s="228" t="s">
        <v>268</v>
      </c>
      <c r="E446" s="229" t="s">
        <v>886</v>
      </c>
      <c r="F446" s="230" t="s">
        <v>887</v>
      </c>
      <c r="G446" s="231" t="s">
        <v>353</v>
      </c>
      <c r="H446" s="232">
        <v>66.019999999999996</v>
      </c>
      <c r="I446" s="233"/>
      <c r="J446" s="234">
        <f>ROUND(I446*H446,2)</f>
        <v>0</v>
      </c>
      <c r="K446" s="230" t="s">
        <v>272</v>
      </c>
      <c r="L446" s="45"/>
      <c r="M446" s="235" t="s">
        <v>1</v>
      </c>
      <c r="N446" s="236" t="s">
        <v>48</v>
      </c>
      <c r="O446" s="92"/>
      <c r="P446" s="237">
        <f>O446*H446</f>
        <v>0</v>
      </c>
      <c r="Q446" s="237">
        <v>0</v>
      </c>
      <c r="R446" s="237">
        <f>Q446*H446</f>
        <v>0</v>
      </c>
      <c r="S446" s="237">
        <v>0</v>
      </c>
      <c r="T446" s="238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9" t="s">
        <v>303</v>
      </c>
      <c r="AT446" s="239" t="s">
        <v>268</v>
      </c>
      <c r="AU446" s="239" t="s">
        <v>92</v>
      </c>
      <c r="AY446" s="18" t="s">
        <v>266</v>
      </c>
      <c r="BE446" s="240">
        <f>IF(N446="základní",J446,0)</f>
        <v>0</v>
      </c>
      <c r="BF446" s="240">
        <f>IF(N446="snížená",J446,0)</f>
        <v>0</v>
      </c>
      <c r="BG446" s="240">
        <f>IF(N446="zákl. přenesená",J446,0)</f>
        <v>0</v>
      </c>
      <c r="BH446" s="240">
        <f>IF(N446="sníž. přenesená",J446,0)</f>
        <v>0</v>
      </c>
      <c r="BI446" s="240">
        <f>IF(N446="nulová",J446,0)</f>
        <v>0</v>
      </c>
      <c r="BJ446" s="18" t="s">
        <v>90</v>
      </c>
      <c r="BK446" s="240">
        <f>ROUND(I446*H446,2)</f>
        <v>0</v>
      </c>
      <c r="BL446" s="18" t="s">
        <v>303</v>
      </c>
      <c r="BM446" s="239" t="s">
        <v>816</v>
      </c>
    </row>
    <row r="447" s="13" customFormat="1">
      <c r="A447" s="13"/>
      <c r="B447" s="241"/>
      <c r="C447" s="242"/>
      <c r="D447" s="243" t="s">
        <v>176</v>
      </c>
      <c r="E447" s="244" t="s">
        <v>1</v>
      </c>
      <c r="F447" s="245" t="s">
        <v>3089</v>
      </c>
      <c r="G447" s="242"/>
      <c r="H447" s="244" t="s">
        <v>1</v>
      </c>
      <c r="I447" s="246"/>
      <c r="J447" s="242"/>
      <c r="K447" s="242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176</v>
      </c>
      <c r="AU447" s="251" t="s">
        <v>92</v>
      </c>
      <c r="AV447" s="13" t="s">
        <v>90</v>
      </c>
      <c r="AW447" s="13" t="s">
        <v>36</v>
      </c>
      <c r="AX447" s="13" t="s">
        <v>83</v>
      </c>
      <c r="AY447" s="251" t="s">
        <v>266</v>
      </c>
    </row>
    <row r="448" s="13" customFormat="1">
      <c r="A448" s="13"/>
      <c r="B448" s="241"/>
      <c r="C448" s="242"/>
      <c r="D448" s="243" t="s">
        <v>176</v>
      </c>
      <c r="E448" s="244" t="s">
        <v>1</v>
      </c>
      <c r="F448" s="245" t="s">
        <v>3034</v>
      </c>
      <c r="G448" s="242"/>
      <c r="H448" s="244" t="s">
        <v>1</v>
      </c>
      <c r="I448" s="246"/>
      <c r="J448" s="242"/>
      <c r="K448" s="242"/>
      <c r="L448" s="247"/>
      <c r="M448" s="248"/>
      <c r="N448" s="249"/>
      <c r="O448" s="249"/>
      <c r="P448" s="249"/>
      <c r="Q448" s="249"/>
      <c r="R448" s="249"/>
      <c r="S448" s="249"/>
      <c r="T448" s="25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1" t="s">
        <v>176</v>
      </c>
      <c r="AU448" s="251" t="s">
        <v>92</v>
      </c>
      <c r="AV448" s="13" t="s">
        <v>90</v>
      </c>
      <c r="AW448" s="13" t="s">
        <v>36</v>
      </c>
      <c r="AX448" s="13" t="s">
        <v>83</v>
      </c>
      <c r="AY448" s="251" t="s">
        <v>266</v>
      </c>
    </row>
    <row r="449" s="14" customFormat="1">
      <c r="A449" s="14"/>
      <c r="B449" s="252"/>
      <c r="C449" s="253"/>
      <c r="D449" s="243" t="s">
        <v>176</v>
      </c>
      <c r="E449" s="254" t="s">
        <v>1</v>
      </c>
      <c r="F449" s="255" t="s">
        <v>889</v>
      </c>
      <c r="G449" s="253"/>
      <c r="H449" s="256">
        <v>66.019999999999996</v>
      </c>
      <c r="I449" s="257"/>
      <c r="J449" s="253"/>
      <c r="K449" s="253"/>
      <c r="L449" s="258"/>
      <c r="M449" s="259"/>
      <c r="N449" s="260"/>
      <c r="O449" s="260"/>
      <c r="P449" s="260"/>
      <c r="Q449" s="260"/>
      <c r="R449" s="260"/>
      <c r="S449" s="260"/>
      <c r="T449" s="261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2" t="s">
        <v>176</v>
      </c>
      <c r="AU449" s="262" t="s">
        <v>92</v>
      </c>
      <c r="AV449" s="14" t="s">
        <v>92</v>
      </c>
      <c r="AW449" s="14" t="s">
        <v>36</v>
      </c>
      <c r="AX449" s="14" t="s">
        <v>83</v>
      </c>
      <c r="AY449" s="262" t="s">
        <v>266</v>
      </c>
    </row>
    <row r="450" s="15" customFormat="1">
      <c r="A450" s="15"/>
      <c r="B450" s="263"/>
      <c r="C450" s="264"/>
      <c r="D450" s="243" t="s">
        <v>176</v>
      </c>
      <c r="E450" s="265" t="s">
        <v>1</v>
      </c>
      <c r="F450" s="266" t="s">
        <v>276</v>
      </c>
      <c r="G450" s="264"/>
      <c r="H450" s="267">
        <v>66.019999999999996</v>
      </c>
      <c r="I450" s="268"/>
      <c r="J450" s="264"/>
      <c r="K450" s="264"/>
      <c r="L450" s="269"/>
      <c r="M450" s="270"/>
      <c r="N450" s="271"/>
      <c r="O450" s="271"/>
      <c r="P450" s="271"/>
      <c r="Q450" s="271"/>
      <c r="R450" s="271"/>
      <c r="S450" s="271"/>
      <c r="T450" s="272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73" t="s">
        <v>176</v>
      </c>
      <c r="AU450" s="273" t="s">
        <v>92</v>
      </c>
      <c r="AV450" s="15" t="s">
        <v>114</v>
      </c>
      <c r="AW450" s="15" t="s">
        <v>36</v>
      </c>
      <c r="AX450" s="15" t="s">
        <v>90</v>
      </c>
      <c r="AY450" s="273" t="s">
        <v>266</v>
      </c>
    </row>
    <row r="451" s="2" customFormat="1" ht="44.25" customHeight="1">
      <c r="A451" s="39"/>
      <c r="B451" s="40"/>
      <c r="C451" s="228" t="s">
        <v>631</v>
      </c>
      <c r="D451" s="228" t="s">
        <v>268</v>
      </c>
      <c r="E451" s="229" t="s">
        <v>891</v>
      </c>
      <c r="F451" s="230" t="s">
        <v>892</v>
      </c>
      <c r="G451" s="231" t="s">
        <v>380</v>
      </c>
      <c r="H451" s="274"/>
      <c r="I451" s="233"/>
      <c r="J451" s="234">
        <f>ROUND(I451*H451,2)</f>
        <v>0</v>
      </c>
      <c r="K451" s="230" t="s">
        <v>272</v>
      </c>
      <c r="L451" s="45"/>
      <c r="M451" s="235" t="s">
        <v>1</v>
      </c>
      <c r="N451" s="236" t="s">
        <v>48</v>
      </c>
      <c r="O451" s="92"/>
      <c r="P451" s="237">
        <f>O451*H451</f>
        <v>0</v>
      </c>
      <c r="Q451" s="237">
        <v>0</v>
      </c>
      <c r="R451" s="237">
        <f>Q451*H451</f>
        <v>0</v>
      </c>
      <c r="S451" s="237">
        <v>0</v>
      </c>
      <c r="T451" s="238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9" t="s">
        <v>303</v>
      </c>
      <c r="AT451" s="239" t="s">
        <v>268</v>
      </c>
      <c r="AU451" s="239" t="s">
        <v>92</v>
      </c>
      <c r="AY451" s="18" t="s">
        <v>266</v>
      </c>
      <c r="BE451" s="240">
        <f>IF(N451="základní",J451,0)</f>
        <v>0</v>
      </c>
      <c r="BF451" s="240">
        <f>IF(N451="snížená",J451,0)</f>
        <v>0</v>
      </c>
      <c r="BG451" s="240">
        <f>IF(N451="zákl. přenesená",J451,0)</f>
        <v>0</v>
      </c>
      <c r="BH451" s="240">
        <f>IF(N451="sníž. přenesená",J451,0)</f>
        <v>0</v>
      </c>
      <c r="BI451" s="240">
        <f>IF(N451="nulová",J451,0)</f>
        <v>0</v>
      </c>
      <c r="BJ451" s="18" t="s">
        <v>90</v>
      </c>
      <c r="BK451" s="240">
        <f>ROUND(I451*H451,2)</f>
        <v>0</v>
      </c>
      <c r="BL451" s="18" t="s">
        <v>303</v>
      </c>
      <c r="BM451" s="239" t="s">
        <v>819</v>
      </c>
    </row>
    <row r="452" s="12" customFormat="1" ht="22.8" customHeight="1">
      <c r="A452" s="12"/>
      <c r="B452" s="212"/>
      <c r="C452" s="213"/>
      <c r="D452" s="214" t="s">
        <v>82</v>
      </c>
      <c r="E452" s="226" t="s">
        <v>894</v>
      </c>
      <c r="F452" s="226" t="s">
        <v>895</v>
      </c>
      <c r="G452" s="213"/>
      <c r="H452" s="213"/>
      <c r="I452" s="216"/>
      <c r="J452" s="227">
        <f>BK452</f>
        <v>0</v>
      </c>
      <c r="K452" s="213"/>
      <c r="L452" s="218"/>
      <c r="M452" s="219"/>
      <c r="N452" s="220"/>
      <c r="O452" s="220"/>
      <c r="P452" s="221">
        <f>SUM(P453:P516)</f>
        <v>0</v>
      </c>
      <c r="Q452" s="220"/>
      <c r="R452" s="221">
        <f>SUM(R453:R516)</f>
        <v>0</v>
      </c>
      <c r="S452" s="220"/>
      <c r="T452" s="222">
        <f>SUM(T453:T516)</f>
        <v>0</v>
      </c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R452" s="223" t="s">
        <v>92</v>
      </c>
      <c r="AT452" s="224" t="s">
        <v>82</v>
      </c>
      <c r="AU452" s="224" t="s">
        <v>90</v>
      </c>
      <c r="AY452" s="223" t="s">
        <v>266</v>
      </c>
      <c r="BK452" s="225">
        <f>SUM(BK453:BK516)</f>
        <v>0</v>
      </c>
    </row>
    <row r="453" s="2" customFormat="1" ht="37.8" customHeight="1">
      <c r="A453" s="39"/>
      <c r="B453" s="40"/>
      <c r="C453" s="228" t="s">
        <v>822</v>
      </c>
      <c r="D453" s="228" t="s">
        <v>268</v>
      </c>
      <c r="E453" s="229" t="s">
        <v>910</v>
      </c>
      <c r="F453" s="230" t="s">
        <v>911</v>
      </c>
      <c r="G453" s="231" t="s">
        <v>271</v>
      </c>
      <c r="H453" s="232">
        <v>449.661</v>
      </c>
      <c r="I453" s="233"/>
      <c r="J453" s="234">
        <f>ROUND(I453*H453,2)</f>
        <v>0</v>
      </c>
      <c r="K453" s="230" t="s">
        <v>272</v>
      </c>
      <c r="L453" s="45"/>
      <c r="M453" s="235" t="s">
        <v>1</v>
      </c>
      <c r="N453" s="236" t="s">
        <v>48</v>
      </c>
      <c r="O453" s="92"/>
      <c r="P453" s="237">
        <f>O453*H453</f>
        <v>0</v>
      </c>
      <c r="Q453" s="237">
        <v>0</v>
      </c>
      <c r="R453" s="237">
        <f>Q453*H453</f>
        <v>0</v>
      </c>
      <c r="S453" s="237">
        <v>0</v>
      </c>
      <c r="T453" s="238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39" t="s">
        <v>303</v>
      </c>
      <c r="AT453" s="239" t="s">
        <v>268</v>
      </c>
      <c r="AU453" s="239" t="s">
        <v>92</v>
      </c>
      <c r="AY453" s="18" t="s">
        <v>266</v>
      </c>
      <c r="BE453" s="240">
        <f>IF(N453="základní",J453,0)</f>
        <v>0</v>
      </c>
      <c r="BF453" s="240">
        <f>IF(N453="snížená",J453,0)</f>
        <v>0</v>
      </c>
      <c r="BG453" s="240">
        <f>IF(N453="zákl. přenesená",J453,0)</f>
        <v>0</v>
      </c>
      <c r="BH453" s="240">
        <f>IF(N453="sníž. přenesená",J453,0)</f>
        <v>0</v>
      </c>
      <c r="BI453" s="240">
        <f>IF(N453="nulová",J453,0)</f>
        <v>0</v>
      </c>
      <c r="BJ453" s="18" t="s">
        <v>90</v>
      </c>
      <c r="BK453" s="240">
        <f>ROUND(I453*H453,2)</f>
        <v>0</v>
      </c>
      <c r="BL453" s="18" t="s">
        <v>303</v>
      </c>
      <c r="BM453" s="239" t="s">
        <v>825</v>
      </c>
    </row>
    <row r="454" s="2" customFormat="1" ht="33" customHeight="1">
      <c r="A454" s="39"/>
      <c r="B454" s="40"/>
      <c r="C454" s="292" t="s">
        <v>642</v>
      </c>
      <c r="D454" s="292" t="s">
        <v>580</v>
      </c>
      <c r="E454" s="293" t="s">
        <v>914</v>
      </c>
      <c r="F454" s="294" t="s">
        <v>915</v>
      </c>
      <c r="G454" s="295" t="s">
        <v>271</v>
      </c>
      <c r="H454" s="296">
        <v>94.599000000000004</v>
      </c>
      <c r="I454" s="297"/>
      <c r="J454" s="298">
        <f>ROUND(I454*H454,2)</f>
        <v>0</v>
      </c>
      <c r="K454" s="294" t="s">
        <v>1</v>
      </c>
      <c r="L454" s="299"/>
      <c r="M454" s="300" t="s">
        <v>1</v>
      </c>
      <c r="N454" s="301" t="s">
        <v>48</v>
      </c>
      <c r="O454" s="92"/>
      <c r="P454" s="237">
        <f>O454*H454</f>
        <v>0</v>
      </c>
      <c r="Q454" s="237">
        <v>0</v>
      </c>
      <c r="R454" s="237">
        <f>Q454*H454</f>
        <v>0</v>
      </c>
      <c r="S454" s="237">
        <v>0</v>
      </c>
      <c r="T454" s="238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9" t="s">
        <v>335</v>
      </c>
      <c r="AT454" s="239" t="s">
        <v>580</v>
      </c>
      <c r="AU454" s="239" t="s">
        <v>92</v>
      </c>
      <c r="AY454" s="18" t="s">
        <v>266</v>
      </c>
      <c r="BE454" s="240">
        <f>IF(N454="základní",J454,0)</f>
        <v>0</v>
      </c>
      <c r="BF454" s="240">
        <f>IF(N454="snížená",J454,0)</f>
        <v>0</v>
      </c>
      <c r="BG454" s="240">
        <f>IF(N454="zákl. přenesená",J454,0)</f>
        <v>0</v>
      </c>
      <c r="BH454" s="240">
        <f>IF(N454="sníž. přenesená",J454,0)</f>
        <v>0</v>
      </c>
      <c r="BI454" s="240">
        <f>IF(N454="nulová",J454,0)</f>
        <v>0</v>
      </c>
      <c r="BJ454" s="18" t="s">
        <v>90</v>
      </c>
      <c r="BK454" s="240">
        <f>ROUND(I454*H454,2)</f>
        <v>0</v>
      </c>
      <c r="BL454" s="18" t="s">
        <v>303</v>
      </c>
      <c r="BM454" s="239" t="s">
        <v>831</v>
      </c>
    </row>
    <row r="455" s="13" customFormat="1">
      <c r="A455" s="13"/>
      <c r="B455" s="241"/>
      <c r="C455" s="242"/>
      <c r="D455" s="243" t="s">
        <v>176</v>
      </c>
      <c r="E455" s="244" t="s">
        <v>1</v>
      </c>
      <c r="F455" s="245" t="s">
        <v>525</v>
      </c>
      <c r="G455" s="242"/>
      <c r="H455" s="244" t="s">
        <v>1</v>
      </c>
      <c r="I455" s="246"/>
      <c r="J455" s="242"/>
      <c r="K455" s="242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176</v>
      </c>
      <c r="AU455" s="251" t="s">
        <v>92</v>
      </c>
      <c r="AV455" s="13" t="s">
        <v>90</v>
      </c>
      <c r="AW455" s="13" t="s">
        <v>36</v>
      </c>
      <c r="AX455" s="13" t="s">
        <v>83</v>
      </c>
      <c r="AY455" s="251" t="s">
        <v>266</v>
      </c>
    </row>
    <row r="456" s="13" customFormat="1">
      <c r="A456" s="13"/>
      <c r="B456" s="241"/>
      <c r="C456" s="242"/>
      <c r="D456" s="243" t="s">
        <v>176</v>
      </c>
      <c r="E456" s="244" t="s">
        <v>1</v>
      </c>
      <c r="F456" s="245" t="s">
        <v>917</v>
      </c>
      <c r="G456" s="242"/>
      <c r="H456" s="244" t="s">
        <v>1</v>
      </c>
      <c r="I456" s="246"/>
      <c r="J456" s="242"/>
      <c r="K456" s="242"/>
      <c r="L456" s="247"/>
      <c r="M456" s="248"/>
      <c r="N456" s="249"/>
      <c r="O456" s="249"/>
      <c r="P456" s="249"/>
      <c r="Q456" s="249"/>
      <c r="R456" s="249"/>
      <c r="S456" s="249"/>
      <c r="T456" s="25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1" t="s">
        <v>176</v>
      </c>
      <c r="AU456" s="251" t="s">
        <v>92</v>
      </c>
      <c r="AV456" s="13" t="s">
        <v>90</v>
      </c>
      <c r="AW456" s="13" t="s">
        <v>36</v>
      </c>
      <c r="AX456" s="13" t="s">
        <v>83</v>
      </c>
      <c r="AY456" s="251" t="s">
        <v>266</v>
      </c>
    </row>
    <row r="457" s="13" customFormat="1">
      <c r="A457" s="13"/>
      <c r="B457" s="241"/>
      <c r="C457" s="242"/>
      <c r="D457" s="243" t="s">
        <v>176</v>
      </c>
      <c r="E457" s="244" t="s">
        <v>1</v>
      </c>
      <c r="F457" s="245" t="s">
        <v>918</v>
      </c>
      <c r="G457" s="242"/>
      <c r="H457" s="244" t="s">
        <v>1</v>
      </c>
      <c r="I457" s="246"/>
      <c r="J457" s="242"/>
      <c r="K457" s="242"/>
      <c r="L457" s="247"/>
      <c r="M457" s="248"/>
      <c r="N457" s="249"/>
      <c r="O457" s="249"/>
      <c r="P457" s="249"/>
      <c r="Q457" s="249"/>
      <c r="R457" s="249"/>
      <c r="S457" s="249"/>
      <c r="T457" s="250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1" t="s">
        <v>176</v>
      </c>
      <c r="AU457" s="251" t="s">
        <v>92</v>
      </c>
      <c r="AV457" s="13" t="s">
        <v>90</v>
      </c>
      <c r="AW457" s="13" t="s">
        <v>36</v>
      </c>
      <c r="AX457" s="13" t="s">
        <v>83</v>
      </c>
      <c r="AY457" s="251" t="s">
        <v>266</v>
      </c>
    </row>
    <row r="458" s="15" customFormat="1">
      <c r="A458" s="15"/>
      <c r="B458" s="263"/>
      <c r="C458" s="264"/>
      <c r="D458" s="243" t="s">
        <v>176</v>
      </c>
      <c r="E458" s="265" t="s">
        <v>1</v>
      </c>
      <c r="F458" s="266" t="s">
        <v>276</v>
      </c>
      <c r="G458" s="264"/>
      <c r="H458" s="267">
        <v>0</v>
      </c>
      <c r="I458" s="268"/>
      <c r="J458" s="264"/>
      <c r="K458" s="264"/>
      <c r="L458" s="269"/>
      <c r="M458" s="270"/>
      <c r="N458" s="271"/>
      <c r="O458" s="271"/>
      <c r="P458" s="271"/>
      <c r="Q458" s="271"/>
      <c r="R458" s="271"/>
      <c r="S458" s="271"/>
      <c r="T458" s="272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73" t="s">
        <v>176</v>
      </c>
      <c r="AU458" s="273" t="s">
        <v>92</v>
      </c>
      <c r="AV458" s="15" t="s">
        <v>114</v>
      </c>
      <c r="AW458" s="15" t="s">
        <v>36</v>
      </c>
      <c r="AX458" s="15" t="s">
        <v>83</v>
      </c>
      <c r="AY458" s="273" t="s">
        <v>266</v>
      </c>
    </row>
    <row r="459" s="14" customFormat="1">
      <c r="A459" s="14"/>
      <c r="B459" s="252"/>
      <c r="C459" s="253"/>
      <c r="D459" s="243" t="s">
        <v>176</v>
      </c>
      <c r="E459" s="254" t="s">
        <v>1</v>
      </c>
      <c r="F459" s="255" t="s">
        <v>919</v>
      </c>
      <c r="G459" s="253"/>
      <c r="H459" s="256">
        <v>94.599000000000004</v>
      </c>
      <c r="I459" s="257"/>
      <c r="J459" s="253"/>
      <c r="K459" s="253"/>
      <c r="L459" s="258"/>
      <c r="M459" s="259"/>
      <c r="N459" s="260"/>
      <c r="O459" s="260"/>
      <c r="P459" s="260"/>
      <c r="Q459" s="260"/>
      <c r="R459" s="260"/>
      <c r="S459" s="260"/>
      <c r="T459" s="261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2" t="s">
        <v>176</v>
      </c>
      <c r="AU459" s="262" t="s">
        <v>92</v>
      </c>
      <c r="AV459" s="14" t="s">
        <v>92</v>
      </c>
      <c r="AW459" s="14" t="s">
        <v>36</v>
      </c>
      <c r="AX459" s="14" t="s">
        <v>83</v>
      </c>
      <c r="AY459" s="262" t="s">
        <v>266</v>
      </c>
    </row>
    <row r="460" s="15" customFormat="1">
      <c r="A460" s="15"/>
      <c r="B460" s="263"/>
      <c r="C460" s="264"/>
      <c r="D460" s="243" t="s">
        <v>176</v>
      </c>
      <c r="E460" s="265" t="s">
        <v>1</v>
      </c>
      <c r="F460" s="266" t="s">
        <v>276</v>
      </c>
      <c r="G460" s="264"/>
      <c r="H460" s="267">
        <v>94.599000000000004</v>
      </c>
      <c r="I460" s="268"/>
      <c r="J460" s="264"/>
      <c r="K460" s="264"/>
      <c r="L460" s="269"/>
      <c r="M460" s="270"/>
      <c r="N460" s="271"/>
      <c r="O460" s="271"/>
      <c r="P460" s="271"/>
      <c r="Q460" s="271"/>
      <c r="R460" s="271"/>
      <c r="S460" s="271"/>
      <c r="T460" s="272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3" t="s">
        <v>176</v>
      </c>
      <c r="AU460" s="273" t="s">
        <v>92</v>
      </c>
      <c r="AV460" s="15" t="s">
        <v>114</v>
      </c>
      <c r="AW460" s="15" t="s">
        <v>36</v>
      </c>
      <c r="AX460" s="15" t="s">
        <v>90</v>
      </c>
      <c r="AY460" s="273" t="s">
        <v>266</v>
      </c>
    </row>
    <row r="461" s="2" customFormat="1" ht="33" customHeight="1">
      <c r="A461" s="39"/>
      <c r="B461" s="40"/>
      <c r="C461" s="292" t="s">
        <v>832</v>
      </c>
      <c r="D461" s="292" t="s">
        <v>580</v>
      </c>
      <c r="E461" s="293" t="s">
        <v>920</v>
      </c>
      <c r="F461" s="294" t="s">
        <v>921</v>
      </c>
      <c r="G461" s="295" t="s">
        <v>271</v>
      </c>
      <c r="H461" s="296">
        <v>468.87799999999999</v>
      </c>
      <c r="I461" s="297"/>
      <c r="J461" s="298">
        <f>ROUND(I461*H461,2)</f>
        <v>0</v>
      </c>
      <c r="K461" s="294" t="s">
        <v>272</v>
      </c>
      <c r="L461" s="299"/>
      <c r="M461" s="300" t="s">
        <v>1</v>
      </c>
      <c r="N461" s="301" t="s">
        <v>48</v>
      </c>
      <c r="O461" s="92"/>
      <c r="P461" s="237">
        <f>O461*H461</f>
        <v>0</v>
      </c>
      <c r="Q461" s="237">
        <v>0</v>
      </c>
      <c r="R461" s="237">
        <f>Q461*H461</f>
        <v>0</v>
      </c>
      <c r="S461" s="237">
        <v>0</v>
      </c>
      <c r="T461" s="238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39" t="s">
        <v>335</v>
      </c>
      <c r="AT461" s="239" t="s">
        <v>580</v>
      </c>
      <c r="AU461" s="239" t="s">
        <v>92</v>
      </c>
      <c r="AY461" s="18" t="s">
        <v>266</v>
      </c>
      <c r="BE461" s="240">
        <f>IF(N461="základní",J461,0)</f>
        <v>0</v>
      </c>
      <c r="BF461" s="240">
        <f>IF(N461="snížená",J461,0)</f>
        <v>0</v>
      </c>
      <c r="BG461" s="240">
        <f>IF(N461="zákl. přenesená",J461,0)</f>
        <v>0</v>
      </c>
      <c r="BH461" s="240">
        <f>IF(N461="sníž. přenesená",J461,0)</f>
        <v>0</v>
      </c>
      <c r="BI461" s="240">
        <f>IF(N461="nulová",J461,0)</f>
        <v>0</v>
      </c>
      <c r="BJ461" s="18" t="s">
        <v>90</v>
      </c>
      <c r="BK461" s="240">
        <f>ROUND(I461*H461,2)</f>
        <v>0</v>
      </c>
      <c r="BL461" s="18" t="s">
        <v>303</v>
      </c>
      <c r="BM461" s="239" t="s">
        <v>833</v>
      </c>
    </row>
    <row r="462" s="13" customFormat="1">
      <c r="A462" s="13"/>
      <c r="B462" s="241"/>
      <c r="C462" s="242"/>
      <c r="D462" s="243" t="s">
        <v>176</v>
      </c>
      <c r="E462" s="244" t="s">
        <v>1</v>
      </c>
      <c r="F462" s="245" t="s">
        <v>3090</v>
      </c>
      <c r="G462" s="242"/>
      <c r="H462" s="244" t="s">
        <v>1</v>
      </c>
      <c r="I462" s="246"/>
      <c r="J462" s="242"/>
      <c r="K462" s="242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176</v>
      </c>
      <c r="AU462" s="251" t="s">
        <v>92</v>
      </c>
      <c r="AV462" s="13" t="s">
        <v>90</v>
      </c>
      <c r="AW462" s="13" t="s">
        <v>36</v>
      </c>
      <c r="AX462" s="13" t="s">
        <v>83</v>
      </c>
      <c r="AY462" s="251" t="s">
        <v>266</v>
      </c>
    </row>
    <row r="463" s="13" customFormat="1">
      <c r="A463" s="13"/>
      <c r="B463" s="241"/>
      <c r="C463" s="242"/>
      <c r="D463" s="243" t="s">
        <v>176</v>
      </c>
      <c r="E463" s="244" t="s">
        <v>1</v>
      </c>
      <c r="F463" s="245" t="s">
        <v>3091</v>
      </c>
      <c r="G463" s="242"/>
      <c r="H463" s="244" t="s">
        <v>1</v>
      </c>
      <c r="I463" s="246"/>
      <c r="J463" s="242"/>
      <c r="K463" s="242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176</v>
      </c>
      <c r="AU463" s="251" t="s">
        <v>92</v>
      </c>
      <c r="AV463" s="13" t="s">
        <v>90</v>
      </c>
      <c r="AW463" s="13" t="s">
        <v>36</v>
      </c>
      <c r="AX463" s="13" t="s">
        <v>83</v>
      </c>
      <c r="AY463" s="251" t="s">
        <v>266</v>
      </c>
    </row>
    <row r="464" s="13" customFormat="1">
      <c r="A464" s="13"/>
      <c r="B464" s="241"/>
      <c r="C464" s="242"/>
      <c r="D464" s="243" t="s">
        <v>176</v>
      </c>
      <c r="E464" s="244" t="s">
        <v>1</v>
      </c>
      <c r="F464" s="245" t="s">
        <v>925</v>
      </c>
      <c r="G464" s="242"/>
      <c r="H464" s="244" t="s">
        <v>1</v>
      </c>
      <c r="I464" s="246"/>
      <c r="J464" s="242"/>
      <c r="K464" s="242"/>
      <c r="L464" s="247"/>
      <c r="M464" s="248"/>
      <c r="N464" s="249"/>
      <c r="O464" s="249"/>
      <c r="P464" s="249"/>
      <c r="Q464" s="249"/>
      <c r="R464" s="249"/>
      <c r="S464" s="249"/>
      <c r="T464" s="25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1" t="s">
        <v>176</v>
      </c>
      <c r="AU464" s="251" t="s">
        <v>92</v>
      </c>
      <c r="AV464" s="13" t="s">
        <v>90</v>
      </c>
      <c r="AW464" s="13" t="s">
        <v>36</v>
      </c>
      <c r="AX464" s="13" t="s">
        <v>83</v>
      </c>
      <c r="AY464" s="251" t="s">
        <v>266</v>
      </c>
    </row>
    <row r="465" s="15" customFormat="1">
      <c r="A465" s="15"/>
      <c r="B465" s="263"/>
      <c r="C465" s="264"/>
      <c r="D465" s="243" t="s">
        <v>176</v>
      </c>
      <c r="E465" s="265" t="s">
        <v>1</v>
      </c>
      <c r="F465" s="266" t="s">
        <v>276</v>
      </c>
      <c r="G465" s="264"/>
      <c r="H465" s="267">
        <v>0</v>
      </c>
      <c r="I465" s="268"/>
      <c r="J465" s="264"/>
      <c r="K465" s="264"/>
      <c r="L465" s="269"/>
      <c r="M465" s="270"/>
      <c r="N465" s="271"/>
      <c r="O465" s="271"/>
      <c r="P465" s="271"/>
      <c r="Q465" s="271"/>
      <c r="R465" s="271"/>
      <c r="S465" s="271"/>
      <c r="T465" s="272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73" t="s">
        <v>176</v>
      </c>
      <c r="AU465" s="273" t="s">
        <v>92</v>
      </c>
      <c r="AV465" s="15" t="s">
        <v>114</v>
      </c>
      <c r="AW465" s="15" t="s">
        <v>36</v>
      </c>
      <c r="AX465" s="15" t="s">
        <v>83</v>
      </c>
      <c r="AY465" s="273" t="s">
        <v>266</v>
      </c>
    </row>
    <row r="466" s="14" customFormat="1">
      <c r="A466" s="14"/>
      <c r="B466" s="252"/>
      <c r="C466" s="253"/>
      <c r="D466" s="243" t="s">
        <v>176</v>
      </c>
      <c r="E466" s="254" t="s">
        <v>1</v>
      </c>
      <c r="F466" s="255" t="s">
        <v>926</v>
      </c>
      <c r="G466" s="253"/>
      <c r="H466" s="256">
        <v>468.87799999999999</v>
      </c>
      <c r="I466" s="257"/>
      <c r="J466" s="253"/>
      <c r="K466" s="253"/>
      <c r="L466" s="258"/>
      <c r="M466" s="259"/>
      <c r="N466" s="260"/>
      <c r="O466" s="260"/>
      <c r="P466" s="260"/>
      <c r="Q466" s="260"/>
      <c r="R466" s="260"/>
      <c r="S466" s="260"/>
      <c r="T466" s="261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62" t="s">
        <v>176</v>
      </c>
      <c r="AU466" s="262" t="s">
        <v>92</v>
      </c>
      <c r="AV466" s="14" t="s">
        <v>92</v>
      </c>
      <c r="AW466" s="14" t="s">
        <v>36</v>
      </c>
      <c r="AX466" s="14" t="s">
        <v>83</v>
      </c>
      <c r="AY466" s="262" t="s">
        <v>266</v>
      </c>
    </row>
    <row r="467" s="15" customFormat="1">
      <c r="A467" s="15"/>
      <c r="B467" s="263"/>
      <c r="C467" s="264"/>
      <c r="D467" s="243" t="s">
        <v>176</v>
      </c>
      <c r="E467" s="265" t="s">
        <v>1</v>
      </c>
      <c r="F467" s="266" t="s">
        <v>276</v>
      </c>
      <c r="G467" s="264"/>
      <c r="H467" s="267">
        <v>468.87799999999999</v>
      </c>
      <c r="I467" s="268"/>
      <c r="J467" s="264"/>
      <c r="K467" s="264"/>
      <c r="L467" s="269"/>
      <c r="M467" s="270"/>
      <c r="N467" s="271"/>
      <c r="O467" s="271"/>
      <c r="P467" s="271"/>
      <c r="Q467" s="271"/>
      <c r="R467" s="271"/>
      <c r="S467" s="271"/>
      <c r="T467" s="272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73" t="s">
        <v>176</v>
      </c>
      <c r="AU467" s="273" t="s">
        <v>92</v>
      </c>
      <c r="AV467" s="15" t="s">
        <v>114</v>
      </c>
      <c r="AW467" s="15" t="s">
        <v>36</v>
      </c>
      <c r="AX467" s="15" t="s">
        <v>90</v>
      </c>
      <c r="AY467" s="273" t="s">
        <v>266</v>
      </c>
    </row>
    <row r="468" s="2" customFormat="1" ht="33" customHeight="1">
      <c r="A468" s="39"/>
      <c r="B468" s="40"/>
      <c r="C468" s="228" t="s">
        <v>646</v>
      </c>
      <c r="D468" s="228" t="s">
        <v>268</v>
      </c>
      <c r="E468" s="229" t="s">
        <v>928</v>
      </c>
      <c r="F468" s="230" t="s">
        <v>929</v>
      </c>
      <c r="G468" s="231" t="s">
        <v>353</v>
      </c>
      <c r="H468" s="232">
        <v>91</v>
      </c>
      <c r="I468" s="233"/>
      <c r="J468" s="234">
        <f>ROUND(I468*H468,2)</f>
        <v>0</v>
      </c>
      <c r="K468" s="230" t="s">
        <v>272</v>
      </c>
      <c r="L468" s="45"/>
      <c r="M468" s="235" t="s">
        <v>1</v>
      </c>
      <c r="N468" s="236" t="s">
        <v>48</v>
      </c>
      <c r="O468" s="92"/>
      <c r="P468" s="237">
        <f>O468*H468</f>
        <v>0</v>
      </c>
      <c r="Q468" s="237">
        <v>0</v>
      </c>
      <c r="R468" s="237">
        <f>Q468*H468</f>
        <v>0</v>
      </c>
      <c r="S468" s="237">
        <v>0</v>
      </c>
      <c r="T468" s="238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9" t="s">
        <v>303</v>
      </c>
      <c r="AT468" s="239" t="s">
        <v>268</v>
      </c>
      <c r="AU468" s="239" t="s">
        <v>92</v>
      </c>
      <c r="AY468" s="18" t="s">
        <v>266</v>
      </c>
      <c r="BE468" s="240">
        <f>IF(N468="základní",J468,0)</f>
        <v>0</v>
      </c>
      <c r="BF468" s="240">
        <f>IF(N468="snížená",J468,0)</f>
        <v>0</v>
      </c>
      <c r="BG468" s="240">
        <f>IF(N468="zákl. přenesená",J468,0)</f>
        <v>0</v>
      </c>
      <c r="BH468" s="240">
        <f>IF(N468="sníž. přenesená",J468,0)</f>
        <v>0</v>
      </c>
      <c r="BI468" s="240">
        <f>IF(N468="nulová",J468,0)</f>
        <v>0</v>
      </c>
      <c r="BJ468" s="18" t="s">
        <v>90</v>
      </c>
      <c r="BK468" s="240">
        <f>ROUND(I468*H468,2)</f>
        <v>0</v>
      </c>
      <c r="BL468" s="18" t="s">
        <v>303</v>
      </c>
      <c r="BM468" s="239" t="s">
        <v>835</v>
      </c>
    </row>
    <row r="469" s="13" customFormat="1">
      <c r="A469" s="13"/>
      <c r="B469" s="241"/>
      <c r="C469" s="242"/>
      <c r="D469" s="243" t="s">
        <v>176</v>
      </c>
      <c r="E469" s="244" t="s">
        <v>1</v>
      </c>
      <c r="F469" s="245" t="s">
        <v>3092</v>
      </c>
      <c r="G469" s="242"/>
      <c r="H469" s="244" t="s">
        <v>1</v>
      </c>
      <c r="I469" s="246"/>
      <c r="J469" s="242"/>
      <c r="K469" s="242"/>
      <c r="L469" s="247"/>
      <c r="M469" s="248"/>
      <c r="N469" s="249"/>
      <c r="O469" s="249"/>
      <c r="P469" s="249"/>
      <c r="Q469" s="249"/>
      <c r="R469" s="249"/>
      <c r="S469" s="249"/>
      <c r="T469" s="250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1" t="s">
        <v>176</v>
      </c>
      <c r="AU469" s="251" t="s">
        <v>92</v>
      </c>
      <c r="AV469" s="13" t="s">
        <v>90</v>
      </c>
      <c r="AW469" s="13" t="s">
        <v>36</v>
      </c>
      <c r="AX469" s="13" t="s">
        <v>83</v>
      </c>
      <c r="AY469" s="251" t="s">
        <v>266</v>
      </c>
    </row>
    <row r="470" s="14" customFormat="1">
      <c r="A470" s="14"/>
      <c r="B470" s="252"/>
      <c r="C470" s="253"/>
      <c r="D470" s="243" t="s">
        <v>176</v>
      </c>
      <c r="E470" s="254" t="s">
        <v>1</v>
      </c>
      <c r="F470" s="255" t="s">
        <v>932</v>
      </c>
      <c r="G470" s="253"/>
      <c r="H470" s="256">
        <v>91</v>
      </c>
      <c r="I470" s="257"/>
      <c r="J470" s="253"/>
      <c r="K470" s="253"/>
      <c r="L470" s="258"/>
      <c r="M470" s="259"/>
      <c r="N470" s="260"/>
      <c r="O470" s="260"/>
      <c r="P470" s="260"/>
      <c r="Q470" s="260"/>
      <c r="R470" s="260"/>
      <c r="S470" s="260"/>
      <c r="T470" s="261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62" t="s">
        <v>176</v>
      </c>
      <c r="AU470" s="262" t="s">
        <v>92</v>
      </c>
      <c r="AV470" s="14" t="s">
        <v>92</v>
      </c>
      <c r="AW470" s="14" t="s">
        <v>36</v>
      </c>
      <c r="AX470" s="14" t="s">
        <v>83</v>
      </c>
      <c r="AY470" s="262" t="s">
        <v>266</v>
      </c>
    </row>
    <row r="471" s="15" customFormat="1">
      <c r="A471" s="15"/>
      <c r="B471" s="263"/>
      <c r="C471" s="264"/>
      <c r="D471" s="243" t="s">
        <v>176</v>
      </c>
      <c r="E471" s="265" t="s">
        <v>1</v>
      </c>
      <c r="F471" s="266" t="s">
        <v>276</v>
      </c>
      <c r="G471" s="264"/>
      <c r="H471" s="267">
        <v>91</v>
      </c>
      <c r="I471" s="268"/>
      <c r="J471" s="264"/>
      <c r="K471" s="264"/>
      <c r="L471" s="269"/>
      <c r="M471" s="270"/>
      <c r="N471" s="271"/>
      <c r="O471" s="271"/>
      <c r="P471" s="271"/>
      <c r="Q471" s="271"/>
      <c r="R471" s="271"/>
      <c r="S471" s="271"/>
      <c r="T471" s="272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73" t="s">
        <v>176</v>
      </c>
      <c r="AU471" s="273" t="s">
        <v>92</v>
      </c>
      <c r="AV471" s="15" t="s">
        <v>114</v>
      </c>
      <c r="AW471" s="15" t="s">
        <v>36</v>
      </c>
      <c r="AX471" s="15" t="s">
        <v>90</v>
      </c>
      <c r="AY471" s="273" t="s">
        <v>266</v>
      </c>
    </row>
    <row r="472" s="2" customFormat="1" ht="33" customHeight="1">
      <c r="A472" s="39"/>
      <c r="B472" s="40"/>
      <c r="C472" s="228" t="s">
        <v>836</v>
      </c>
      <c r="D472" s="228" t="s">
        <v>268</v>
      </c>
      <c r="E472" s="229" t="s">
        <v>933</v>
      </c>
      <c r="F472" s="230" t="s">
        <v>934</v>
      </c>
      <c r="G472" s="231" t="s">
        <v>353</v>
      </c>
      <c r="H472" s="232">
        <v>36</v>
      </c>
      <c r="I472" s="233"/>
      <c r="J472" s="234">
        <f>ROUND(I472*H472,2)</f>
        <v>0</v>
      </c>
      <c r="K472" s="230" t="s">
        <v>272</v>
      </c>
      <c r="L472" s="45"/>
      <c r="M472" s="235" t="s">
        <v>1</v>
      </c>
      <c r="N472" s="236" t="s">
        <v>48</v>
      </c>
      <c r="O472" s="92"/>
      <c r="P472" s="237">
        <f>O472*H472</f>
        <v>0</v>
      </c>
      <c r="Q472" s="237">
        <v>0</v>
      </c>
      <c r="R472" s="237">
        <f>Q472*H472</f>
        <v>0</v>
      </c>
      <c r="S472" s="237">
        <v>0</v>
      </c>
      <c r="T472" s="238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9" t="s">
        <v>303</v>
      </c>
      <c r="AT472" s="239" t="s">
        <v>268</v>
      </c>
      <c r="AU472" s="239" t="s">
        <v>92</v>
      </c>
      <c r="AY472" s="18" t="s">
        <v>266</v>
      </c>
      <c r="BE472" s="240">
        <f>IF(N472="základní",J472,0)</f>
        <v>0</v>
      </c>
      <c r="BF472" s="240">
        <f>IF(N472="snížená",J472,0)</f>
        <v>0</v>
      </c>
      <c r="BG472" s="240">
        <f>IF(N472="zákl. přenesená",J472,0)</f>
        <v>0</v>
      </c>
      <c r="BH472" s="240">
        <f>IF(N472="sníž. přenesená",J472,0)</f>
        <v>0</v>
      </c>
      <c r="BI472" s="240">
        <f>IF(N472="nulová",J472,0)</f>
        <v>0</v>
      </c>
      <c r="BJ472" s="18" t="s">
        <v>90</v>
      </c>
      <c r="BK472" s="240">
        <f>ROUND(I472*H472,2)</f>
        <v>0</v>
      </c>
      <c r="BL472" s="18" t="s">
        <v>303</v>
      </c>
      <c r="BM472" s="239" t="s">
        <v>839</v>
      </c>
    </row>
    <row r="473" s="13" customFormat="1">
      <c r="A473" s="13"/>
      <c r="B473" s="241"/>
      <c r="C473" s="242"/>
      <c r="D473" s="243" t="s">
        <v>176</v>
      </c>
      <c r="E473" s="244" t="s">
        <v>1</v>
      </c>
      <c r="F473" s="245" t="s">
        <v>3092</v>
      </c>
      <c r="G473" s="242"/>
      <c r="H473" s="244" t="s">
        <v>1</v>
      </c>
      <c r="I473" s="246"/>
      <c r="J473" s="242"/>
      <c r="K473" s="242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176</v>
      </c>
      <c r="AU473" s="251" t="s">
        <v>92</v>
      </c>
      <c r="AV473" s="13" t="s">
        <v>90</v>
      </c>
      <c r="AW473" s="13" t="s">
        <v>36</v>
      </c>
      <c r="AX473" s="13" t="s">
        <v>83</v>
      </c>
      <c r="AY473" s="251" t="s">
        <v>266</v>
      </c>
    </row>
    <row r="474" s="14" customFormat="1">
      <c r="A474" s="14"/>
      <c r="B474" s="252"/>
      <c r="C474" s="253"/>
      <c r="D474" s="243" t="s">
        <v>176</v>
      </c>
      <c r="E474" s="254" t="s">
        <v>1</v>
      </c>
      <c r="F474" s="255" t="s">
        <v>936</v>
      </c>
      <c r="G474" s="253"/>
      <c r="H474" s="256">
        <v>36</v>
      </c>
      <c r="I474" s="257"/>
      <c r="J474" s="253"/>
      <c r="K474" s="253"/>
      <c r="L474" s="258"/>
      <c r="M474" s="259"/>
      <c r="N474" s="260"/>
      <c r="O474" s="260"/>
      <c r="P474" s="260"/>
      <c r="Q474" s="260"/>
      <c r="R474" s="260"/>
      <c r="S474" s="260"/>
      <c r="T474" s="261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2" t="s">
        <v>176</v>
      </c>
      <c r="AU474" s="262" t="s">
        <v>92</v>
      </c>
      <c r="AV474" s="14" t="s">
        <v>92</v>
      </c>
      <c r="AW474" s="14" t="s">
        <v>36</v>
      </c>
      <c r="AX474" s="14" t="s">
        <v>83</v>
      </c>
      <c r="AY474" s="262" t="s">
        <v>266</v>
      </c>
    </row>
    <row r="475" s="15" customFormat="1">
      <c r="A475" s="15"/>
      <c r="B475" s="263"/>
      <c r="C475" s="264"/>
      <c r="D475" s="243" t="s">
        <v>176</v>
      </c>
      <c r="E475" s="265" t="s">
        <v>1</v>
      </c>
      <c r="F475" s="266" t="s">
        <v>276</v>
      </c>
      <c r="G475" s="264"/>
      <c r="H475" s="267">
        <v>36</v>
      </c>
      <c r="I475" s="268"/>
      <c r="J475" s="264"/>
      <c r="K475" s="264"/>
      <c r="L475" s="269"/>
      <c r="M475" s="270"/>
      <c r="N475" s="271"/>
      <c r="O475" s="271"/>
      <c r="P475" s="271"/>
      <c r="Q475" s="271"/>
      <c r="R475" s="271"/>
      <c r="S475" s="271"/>
      <c r="T475" s="272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73" t="s">
        <v>176</v>
      </c>
      <c r="AU475" s="273" t="s">
        <v>92</v>
      </c>
      <c r="AV475" s="15" t="s">
        <v>114</v>
      </c>
      <c r="AW475" s="15" t="s">
        <v>36</v>
      </c>
      <c r="AX475" s="15" t="s">
        <v>90</v>
      </c>
      <c r="AY475" s="273" t="s">
        <v>266</v>
      </c>
    </row>
    <row r="476" s="2" customFormat="1" ht="33" customHeight="1">
      <c r="A476" s="39"/>
      <c r="B476" s="40"/>
      <c r="C476" s="228" t="s">
        <v>649</v>
      </c>
      <c r="D476" s="228" t="s">
        <v>268</v>
      </c>
      <c r="E476" s="229" t="s">
        <v>938</v>
      </c>
      <c r="F476" s="230" t="s">
        <v>939</v>
      </c>
      <c r="G476" s="231" t="s">
        <v>353</v>
      </c>
      <c r="H476" s="232">
        <v>91</v>
      </c>
      <c r="I476" s="233"/>
      <c r="J476" s="234">
        <f>ROUND(I476*H476,2)</f>
        <v>0</v>
      </c>
      <c r="K476" s="230" t="s">
        <v>1</v>
      </c>
      <c r="L476" s="45"/>
      <c r="M476" s="235" t="s">
        <v>1</v>
      </c>
      <c r="N476" s="236" t="s">
        <v>48</v>
      </c>
      <c r="O476" s="92"/>
      <c r="P476" s="237">
        <f>O476*H476</f>
        <v>0</v>
      </c>
      <c r="Q476" s="237">
        <v>0</v>
      </c>
      <c r="R476" s="237">
        <f>Q476*H476</f>
        <v>0</v>
      </c>
      <c r="S476" s="237">
        <v>0</v>
      </c>
      <c r="T476" s="238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9" t="s">
        <v>303</v>
      </c>
      <c r="AT476" s="239" t="s">
        <v>268</v>
      </c>
      <c r="AU476" s="239" t="s">
        <v>92</v>
      </c>
      <c r="AY476" s="18" t="s">
        <v>266</v>
      </c>
      <c r="BE476" s="240">
        <f>IF(N476="základní",J476,0)</f>
        <v>0</v>
      </c>
      <c r="BF476" s="240">
        <f>IF(N476="snížená",J476,0)</f>
        <v>0</v>
      </c>
      <c r="BG476" s="240">
        <f>IF(N476="zákl. přenesená",J476,0)</f>
        <v>0</v>
      </c>
      <c r="BH476" s="240">
        <f>IF(N476="sníž. přenesená",J476,0)</f>
        <v>0</v>
      </c>
      <c r="BI476" s="240">
        <f>IF(N476="nulová",J476,0)</f>
        <v>0</v>
      </c>
      <c r="BJ476" s="18" t="s">
        <v>90</v>
      </c>
      <c r="BK476" s="240">
        <f>ROUND(I476*H476,2)</f>
        <v>0</v>
      </c>
      <c r="BL476" s="18" t="s">
        <v>303</v>
      </c>
      <c r="BM476" s="239" t="s">
        <v>844</v>
      </c>
    </row>
    <row r="477" s="13" customFormat="1">
      <c r="A477" s="13"/>
      <c r="B477" s="241"/>
      <c r="C477" s="242"/>
      <c r="D477" s="243" t="s">
        <v>176</v>
      </c>
      <c r="E477" s="244" t="s">
        <v>1</v>
      </c>
      <c r="F477" s="245" t="s">
        <v>3092</v>
      </c>
      <c r="G477" s="242"/>
      <c r="H477" s="244" t="s">
        <v>1</v>
      </c>
      <c r="I477" s="246"/>
      <c r="J477" s="242"/>
      <c r="K477" s="242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176</v>
      </c>
      <c r="AU477" s="251" t="s">
        <v>92</v>
      </c>
      <c r="AV477" s="13" t="s">
        <v>90</v>
      </c>
      <c r="AW477" s="13" t="s">
        <v>36</v>
      </c>
      <c r="AX477" s="13" t="s">
        <v>83</v>
      </c>
      <c r="AY477" s="251" t="s">
        <v>266</v>
      </c>
    </row>
    <row r="478" s="14" customFormat="1">
      <c r="A478" s="14"/>
      <c r="B478" s="252"/>
      <c r="C478" s="253"/>
      <c r="D478" s="243" t="s">
        <v>176</v>
      </c>
      <c r="E478" s="254" t="s">
        <v>1</v>
      </c>
      <c r="F478" s="255" t="s">
        <v>941</v>
      </c>
      <c r="G478" s="253"/>
      <c r="H478" s="256">
        <v>91</v>
      </c>
      <c r="I478" s="257"/>
      <c r="J478" s="253"/>
      <c r="K478" s="253"/>
      <c r="L478" s="258"/>
      <c r="M478" s="259"/>
      <c r="N478" s="260"/>
      <c r="O478" s="260"/>
      <c r="P478" s="260"/>
      <c r="Q478" s="260"/>
      <c r="R478" s="260"/>
      <c r="S478" s="260"/>
      <c r="T478" s="261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2" t="s">
        <v>176</v>
      </c>
      <c r="AU478" s="262" t="s">
        <v>92</v>
      </c>
      <c r="AV478" s="14" t="s">
        <v>92</v>
      </c>
      <c r="AW478" s="14" t="s">
        <v>36</v>
      </c>
      <c r="AX478" s="14" t="s">
        <v>83</v>
      </c>
      <c r="AY478" s="262" t="s">
        <v>266</v>
      </c>
    </row>
    <row r="479" s="15" customFormat="1">
      <c r="A479" s="15"/>
      <c r="B479" s="263"/>
      <c r="C479" s="264"/>
      <c r="D479" s="243" t="s">
        <v>176</v>
      </c>
      <c r="E479" s="265" t="s">
        <v>1</v>
      </c>
      <c r="F479" s="266" t="s">
        <v>276</v>
      </c>
      <c r="G479" s="264"/>
      <c r="H479" s="267">
        <v>91</v>
      </c>
      <c r="I479" s="268"/>
      <c r="J479" s="264"/>
      <c r="K479" s="264"/>
      <c r="L479" s="269"/>
      <c r="M479" s="270"/>
      <c r="N479" s="271"/>
      <c r="O479" s="271"/>
      <c r="P479" s="271"/>
      <c r="Q479" s="271"/>
      <c r="R479" s="271"/>
      <c r="S479" s="271"/>
      <c r="T479" s="272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73" t="s">
        <v>176</v>
      </c>
      <c r="AU479" s="273" t="s">
        <v>92</v>
      </c>
      <c r="AV479" s="15" t="s">
        <v>114</v>
      </c>
      <c r="AW479" s="15" t="s">
        <v>36</v>
      </c>
      <c r="AX479" s="15" t="s">
        <v>90</v>
      </c>
      <c r="AY479" s="273" t="s">
        <v>266</v>
      </c>
    </row>
    <row r="480" s="2" customFormat="1" ht="37.8" customHeight="1">
      <c r="A480" s="39"/>
      <c r="B480" s="40"/>
      <c r="C480" s="228" t="s">
        <v>847</v>
      </c>
      <c r="D480" s="228" t="s">
        <v>268</v>
      </c>
      <c r="E480" s="229" t="s">
        <v>942</v>
      </c>
      <c r="F480" s="230" t="s">
        <v>943</v>
      </c>
      <c r="G480" s="231" t="s">
        <v>271</v>
      </c>
      <c r="H480" s="232">
        <v>68.25</v>
      </c>
      <c r="I480" s="233"/>
      <c r="J480" s="234">
        <f>ROUND(I480*H480,2)</f>
        <v>0</v>
      </c>
      <c r="K480" s="230" t="s">
        <v>272</v>
      </c>
      <c r="L480" s="45"/>
      <c r="M480" s="235" t="s">
        <v>1</v>
      </c>
      <c r="N480" s="236" t="s">
        <v>48</v>
      </c>
      <c r="O480" s="92"/>
      <c r="P480" s="237">
        <f>O480*H480</f>
        <v>0</v>
      </c>
      <c r="Q480" s="237">
        <v>0</v>
      </c>
      <c r="R480" s="237">
        <f>Q480*H480</f>
        <v>0</v>
      </c>
      <c r="S480" s="237">
        <v>0</v>
      </c>
      <c r="T480" s="238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9" t="s">
        <v>303</v>
      </c>
      <c r="AT480" s="239" t="s">
        <v>268</v>
      </c>
      <c r="AU480" s="239" t="s">
        <v>92</v>
      </c>
      <c r="AY480" s="18" t="s">
        <v>266</v>
      </c>
      <c r="BE480" s="240">
        <f>IF(N480="základní",J480,0)</f>
        <v>0</v>
      </c>
      <c r="BF480" s="240">
        <f>IF(N480="snížená",J480,0)</f>
        <v>0</v>
      </c>
      <c r="BG480" s="240">
        <f>IF(N480="zákl. přenesená",J480,0)</f>
        <v>0</v>
      </c>
      <c r="BH480" s="240">
        <f>IF(N480="sníž. přenesená",J480,0)</f>
        <v>0</v>
      </c>
      <c r="BI480" s="240">
        <f>IF(N480="nulová",J480,0)</f>
        <v>0</v>
      </c>
      <c r="BJ480" s="18" t="s">
        <v>90</v>
      </c>
      <c r="BK480" s="240">
        <f>ROUND(I480*H480,2)</f>
        <v>0</v>
      </c>
      <c r="BL480" s="18" t="s">
        <v>303</v>
      </c>
      <c r="BM480" s="239" t="s">
        <v>850</v>
      </c>
    </row>
    <row r="481" s="13" customFormat="1">
      <c r="A481" s="13"/>
      <c r="B481" s="241"/>
      <c r="C481" s="242"/>
      <c r="D481" s="243" t="s">
        <v>176</v>
      </c>
      <c r="E481" s="244" t="s">
        <v>1</v>
      </c>
      <c r="F481" s="245" t="s">
        <v>3092</v>
      </c>
      <c r="G481" s="242"/>
      <c r="H481" s="244" t="s">
        <v>1</v>
      </c>
      <c r="I481" s="246"/>
      <c r="J481" s="242"/>
      <c r="K481" s="242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176</v>
      </c>
      <c r="AU481" s="251" t="s">
        <v>92</v>
      </c>
      <c r="AV481" s="13" t="s">
        <v>90</v>
      </c>
      <c r="AW481" s="13" t="s">
        <v>36</v>
      </c>
      <c r="AX481" s="13" t="s">
        <v>83</v>
      </c>
      <c r="AY481" s="251" t="s">
        <v>266</v>
      </c>
    </row>
    <row r="482" s="13" customFormat="1">
      <c r="A482" s="13"/>
      <c r="B482" s="241"/>
      <c r="C482" s="242"/>
      <c r="D482" s="243" t="s">
        <v>176</v>
      </c>
      <c r="E482" s="244" t="s">
        <v>1</v>
      </c>
      <c r="F482" s="245" t="s">
        <v>945</v>
      </c>
      <c r="G482" s="242"/>
      <c r="H482" s="244" t="s">
        <v>1</v>
      </c>
      <c r="I482" s="246"/>
      <c r="J482" s="242"/>
      <c r="K482" s="242"/>
      <c r="L482" s="247"/>
      <c r="M482" s="248"/>
      <c r="N482" s="249"/>
      <c r="O482" s="249"/>
      <c r="P482" s="249"/>
      <c r="Q482" s="249"/>
      <c r="R482" s="249"/>
      <c r="S482" s="249"/>
      <c r="T482" s="250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1" t="s">
        <v>176</v>
      </c>
      <c r="AU482" s="251" t="s">
        <v>92</v>
      </c>
      <c r="AV482" s="13" t="s">
        <v>90</v>
      </c>
      <c r="AW482" s="13" t="s">
        <v>36</v>
      </c>
      <c r="AX482" s="13" t="s">
        <v>83</v>
      </c>
      <c r="AY482" s="251" t="s">
        <v>266</v>
      </c>
    </row>
    <row r="483" s="14" customFormat="1">
      <c r="A483" s="14"/>
      <c r="B483" s="252"/>
      <c r="C483" s="253"/>
      <c r="D483" s="243" t="s">
        <v>176</v>
      </c>
      <c r="E483" s="254" t="s">
        <v>1</v>
      </c>
      <c r="F483" s="255" t="s">
        <v>946</v>
      </c>
      <c r="G483" s="253"/>
      <c r="H483" s="256">
        <v>68.25</v>
      </c>
      <c r="I483" s="257"/>
      <c r="J483" s="253"/>
      <c r="K483" s="253"/>
      <c r="L483" s="258"/>
      <c r="M483" s="259"/>
      <c r="N483" s="260"/>
      <c r="O483" s="260"/>
      <c r="P483" s="260"/>
      <c r="Q483" s="260"/>
      <c r="R483" s="260"/>
      <c r="S483" s="260"/>
      <c r="T483" s="261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2" t="s">
        <v>176</v>
      </c>
      <c r="AU483" s="262" t="s">
        <v>92</v>
      </c>
      <c r="AV483" s="14" t="s">
        <v>92</v>
      </c>
      <c r="AW483" s="14" t="s">
        <v>36</v>
      </c>
      <c r="AX483" s="14" t="s">
        <v>83</v>
      </c>
      <c r="AY483" s="262" t="s">
        <v>266</v>
      </c>
    </row>
    <row r="484" s="15" customFormat="1">
      <c r="A484" s="15"/>
      <c r="B484" s="263"/>
      <c r="C484" s="264"/>
      <c r="D484" s="243" t="s">
        <v>176</v>
      </c>
      <c r="E484" s="265" t="s">
        <v>1</v>
      </c>
      <c r="F484" s="266" t="s">
        <v>276</v>
      </c>
      <c r="G484" s="264"/>
      <c r="H484" s="267">
        <v>68.25</v>
      </c>
      <c r="I484" s="268"/>
      <c r="J484" s="264"/>
      <c r="K484" s="264"/>
      <c r="L484" s="269"/>
      <c r="M484" s="270"/>
      <c r="N484" s="271"/>
      <c r="O484" s="271"/>
      <c r="P484" s="271"/>
      <c r="Q484" s="271"/>
      <c r="R484" s="271"/>
      <c r="S484" s="271"/>
      <c r="T484" s="272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73" t="s">
        <v>176</v>
      </c>
      <c r="AU484" s="273" t="s">
        <v>92</v>
      </c>
      <c r="AV484" s="15" t="s">
        <v>114</v>
      </c>
      <c r="AW484" s="15" t="s">
        <v>36</v>
      </c>
      <c r="AX484" s="15" t="s">
        <v>90</v>
      </c>
      <c r="AY484" s="273" t="s">
        <v>266</v>
      </c>
    </row>
    <row r="485" s="2" customFormat="1" ht="33" customHeight="1">
      <c r="A485" s="39"/>
      <c r="B485" s="40"/>
      <c r="C485" s="228" t="s">
        <v>661</v>
      </c>
      <c r="D485" s="228" t="s">
        <v>268</v>
      </c>
      <c r="E485" s="229" t="s">
        <v>948</v>
      </c>
      <c r="F485" s="230" t="s">
        <v>949</v>
      </c>
      <c r="G485" s="231" t="s">
        <v>271</v>
      </c>
      <c r="H485" s="232">
        <v>449.661</v>
      </c>
      <c r="I485" s="233"/>
      <c r="J485" s="234">
        <f>ROUND(I485*H485,2)</f>
        <v>0</v>
      </c>
      <c r="K485" s="230" t="s">
        <v>272</v>
      </c>
      <c r="L485" s="45"/>
      <c r="M485" s="235" t="s">
        <v>1</v>
      </c>
      <c r="N485" s="236" t="s">
        <v>48</v>
      </c>
      <c r="O485" s="92"/>
      <c r="P485" s="237">
        <f>O485*H485</f>
        <v>0</v>
      </c>
      <c r="Q485" s="237">
        <v>0</v>
      </c>
      <c r="R485" s="237">
        <f>Q485*H485</f>
        <v>0</v>
      </c>
      <c r="S485" s="237">
        <v>0</v>
      </c>
      <c r="T485" s="238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39" t="s">
        <v>303</v>
      </c>
      <c r="AT485" s="239" t="s">
        <v>268</v>
      </c>
      <c r="AU485" s="239" t="s">
        <v>92</v>
      </c>
      <c r="AY485" s="18" t="s">
        <v>266</v>
      </c>
      <c r="BE485" s="240">
        <f>IF(N485="základní",J485,0)</f>
        <v>0</v>
      </c>
      <c r="BF485" s="240">
        <f>IF(N485="snížená",J485,0)</f>
        <v>0</v>
      </c>
      <c r="BG485" s="240">
        <f>IF(N485="zákl. přenesená",J485,0)</f>
        <v>0</v>
      </c>
      <c r="BH485" s="240">
        <f>IF(N485="sníž. přenesená",J485,0)</f>
        <v>0</v>
      </c>
      <c r="BI485" s="240">
        <f>IF(N485="nulová",J485,0)</f>
        <v>0</v>
      </c>
      <c r="BJ485" s="18" t="s">
        <v>90</v>
      </c>
      <c r="BK485" s="240">
        <f>ROUND(I485*H485,2)</f>
        <v>0</v>
      </c>
      <c r="BL485" s="18" t="s">
        <v>303</v>
      </c>
      <c r="BM485" s="239" t="s">
        <v>853</v>
      </c>
    </row>
    <row r="486" s="2" customFormat="1" ht="24.15" customHeight="1">
      <c r="A486" s="39"/>
      <c r="B486" s="40"/>
      <c r="C486" s="292" t="s">
        <v>855</v>
      </c>
      <c r="D486" s="292" t="s">
        <v>580</v>
      </c>
      <c r="E486" s="293" t="s">
        <v>951</v>
      </c>
      <c r="F486" s="294" t="s">
        <v>952</v>
      </c>
      <c r="G486" s="295" t="s">
        <v>271</v>
      </c>
      <c r="H486" s="296">
        <v>519.35799999999995</v>
      </c>
      <c r="I486" s="297"/>
      <c r="J486" s="298">
        <f>ROUND(I486*H486,2)</f>
        <v>0</v>
      </c>
      <c r="K486" s="294" t="s">
        <v>272</v>
      </c>
      <c r="L486" s="299"/>
      <c r="M486" s="300" t="s">
        <v>1</v>
      </c>
      <c r="N486" s="301" t="s">
        <v>48</v>
      </c>
      <c r="O486" s="92"/>
      <c r="P486" s="237">
        <f>O486*H486</f>
        <v>0</v>
      </c>
      <c r="Q486" s="237">
        <v>0</v>
      </c>
      <c r="R486" s="237">
        <f>Q486*H486</f>
        <v>0</v>
      </c>
      <c r="S486" s="237">
        <v>0</v>
      </c>
      <c r="T486" s="238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39" t="s">
        <v>335</v>
      </c>
      <c r="AT486" s="239" t="s">
        <v>580</v>
      </c>
      <c r="AU486" s="239" t="s">
        <v>92</v>
      </c>
      <c r="AY486" s="18" t="s">
        <v>266</v>
      </c>
      <c r="BE486" s="240">
        <f>IF(N486="základní",J486,0)</f>
        <v>0</v>
      </c>
      <c r="BF486" s="240">
        <f>IF(N486="snížená",J486,0)</f>
        <v>0</v>
      </c>
      <c r="BG486" s="240">
        <f>IF(N486="zákl. přenesená",J486,0)</f>
        <v>0</v>
      </c>
      <c r="BH486" s="240">
        <f>IF(N486="sníž. přenesená",J486,0)</f>
        <v>0</v>
      </c>
      <c r="BI486" s="240">
        <f>IF(N486="nulová",J486,0)</f>
        <v>0</v>
      </c>
      <c r="BJ486" s="18" t="s">
        <v>90</v>
      </c>
      <c r="BK486" s="240">
        <f>ROUND(I486*H486,2)</f>
        <v>0</v>
      </c>
      <c r="BL486" s="18" t="s">
        <v>303</v>
      </c>
      <c r="BM486" s="239" t="s">
        <v>336</v>
      </c>
    </row>
    <row r="487" s="14" customFormat="1">
      <c r="A487" s="14"/>
      <c r="B487" s="252"/>
      <c r="C487" s="253"/>
      <c r="D487" s="243" t="s">
        <v>176</v>
      </c>
      <c r="E487" s="254" t="s">
        <v>1</v>
      </c>
      <c r="F487" s="255" t="s">
        <v>3093</v>
      </c>
      <c r="G487" s="253"/>
      <c r="H487" s="256">
        <v>519.35799999999995</v>
      </c>
      <c r="I487" s="257"/>
      <c r="J487" s="253"/>
      <c r="K487" s="253"/>
      <c r="L487" s="258"/>
      <c r="M487" s="259"/>
      <c r="N487" s="260"/>
      <c r="O487" s="260"/>
      <c r="P487" s="260"/>
      <c r="Q487" s="260"/>
      <c r="R487" s="260"/>
      <c r="S487" s="260"/>
      <c r="T487" s="261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2" t="s">
        <v>176</v>
      </c>
      <c r="AU487" s="262" t="s">
        <v>92</v>
      </c>
      <c r="AV487" s="14" t="s">
        <v>92</v>
      </c>
      <c r="AW487" s="14" t="s">
        <v>36</v>
      </c>
      <c r="AX487" s="14" t="s">
        <v>83</v>
      </c>
      <c r="AY487" s="262" t="s">
        <v>266</v>
      </c>
    </row>
    <row r="488" s="15" customFormat="1">
      <c r="A488" s="15"/>
      <c r="B488" s="263"/>
      <c r="C488" s="264"/>
      <c r="D488" s="243" t="s">
        <v>176</v>
      </c>
      <c r="E488" s="265" t="s">
        <v>1</v>
      </c>
      <c r="F488" s="266" t="s">
        <v>276</v>
      </c>
      <c r="G488" s="264"/>
      <c r="H488" s="267">
        <v>519.35799999999995</v>
      </c>
      <c r="I488" s="268"/>
      <c r="J488" s="264"/>
      <c r="K488" s="264"/>
      <c r="L488" s="269"/>
      <c r="M488" s="270"/>
      <c r="N488" s="271"/>
      <c r="O488" s="271"/>
      <c r="P488" s="271"/>
      <c r="Q488" s="271"/>
      <c r="R488" s="271"/>
      <c r="S488" s="271"/>
      <c r="T488" s="272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73" t="s">
        <v>176</v>
      </c>
      <c r="AU488" s="273" t="s">
        <v>92</v>
      </c>
      <c r="AV488" s="15" t="s">
        <v>114</v>
      </c>
      <c r="AW488" s="15" t="s">
        <v>36</v>
      </c>
      <c r="AX488" s="15" t="s">
        <v>90</v>
      </c>
      <c r="AY488" s="273" t="s">
        <v>266</v>
      </c>
    </row>
    <row r="489" s="2" customFormat="1" ht="49.05" customHeight="1">
      <c r="A489" s="39"/>
      <c r="B489" s="40"/>
      <c r="C489" s="228" t="s">
        <v>667</v>
      </c>
      <c r="D489" s="228" t="s">
        <v>268</v>
      </c>
      <c r="E489" s="229" t="s">
        <v>962</v>
      </c>
      <c r="F489" s="230" t="s">
        <v>963</v>
      </c>
      <c r="G489" s="231" t="s">
        <v>271</v>
      </c>
      <c r="H489" s="232">
        <v>402.47000000000003</v>
      </c>
      <c r="I489" s="233"/>
      <c r="J489" s="234">
        <f>ROUND(I489*H489,2)</f>
        <v>0</v>
      </c>
      <c r="K489" s="230" t="s">
        <v>272</v>
      </c>
      <c r="L489" s="45"/>
      <c r="M489" s="235" t="s">
        <v>1</v>
      </c>
      <c r="N489" s="236" t="s">
        <v>48</v>
      </c>
      <c r="O489" s="92"/>
      <c r="P489" s="237">
        <f>O489*H489</f>
        <v>0</v>
      </c>
      <c r="Q489" s="237">
        <v>0</v>
      </c>
      <c r="R489" s="237">
        <f>Q489*H489</f>
        <v>0</v>
      </c>
      <c r="S489" s="237">
        <v>0</v>
      </c>
      <c r="T489" s="238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39" t="s">
        <v>303</v>
      </c>
      <c r="AT489" s="239" t="s">
        <v>268</v>
      </c>
      <c r="AU489" s="239" t="s">
        <v>92</v>
      </c>
      <c r="AY489" s="18" t="s">
        <v>266</v>
      </c>
      <c r="BE489" s="240">
        <f>IF(N489="základní",J489,0)</f>
        <v>0</v>
      </c>
      <c r="BF489" s="240">
        <f>IF(N489="snížená",J489,0)</f>
        <v>0</v>
      </c>
      <c r="BG489" s="240">
        <f>IF(N489="zákl. přenesená",J489,0)</f>
        <v>0</v>
      </c>
      <c r="BH489" s="240">
        <f>IF(N489="sníž. přenesená",J489,0)</f>
        <v>0</v>
      </c>
      <c r="BI489" s="240">
        <f>IF(N489="nulová",J489,0)</f>
        <v>0</v>
      </c>
      <c r="BJ489" s="18" t="s">
        <v>90</v>
      </c>
      <c r="BK489" s="240">
        <f>ROUND(I489*H489,2)</f>
        <v>0</v>
      </c>
      <c r="BL489" s="18" t="s">
        <v>303</v>
      </c>
      <c r="BM489" s="239" t="s">
        <v>858</v>
      </c>
    </row>
    <row r="490" s="2" customFormat="1" ht="24.15" customHeight="1">
      <c r="A490" s="39"/>
      <c r="B490" s="40"/>
      <c r="C490" s="292" t="s">
        <v>860</v>
      </c>
      <c r="D490" s="292" t="s">
        <v>580</v>
      </c>
      <c r="E490" s="293" t="s">
        <v>965</v>
      </c>
      <c r="F490" s="294" t="s">
        <v>966</v>
      </c>
      <c r="G490" s="295" t="s">
        <v>271</v>
      </c>
      <c r="H490" s="296">
        <v>422.59399999999999</v>
      </c>
      <c r="I490" s="297"/>
      <c r="J490" s="298">
        <f>ROUND(I490*H490,2)</f>
        <v>0</v>
      </c>
      <c r="K490" s="294" t="s">
        <v>272</v>
      </c>
      <c r="L490" s="299"/>
      <c r="M490" s="300" t="s">
        <v>1</v>
      </c>
      <c r="N490" s="301" t="s">
        <v>48</v>
      </c>
      <c r="O490" s="92"/>
      <c r="P490" s="237">
        <f>O490*H490</f>
        <v>0</v>
      </c>
      <c r="Q490" s="237">
        <v>0</v>
      </c>
      <c r="R490" s="237">
        <f>Q490*H490</f>
        <v>0</v>
      </c>
      <c r="S490" s="237">
        <v>0</v>
      </c>
      <c r="T490" s="238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39" t="s">
        <v>335</v>
      </c>
      <c r="AT490" s="239" t="s">
        <v>580</v>
      </c>
      <c r="AU490" s="239" t="s">
        <v>92</v>
      </c>
      <c r="AY490" s="18" t="s">
        <v>266</v>
      </c>
      <c r="BE490" s="240">
        <f>IF(N490="základní",J490,0)</f>
        <v>0</v>
      </c>
      <c r="BF490" s="240">
        <f>IF(N490="snížená",J490,0)</f>
        <v>0</v>
      </c>
      <c r="BG490" s="240">
        <f>IF(N490="zákl. přenesená",J490,0)</f>
        <v>0</v>
      </c>
      <c r="BH490" s="240">
        <f>IF(N490="sníž. přenesená",J490,0)</f>
        <v>0</v>
      </c>
      <c r="BI490" s="240">
        <f>IF(N490="nulová",J490,0)</f>
        <v>0</v>
      </c>
      <c r="BJ490" s="18" t="s">
        <v>90</v>
      </c>
      <c r="BK490" s="240">
        <f>ROUND(I490*H490,2)</f>
        <v>0</v>
      </c>
      <c r="BL490" s="18" t="s">
        <v>303</v>
      </c>
      <c r="BM490" s="239" t="s">
        <v>863</v>
      </c>
    </row>
    <row r="491" s="14" customFormat="1">
      <c r="A491" s="14"/>
      <c r="B491" s="252"/>
      <c r="C491" s="253"/>
      <c r="D491" s="243" t="s">
        <v>176</v>
      </c>
      <c r="E491" s="254" t="s">
        <v>1</v>
      </c>
      <c r="F491" s="255" t="s">
        <v>968</v>
      </c>
      <c r="G491" s="253"/>
      <c r="H491" s="256">
        <v>422.59399999999999</v>
      </c>
      <c r="I491" s="257"/>
      <c r="J491" s="253"/>
      <c r="K491" s="253"/>
      <c r="L491" s="258"/>
      <c r="M491" s="259"/>
      <c r="N491" s="260"/>
      <c r="O491" s="260"/>
      <c r="P491" s="260"/>
      <c r="Q491" s="260"/>
      <c r="R491" s="260"/>
      <c r="S491" s="260"/>
      <c r="T491" s="261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2" t="s">
        <v>176</v>
      </c>
      <c r="AU491" s="262" t="s">
        <v>92</v>
      </c>
      <c r="AV491" s="14" t="s">
        <v>92</v>
      </c>
      <c r="AW491" s="14" t="s">
        <v>36</v>
      </c>
      <c r="AX491" s="14" t="s">
        <v>83</v>
      </c>
      <c r="AY491" s="262" t="s">
        <v>266</v>
      </c>
    </row>
    <row r="492" s="15" customFormat="1">
      <c r="A492" s="15"/>
      <c r="B492" s="263"/>
      <c r="C492" s="264"/>
      <c r="D492" s="243" t="s">
        <v>176</v>
      </c>
      <c r="E492" s="265" t="s">
        <v>1</v>
      </c>
      <c r="F492" s="266" t="s">
        <v>276</v>
      </c>
      <c r="G492" s="264"/>
      <c r="H492" s="267">
        <v>422.59399999999999</v>
      </c>
      <c r="I492" s="268"/>
      <c r="J492" s="264"/>
      <c r="K492" s="264"/>
      <c r="L492" s="269"/>
      <c r="M492" s="270"/>
      <c r="N492" s="271"/>
      <c r="O492" s="271"/>
      <c r="P492" s="271"/>
      <c r="Q492" s="271"/>
      <c r="R492" s="271"/>
      <c r="S492" s="271"/>
      <c r="T492" s="272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73" t="s">
        <v>176</v>
      </c>
      <c r="AU492" s="273" t="s">
        <v>92</v>
      </c>
      <c r="AV492" s="15" t="s">
        <v>114</v>
      </c>
      <c r="AW492" s="15" t="s">
        <v>36</v>
      </c>
      <c r="AX492" s="15" t="s">
        <v>90</v>
      </c>
      <c r="AY492" s="273" t="s">
        <v>266</v>
      </c>
    </row>
    <row r="493" s="2" customFormat="1" ht="33" customHeight="1">
      <c r="A493" s="39"/>
      <c r="B493" s="40"/>
      <c r="C493" s="228" t="s">
        <v>671</v>
      </c>
      <c r="D493" s="228" t="s">
        <v>268</v>
      </c>
      <c r="E493" s="229" t="s">
        <v>970</v>
      </c>
      <c r="F493" s="230" t="s">
        <v>971</v>
      </c>
      <c r="G493" s="231" t="s">
        <v>271</v>
      </c>
      <c r="H493" s="232">
        <v>402.47000000000003</v>
      </c>
      <c r="I493" s="233"/>
      <c r="J493" s="234">
        <f>ROUND(I493*H493,2)</f>
        <v>0</v>
      </c>
      <c r="K493" s="230" t="s">
        <v>272</v>
      </c>
      <c r="L493" s="45"/>
      <c r="M493" s="235" t="s">
        <v>1</v>
      </c>
      <c r="N493" s="236" t="s">
        <v>48</v>
      </c>
      <c r="O493" s="92"/>
      <c r="P493" s="237">
        <f>O493*H493</f>
        <v>0</v>
      </c>
      <c r="Q493" s="237">
        <v>0</v>
      </c>
      <c r="R493" s="237">
        <f>Q493*H493</f>
        <v>0</v>
      </c>
      <c r="S493" s="237">
        <v>0</v>
      </c>
      <c r="T493" s="238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39" t="s">
        <v>303</v>
      </c>
      <c r="AT493" s="239" t="s">
        <v>268</v>
      </c>
      <c r="AU493" s="239" t="s">
        <v>92</v>
      </c>
      <c r="AY493" s="18" t="s">
        <v>266</v>
      </c>
      <c r="BE493" s="240">
        <f>IF(N493="základní",J493,0)</f>
        <v>0</v>
      </c>
      <c r="BF493" s="240">
        <f>IF(N493="snížená",J493,0)</f>
        <v>0</v>
      </c>
      <c r="BG493" s="240">
        <f>IF(N493="zákl. přenesená",J493,0)</f>
        <v>0</v>
      </c>
      <c r="BH493" s="240">
        <f>IF(N493="sníž. přenesená",J493,0)</f>
        <v>0</v>
      </c>
      <c r="BI493" s="240">
        <f>IF(N493="nulová",J493,0)</f>
        <v>0</v>
      </c>
      <c r="BJ493" s="18" t="s">
        <v>90</v>
      </c>
      <c r="BK493" s="240">
        <f>ROUND(I493*H493,2)</f>
        <v>0</v>
      </c>
      <c r="BL493" s="18" t="s">
        <v>303</v>
      </c>
      <c r="BM493" s="239" t="s">
        <v>868</v>
      </c>
    </row>
    <row r="494" s="2" customFormat="1" ht="24.15" customHeight="1">
      <c r="A494" s="39"/>
      <c r="B494" s="40"/>
      <c r="C494" s="292" t="s">
        <v>870</v>
      </c>
      <c r="D494" s="292" t="s">
        <v>580</v>
      </c>
      <c r="E494" s="293" t="s">
        <v>973</v>
      </c>
      <c r="F494" s="294" t="s">
        <v>974</v>
      </c>
      <c r="G494" s="295" t="s">
        <v>271</v>
      </c>
      <c r="H494" s="296">
        <v>422.59399999999999</v>
      </c>
      <c r="I494" s="297"/>
      <c r="J494" s="298">
        <f>ROUND(I494*H494,2)</f>
        <v>0</v>
      </c>
      <c r="K494" s="294" t="s">
        <v>272</v>
      </c>
      <c r="L494" s="299"/>
      <c r="M494" s="300" t="s">
        <v>1</v>
      </c>
      <c r="N494" s="301" t="s">
        <v>48</v>
      </c>
      <c r="O494" s="92"/>
      <c r="P494" s="237">
        <f>O494*H494</f>
        <v>0</v>
      </c>
      <c r="Q494" s="237">
        <v>0</v>
      </c>
      <c r="R494" s="237">
        <f>Q494*H494</f>
        <v>0</v>
      </c>
      <c r="S494" s="237">
        <v>0</v>
      </c>
      <c r="T494" s="238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39" t="s">
        <v>335</v>
      </c>
      <c r="AT494" s="239" t="s">
        <v>580</v>
      </c>
      <c r="AU494" s="239" t="s">
        <v>92</v>
      </c>
      <c r="AY494" s="18" t="s">
        <v>266</v>
      </c>
      <c r="BE494" s="240">
        <f>IF(N494="základní",J494,0)</f>
        <v>0</v>
      </c>
      <c r="BF494" s="240">
        <f>IF(N494="snížená",J494,0)</f>
        <v>0</v>
      </c>
      <c r="BG494" s="240">
        <f>IF(N494="zákl. přenesená",J494,0)</f>
        <v>0</v>
      </c>
      <c r="BH494" s="240">
        <f>IF(N494="sníž. přenesená",J494,0)</f>
        <v>0</v>
      </c>
      <c r="BI494" s="240">
        <f>IF(N494="nulová",J494,0)</f>
        <v>0</v>
      </c>
      <c r="BJ494" s="18" t="s">
        <v>90</v>
      </c>
      <c r="BK494" s="240">
        <f>ROUND(I494*H494,2)</f>
        <v>0</v>
      </c>
      <c r="BL494" s="18" t="s">
        <v>303</v>
      </c>
      <c r="BM494" s="239" t="s">
        <v>873</v>
      </c>
    </row>
    <row r="495" s="14" customFormat="1">
      <c r="A495" s="14"/>
      <c r="B495" s="252"/>
      <c r="C495" s="253"/>
      <c r="D495" s="243" t="s">
        <v>176</v>
      </c>
      <c r="E495" s="254" t="s">
        <v>1</v>
      </c>
      <c r="F495" s="255" t="s">
        <v>968</v>
      </c>
      <c r="G495" s="253"/>
      <c r="H495" s="256">
        <v>422.59399999999999</v>
      </c>
      <c r="I495" s="257"/>
      <c r="J495" s="253"/>
      <c r="K495" s="253"/>
      <c r="L495" s="258"/>
      <c r="M495" s="259"/>
      <c r="N495" s="260"/>
      <c r="O495" s="260"/>
      <c r="P495" s="260"/>
      <c r="Q495" s="260"/>
      <c r="R495" s="260"/>
      <c r="S495" s="260"/>
      <c r="T495" s="261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2" t="s">
        <v>176</v>
      </c>
      <c r="AU495" s="262" t="s">
        <v>92</v>
      </c>
      <c r="AV495" s="14" t="s">
        <v>92</v>
      </c>
      <c r="AW495" s="14" t="s">
        <v>36</v>
      </c>
      <c r="AX495" s="14" t="s">
        <v>83</v>
      </c>
      <c r="AY495" s="262" t="s">
        <v>266</v>
      </c>
    </row>
    <row r="496" s="15" customFormat="1">
      <c r="A496" s="15"/>
      <c r="B496" s="263"/>
      <c r="C496" s="264"/>
      <c r="D496" s="243" t="s">
        <v>176</v>
      </c>
      <c r="E496" s="265" t="s">
        <v>1</v>
      </c>
      <c r="F496" s="266" t="s">
        <v>276</v>
      </c>
      <c r="G496" s="264"/>
      <c r="H496" s="267">
        <v>422.59399999999999</v>
      </c>
      <c r="I496" s="268"/>
      <c r="J496" s="264"/>
      <c r="K496" s="264"/>
      <c r="L496" s="269"/>
      <c r="M496" s="270"/>
      <c r="N496" s="271"/>
      <c r="O496" s="271"/>
      <c r="P496" s="271"/>
      <c r="Q496" s="271"/>
      <c r="R496" s="271"/>
      <c r="S496" s="271"/>
      <c r="T496" s="272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73" t="s">
        <v>176</v>
      </c>
      <c r="AU496" s="273" t="s">
        <v>92</v>
      </c>
      <c r="AV496" s="15" t="s">
        <v>114</v>
      </c>
      <c r="AW496" s="15" t="s">
        <v>36</v>
      </c>
      <c r="AX496" s="15" t="s">
        <v>90</v>
      </c>
      <c r="AY496" s="273" t="s">
        <v>266</v>
      </c>
    </row>
    <row r="497" s="2" customFormat="1" ht="33" customHeight="1">
      <c r="A497" s="39"/>
      <c r="B497" s="40"/>
      <c r="C497" s="228" t="s">
        <v>676</v>
      </c>
      <c r="D497" s="228" t="s">
        <v>268</v>
      </c>
      <c r="E497" s="229" t="s">
        <v>977</v>
      </c>
      <c r="F497" s="230" t="s">
        <v>978</v>
      </c>
      <c r="G497" s="231" t="s">
        <v>271</v>
      </c>
      <c r="H497" s="232">
        <v>402.47000000000003</v>
      </c>
      <c r="I497" s="233"/>
      <c r="J497" s="234">
        <f>ROUND(I497*H497,2)</f>
        <v>0</v>
      </c>
      <c r="K497" s="230" t="s">
        <v>272</v>
      </c>
      <c r="L497" s="45"/>
      <c r="M497" s="235" t="s">
        <v>1</v>
      </c>
      <c r="N497" s="236" t="s">
        <v>48</v>
      </c>
      <c r="O497" s="92"/>
      <c r="P497" s="237">
        <f>O497*H497</f>
        <v>0</v>
      </c>
      <c r="Q497" s="237">
        <v>0</v>
      </c>
      <c r="R497" s="237">
        <f>Q497*H497</f>
        <v>0</v>
      </c>
      <c r="S497" s="237">
        <v>0</v>
      </c>
      <c r="T497" s="238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9" t="s">
        <v>303</v>
      </c>
      <c r="AT497" s="239" t="s">
        <v>268</v>
      </c>
      <c r="AU497" s="239" t="s">
        <v>92</v>
      </c>
      <c r="AY497" s="18" t="s">
        <v>266</v>
      </c>
      <c r="BE497" s="240">
        <f>IF(N497="základní",J497,0)</f>
        <v>0</v>
      </c>
      <c r="BF497" s="240">
        <f>IF(N497="snížená",J497,0)</f>
        <v>0</v>
      </c>
      <c r="BG497" s="240">
        <f>IF(N497="zákl. přenesená",J497,0)</f>
        <v>0</v>
      </c>
      <c r="BH497" s="240">
        <f>IF(N497="sníž. přenesená",J497,0)</f>
        <v>0</v>
      </c>
      <c r="BI497" s="240">
        <f>IF(N497="nulová",J497,0)</f>
        <v>0</v>
      </c>
      <c r="BJ497" s="18" t="s">
        <v>90</v>
      </c>
      <c r="BK497" s="240">
        <f>ROUND(I497*H497,2)</f>
        <v>0</v>
      </c>
      <c r="BL497" s="18" t="s">
        <v>303</v>
      </c>
      <c r="BM497" s="239" t="s">
        <v>878</v>
      </c>
    </row>
    <row r="498" s="2" customFormat="1" ht="16.5" customHeight="1">
      <c r="A498" s="39"/>
      <c r="B498" s="40"/>
      <c r="C498" s="292" t="s">
        <v>880</v>
      </c>
      <c r="D498" s="292" t="s">
        <v>580</v>
      </c>
      <c r="E498" s="293" t="s">
        <v>980</v>
      </c>
      <c r="F498" s="294" t="s">
        <v>981</v>
      </c>
      <c r="G498" s="295" t="s">
        <v>271</v>
      </c>
      <c r="H498" s="296">
        <v>422.59399999999999</v>
      </c>
      <c r="I498" s="297"/>
      <c r="J498" s="298">
        <f>ROUND(I498*H498,2)</f>
        <v>0</v>
      </c>
      <c r="K498" s="294" t="s">
        <v>272</v>
      </c>
      <c r="L498" s="299"/>
      <c r="M498" s="300" t="s">
        <v>1</v>
      </c>
      <c r="N498" s="301" t="s">
        <v>48</v>
      </c>
      <c r="O498" s="92"/>
      <c r="P498" s="237">
        <f>O498*H498</f>
        <v>0</v>
      </c>
      <c r="Q498" s="237">
        <v>0</v>
      </c>
      <c r="R498" s="237">
        <f>Q498*H498</f>
        <v>0</v>
      </c>
      <c r="S498" s="237">
        <v>0</v>
      </c>
      <c r="T498" s="238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39" t="s">
        <v>335</v>
      </c>
      <c r="AT498" s="239" t="s">
        <v>580</v>
      </c>
      <c r="AU498" s="239" t="s">
        <v>92</v>
      </c>
      <c r="AY498" s="18" t="s">
        <v>266</v>
      </c>
      <c r="BE498" s="240">
        <f>IF(N498="základní",J498,0)</f>
        <v>0</v>
      </c>
      <c r="BF498" s="240">
        <f>IF(N498="snížená",J498,0)</f>
        <v>0</v>
      </c>
      <c r="BG498" s="240">
        <f>IF(N498="zákl. přenesená",J498,0)</f>
        <v>0</v>
      </c>
      <c r="BH498" s="240">
        <f>IF(N498="sníž. přenesená",J498,0)</f>
        <v>0</v>
      </c>
      <c r="BI498" s="240">
        <f>IF(N498="nulová",J498,0)</f>
        <v>0</v>
      </c>
      <c r="BJ498" s="18" t="s">
        <v>90</v>
      </c>
      <c r="BK498" s="240">
        <f>ROUND(I498*H498,2)</f>
        <v>0</v>
      </c>
      <c r="BL498" s="18" t="s">
        <v>303</v>
      </c>
      <c r="BM498" s="239" t="s">
        <v>883</v>
      </c>
    </row>
    <row r="499" s="14" customFormat="1">
      <c r="A499" s="14"/>
      <c r="B499" s="252"/>
      <c r="C499" s="253"/>
      <c r="D499" s="243" t="s">
        <v>176</v>
      </c>
      <c r="E499" s="254" t="s">
        <v>1</v>
      </c>
      <c r="F499" s="255" t="s">
        <v>968</v>
      </c>
      <c r="G499" s="253"/>
      <c r="H499" s="256">
        <v>422.59399999999999</v>
      </c>
      <c r="I499" s="257"/>
      <c r="J499" s="253"/>
      <c r="K499" s="253"/>
      <c r="L499" s="258"/>
      <c r="M499" s="259"/>
      <c r="N499" s="260"/>
      <c r="O499" s="260"/>
      <c r="P499" s="260"/>
      <c r="Q499" s="260"/>
      <c r="R499" s="260"/>
      <c r="S499" s="260"/>
      <c r="T499" s="261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2" t="s">
        <v>176</v>
      </c>
      <c r="AU499" s="262" t="s">
        <v>92</v>
      </c>
      <c r="AV499" s="14" t="s">
        <v>92</v>
      </c>
      <c r="AW499" s="14" t="s">
        <v>36</v>
      </c>
      <c r="AX499" s="14" t="s">
        <v>83</v>
      </c>
      <c r="AY499" s="262" t="s">
        <v>266</v>
      </c>
    </row>
    <row r="500" s="15" customFormat="1">
      <c r="A500" s="15"/>
      <c r="B500" s="263"/>
      <c r="C500" s="264"/>
      <c r="D500" s="243" t="s">
        <v>176</v>
      </c>
      <c r="E500" s="265" t="s">
        <v>1</v>
      </c>
      <c r="F500" s="266" t="s">
        <v>276</v>
      </c>
      <c r="G500" s="264"/>
      <c r="H500" s="267">
        <v>422.59399999999999</v>
      </c>
      <c r="I500" s="268"/>
      <c r="J500" s="264"/>
      <c r="K500" s="264"/>
      <c r="L500" s="269"/>
      <c r="M500" s="270"/>
      <c r="N500" s="271"/>
      <c r="O500" s="271"/>
      <c r="P500" s="271"/>
      <c r="Q500" s="271"/>
      <c r="R500" s="271"/>
      <c r="S500" s="271"/>
      <c r="T500" s="272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73" t="s">
        <v>176</v>
      </c>
      <c r="AU500" s="273" t="s">
        <v>92</v>
      </c>
      <c r="AV500" s="15" t="s">
        <v>114</v>
      </c>
      <c r="AW500" s="15" t="s">
        <v>36</v>
      </c>
      <c r="AX500" s="15" t="s">
        <v>90</v>
      </c>
      <c r="AY500" s="273" t="s">
        <v>266</v>
      </c>
    </row>
    <row r="501" s="2" customFormat="1" ht="55.5" customHeight="1">
      <c r="A501" s="39"/>
      <c r="B501" s="40"/>
      <c r="C501" s="228" t="s">
        <v>681</v>
      </c>
      <c r="D501" s="228" t="s">
        <v>268</v>
      </c>
      <c r="E501" s="229" t="s">
        <v>984</v>
      </c>
      <c r="F501" s="230" t="s">
        <v>985</v>
      </c>
      <c r="G501" s="231" t="s">
        <v>302</v>
      </c>
      <c r="H501" s="232">
        <v>3.2719999999999998</v>
      </c>
      <c r="I501" s="233"/>
      <c r="J501" s="234">
        <f>ROUND(I501*H501,2)</f>
        <v>0</v>
      </c>
      <c r="K501" s="230" t="s">
        <v>272</v>
      </c>
      <c r="L501" s="45"/>
      <c r="M501" s="235" t="s">
        <v>1</v>
      </c>
      <c r="N501" s="236" t="s">
        <v>48</v>
      </c>
      <c r="O501" s="92"/>
      <c r="P501" s="237">
        <f>O501*H501</f>
        <v>0</v>
      </c>
      <c r="Q501" s="237">
        <v>0</v>
      </c>
      <c r="R501" s="237">
        <f>Q501*H501</f>
        <v>0</v>
      </c>
      <c r="S501" s="237">
        <v>0</v>
      </c>
      <c r="T501" s="238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9" t="s">
        <v>303</v>
      </c>
      <c r="AT501" s="239" t="s">
        <v>268</v>
      </c>
      <c r="AU501" s="239" t="s">
        <v>92</v>
      </c>
      <c r="AY501" s="18" t="s">
        <v>266</v>
      </c>
      <c r="BE501" s="240">
        <f>IF(N501="základní",J501,0)</f>
        <v>0</v>
      </c>
      <c r="BF501" s="240">
        <f>IF(N501="snížená",J501,0)</f>
        <v>0</v>
      </c>
      <c r="BG501" s="240">
        <f>IF(N501="zákl. přenesená",J501,0)</f>
        <v>0</v>
      </c>
      <c r="BH501" s="240">
        <f>IF(N501="sníž. přenesená",J501,0)</f>
        <v>0</v>
      </c>
      <c r="BI501" s="240">
        <f>IF(N501="nulová",J501,0)</f>
        <v>0</v>
      </c>
      <c r="BJ501" s="18" t="s">
        <v>90</v>
      </c>
      <c r="BK501" s="240">
        <f>ROUND(I501*H501,2)</f>
        <v>0</v>
      </c>
      <c r="BL501" s="18" t="s">
        <v>303</v>
      </c>
      <c r="BM501" s="239" t="s">
        <v>888</v>
      </c>
    </row>
    <row r="502" s="13" customFormat="1">
      <c r="A502" s="13"/>
      <c r="B502" s="241"/>
      <c r="C502" s="242"/>
      <c r="D502" s="243" t="s">
        <v>176</v>
      </c>
      <c r="E502" s="244" t="s">
        <v>1</v>
      </c>
      <c r="F502" s="245" t="s">
        <v>3090</v>
      </c>
      <c r="G502" s="242"/>
      <c r="H502" s="244" t="s">
        <v>1</v>
      </c>
      <c r="I502" s="246"/>
      <c r="J502" s="242"/>
      <c r="K502" s="242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176</v>
      </c>
      <c r="AU502" s="251" t="s">
        <v>92</v>
      </c>
      <c r="AV502" s="13" t="s">
        <v>90</v>
      </c>
      <c r="AW502" s="13" t="s">
        <v>36</v>
      </c>
      <c r="AX502" s="13" t="s">
        <v>83</v>
      </c>
      <c r="AY502" s="251" t="s">
        <v>266</v>
      </c>
    </row>
    <row r="503" s="14" customFormat="1">
      <c r="A503" s="14"/>
      <c r="B503" s="252"/>
      <c r="C503" s="253"/>
      <c r="D503" s="243" t="s">
        <v>176</v>
      </c>
      <c r="E503" s="254" t="s">
        <v>1</v>
      </c>
      <c r="F503" s="255" t="s">
        <v>987</v>
      </c>
      <c r="G503" s="253"/>
      <c r="H503" s="256">
        <v>3.2719999999999998</v>
      </c>
      <c r="I503" s="257"/>
      <c r="J503" s="253"/>
      <c r="K503" s="253"/>
      <c r="L503" s="258"/>
      <c r="M503" s="259"/>
      <c r="N503" s="260"/>
      <c r="O503" s="260"/>
      <c r="P503" s="260"/>
      <c r="Q503" s="260"/>
      <c r="R503" s="260"/>
      <c r="S503" s="260"/>
      <c r="T503" s="261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62" t="s">
        <v>176</v>
      </c>
      <c r="AU503" s="262" t="s">
        <v>92</v>
      </c>
      <c r="AV503" s="14" t="s">
        <v>92</v>
      </c>
      <c r="AW503" s="14" t="s">
        <v>36</v>
      </c>
      <c r="AX503" s="14" t="s">
        <v>83</v>
      </c>
      <c r="AY503" s="262" t="s">
        <v>266</v>
      </c>
    </row>
    <row r="504" s="15" customFormat="1">
      <c r="A504" s="15"/>
      <c r="B504" s="263"/>
      <c r="C504" s="264"/>
      <c r="D504" s="243" t="s">
        <v>176</v>
      </c>
      <c r="E504" s="265" t="s">
        <v>1</v>
      </c>
      <c r="F504" s="266" t="s">
        <v>276</v>
      </c>
      <c r="G504" s="264"/>
      <c r="H504" s="267">
        <v>3.2719999999999998</v>
      </c>
      <c r="I504" s="268"/>
      <c r="J504" s="264"/>
      <c r="K504" s="264"/>
      <c r="L504" s="269"/>
      <c r="M504" s="270"/>
      <c r="N504" s="271"/>
      <c r="O504" s="271"/>
      <c r="P504" s="271"/>
      <c r="Q504" s="271"/>
      <c r="R504" s="271"/>
      <c r="S504" s="271"/>
      <c r="T504" s="272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73" t="s">
        <v>176</v>
      </c>
      <c r="AU504" s="273" t="s">
        <v>92</v>
      </c>
      <c r="AV504" s="15" t="s">
        <v>114</v>
      </c>
      <c r="AW504" s="15" t="s">
        <v>36</v>
      </c>
      <c r="AX504" s="15" t="s">
        <v>90</v>
      </c>
      <c r="AY504" s="273" t="s">
        <v>266</v>
      </c>
    </row>
    <row r="505" s="2" customFormat="1" ht="16.5" customHeight="1">
      <c r="A505" s="39"/>
      <c r="B505" s="40"/>
      <c r="C505" s="292" t="s">
        <v>890</v>
      </c>
      <c r="D505" s="292" t="s">
        <v>580</v>
      </c>
      <c r="E505" s="293" t="s">
        <v>988</v>
      </c>
      <c r="F505" s="294" t="s">
        <v>989</v>
      </c>
      <c r="G505" s="295" t="s">
        <v>360</v>
      </c>
      <c r="H505" s="296">
        <v>5.407</v>
      </c>
      <c r="I505" s="297"/>
      <c r="J505" s="298">
        <f>ROUND(I505*H505,2)</f>
        <v>0</v>
      </c>
      <c r="K505" s="294" t="s">
        <v>272</v>
      </c>
      <c r="L505" s="299"/>
      <c r="M505" s="300" t="s">
        <v>1</v>
      </c>
      <c r="N505" s="301" t="s">
        <v>48</v>
      </c>
      <c r="O505" s="92"/>
      <c r="P505" s="237">
        <f>O505*H505</f>
        <v>0</v>
      </c>
      <c r="Q505" s="237">
        <v>0</v>
      </c>
      <c r="R505" s="237">
        <f>Q505*H505</f>
        <v>0</v>
      </c>
      <c r="S505" s="237">
        <v>0</v>
      </c>
      <c r="T505" s="238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9" t="s">
        <v>335</v>
      </c>
      <c r="AT505" s="239" t="s">
        <v>580</v>
      </c>
      <c r="AU505" s="239" t="s">
        <v>92</v>
      </c>
      <c r="AY505" s="18" t="s">
        <v>266</v>
      </c>
      <c r="BE505" s="240">
        <f>IF(N505="základní",J505,0)</f>
        <v>0</v>
      </c>
      <c r="BF505" s="240">
        <f>IF(N505="snížená",J505,0)</f>
        <v>0</v>
      </c>
      <c r="BG505" s="240">
        <f>IF(N505="zákl. přenesená",J505,0)</f>
        <v>0</v>
      </c>
      <c r="BH505" s="240">
        <f>IF(N505="sníž. přenesená",J505,0)</f>
        <v>0</v>
      </c>
      <c r="BI505" s="240">
        <f>IF(N505="nulová",J505,0)</f>
        <v>0</v>
      </c>
      <c r="BJ505" s="18" t="s">
        <v>90</v>
      </c>
      <c r="BK505" s="240">
        <f>ROUND(I505*H505,2)</f>
        <v>0</v>
      </c>
      <c r="BL505" s="18" t="s">
        <v>303</v>
      </c>
      <c r="BM505" s="239" t="s">
        <v>893</v>
      </c>
    </row>
    <row r="506" s="14" customFormat="1">
      <c r="A506" s="14"/>
      <c r="B506" s="252"/>
      <c r="C506" s="253"/>
      <c r="D506" s="243" t="s">
        <v>176</v>
      </c>
      <c r="E506" s="254" t="s">
        <v>1</v>
      </c>
      <c r="F506" s="255" t="s">
        <v>991</v>
      </c>
      <c r="G506" s="253"/>
      <c r="H506" s="256">
        <v>5.407</v>
      </c>
      <c r="I506" s="257"/>
      <c r="J506" s="253"/>
      <c r="K506" s="253"/>
      <c r="L506" s="258"/>
      <c r="M506" s="259"/>
      <c r="N506" s="260"/>
      <c r="O506" s="260"/>
      <c r="P506" s="260"/>
      <c r="Q506" s="260"/>
      <c r="R506" s="260"/>
      <c r="S506" s="260"/>
      <c r="T506" s="261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2" t="s">
        <v>176</v>
      </c>
      <c r="AU506" s="262" t="s">
        <v>92</v>
      </c>
      <c r="AV506" s="14" t="s">
        <v>92</v>
      </c>
      <c r="AW506" s="14" t="s">
        <v>36</v>
      </c>
      <c r="AX506" s="14" t="s">
        <v>83</v>
      </c>
      <c r="AY506" s="262" t="s">
        <v>266</v>
      </c>
    </row>
    <row r="507" s="15" customFormat="1">
      <c r="A507" s="15"/>
      <c r="B507" s="263"/>
      <c r="C507" s="264"/>
      <c r="D507" s="243" t="s">
        <v>176</v>
      </c>
      <c r="E507" s="265" t="s">
        <v>1</v>
      </c>
      <c r="F507" s="266" t="s">
        <v>276</v>
      </c>
      <c r="G507" s="264"/>
      <c r="H507" s="267">
        <v>5.407</v>
      </c>
      <c r="I507" s="268"/>
      <c r="J507" s="264"/>
      <c r="K507" s="264"/>
      <c r="L507" s="269"/>
      <c r="M507" s="270"/>
      <c r="N507" s="271"/>
      <c r="O507" s="271"/>
      <c r="P507" s="271"/>
      <c r="Q507" s="271"/>
      <c r="R507" s="271"/>
      <c r="S507" s="271"/>
      <c r="T507" s="272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3" t="s">
        <v>176</v>
      </c>
      <c r="AU507" s="273" t="s">
        <v>92</v>
      </c>
      <c r="AV507" s="15" t="s">
        <v>114</v>
      </c>
      <c r="AW507" s="15" t="s">
        <v>36</v>
      </c>
      <c r="AX507" s="15" t="s">
        <v>90</v>
      </c>
      <c r="AY507" s="273" t="s">
        <v>266</v>
      </c>
    </row>
    <row r="508" s="2" customFormat="1" ht="33" customHeight="1">
      <c r="A508" s="39"/>
      <c r="B508" s="40"/>
      <c r="C508" s="228" t="s">
        <v>684</v>
      </c>
      <c r="D508" s="228" t="s">
        <v>268</v>
      </c>
      <c r="E508" s="229" t="s">
        <v>993</v>
      </c>
      <c r="F508" s="230" t="s">
        <v>994</v>
      </c>
      <c r="G508" s="231" t="s">
        <v>353</v>
      </c>
      <c r="H508" s="232">
        <v>91</v>
      </c>
      <c r="I508" s="233"/>
      <c r="J508" s="234">
        <f>ROUND(I508*H508,2)</f>
        <v>0</v>
      </c>
      <c r="K508" s="230" t="s">
        <v>272</v>
      </c>
      <c r="L508" s="45"/>
      <c r="M508" s="235" t="s">
        <v>1</v>
      </c>
      <c r="N508" s="236" t="s">
        <v>48</v>
      </c>
      <c r="O508" s="92"/>
      <c r="P508" s="237">
        <f>O508*H508</f>
        <v>0</v>
      </c>
      <c r="Q508" s="237">
        <v>0</v>
      </c>
      <c r="R508" s="237">
        <f>Q508*H508</f>
        <v>0</v>
      </c>
      <c r="S508" s="237">
        <v>0</v>
      </c>
      <c r="T508" s="238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39" t="s">
        <v>303</v>
      </c>
      <c r="AT508" s="239" t="s">
        <v>268</v>
      </c>
      <c r="AU508" s="239" t="s">
        <v>92</v>
      </c>
      <c r="AY508" s="18" t="s">
        <v>266</v>
      </c>
      <c r="BE508" s="240">
        <f>IF(N508="základní",J508,0)</f>
        <v>0</v>
      </c>
      <c r="BF508" s="240">
        <f>IF(N508="snížená",J508,0)</f>
        <v>0</v>
      </c>
      <c r="BG508" s="240">
        <f>IF(N508="zákl. přenesená",J508,0)</f>
        <v>0</v>
      </c>
      <c r="BH508" s="240">
        <f>IF(N508="sníž. přenesená",J508,0)</f>
        <v>0</v>
      </c>
      <c r="BI508" s="240">
        <f>IF(N508="nulová",J508,0)</f>
        <v>0</v>
      </c>
      <c r="BJ508" s="18" t="s">
        <v>90</v>
      </c>
      <c r="BK508" s="240">
        <f>ROUND(I508*H508,2)</f>
        <v>0</v>
      </c>
      <c r="BL508" s="18" t="s">
        <v>303</v>
      </c>
      <c r="BM508" s="239" t="s">
        <v>898</v>
      </c>
    </row>
    <row r="509" s="13" customFormat="1">
      <c r="A509" s="13"/>
      <c r="B509" s="241"/>
      <c r="C509" s="242"/>
      <c r="D509" s="243" t="s">
        <v>176</v>
      </c>
      <c r="E509" s="244" t="s">
        <v>1</v>
      </c>
      <c r="F509" s="245" t="s">
        <v>3090</v>
      </c>
      <c r="G509" s="242"/>
      <c r="H509" s="244" t="s">
        <v>1</v>
      </c>
      <c r="I509" s="246"/>
      <c r="J509" s="242"/>
      <c r="K509" s="242"/>
      <c r="L509" s="247"/>
      <c r="M509" s="248"/>
      <c r="N509" s="249"/>
      <c r="O509" s="249"/>
      <c r="P509" s="249"/>
      <c r="Q509" s="249"/>
      <c r="R509" s="249"/>
      <c r="S509" s="249"/>
      <c r="T509" s="25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1" t="s">
        <v>176</v>
      </c>
      <c r="AU509" s="251" t="s">
        <v>92</v>
      </c>
      <c r="AV509" s="13" t="s">
        <v>90</v>
      </c>
      <c r="AW509" s="13" t="s">
        <v>36</v>
      </c>
      <c r="AX509" s="13" t="s">
        <v>83</v>
      </c>
      <c r="AY509" s="251" t="s">
        <v>266</v>
      </c>
    </row>
    <row r="510" s="13" customFormat="1">
      <c r="A510" s="13"/>
      <c r="B510" s="241"/>
      <c r="C510" s="242"/>
      <c r="D510" s="243" t="s">
        <v>176</v>
      </c>
      <c r="E510" s="244" t="s">
        <v>1</v>
      </c>
      <c r="F510" s="245" t="s">
        <v>3092</v>
      </c>
      <c r="G510" s="242"/>
      <c r="H510" s="244" t="s">
        <v>1</v>
      </c>
      <c r="I510" s="246"/>
      <c r="J510" s="242"/>
      <c r="K510" s="242"/>
      <c r="L510" s="247"/>
      <c r="M510" s="248"/>
      <c r="N510" s="249"/>
      <c r="O510" s="249"/>
      <c r="P510" s="249"/>
      <c r="Q510" s="249"/>
      <c r="R510" s="249"/>
      <c r="S510" s="249"/>
      <c r="T510" s="250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1" t="s">
        <v>176</v>
      </c>
      <c r="AU510" s="251" t="s">
        <v>92</v>
      </c>
      <c r="AV510" s="13" t="s">
        <v>90</v>
      </c>
      <c r="AW510" s="13" t="s">
        <v>36</v>
      </c>
      <c r="AX510" s="13" t="s">
        <v>83</v>
      </c>
      <c r="AY510" s="251" t="s">
        <v>266</v>
      </c>
    </row>
    <row r="511" s="14" customFormat="1">
      <c r="A511" s="14"/>
      <c r="B511" s="252"/>
      <c r="C511" s="253"/>
      <c r="D511" s="243" t="s">
        <v>176</v>
      </c>
      <c r="E511" s="254" t="s">
        <v>1</v>
      </c>
      <c r="F511" s="255" t="s">
        <v>996</v>
      </c>
      <c r="G511" s="253"/>
      <c r="H511" s="256">
        <v>91</v>
      </c>
      <c r="I511" s="257"/>
      <c r="J511" s="253"/>
      <c r="K511" s="253"/>
      <c r="L511" s="258"/>
      <c r="M511" s="259"/>
      <c r="N511" s="260"/>
      <c r="O511" s="260"/>
      <c r="P511" s="260"/>
      <c r="Q511" s="260"/>
      <c r="R511" s="260"/>
      <c r="S511" s="260"/>
      <c r="T511" s="261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2" t="s">
        <v>176</v>
      </c>
      <c r="AU511" s="262" t="s">
        <v>92</v>
      </c>
      <c r="AV511" s="14" t="s">
        <v>92</v>
      </c>
      <c r="AW511" s="14" t="s">
        <v>36</v>
      </c>
      <c r="AX511" s="14" t="s">
        <v>83</v>
      </c>
      <c r="AY511" s="262" t="s">
        <v>266</v>
      </c>
    </row>
    <row r="512" s="15" customFormat="1">
      <c r="A512" s="15"/>
      <c r="B512" s="263"/>
      <c r="C512" s="264"/>
      <c r="D512" s="243" t="s">
        <v>176</v>
      </c>
      <c r="E512" s="265" t="s">
        <v>1</v>
      </c>
      <c r="F512" s="266" t="s">
        <v>276</v>
      </c>
      <c r="G512" s="264"/>
      <c r="H512" s="267">
        <v>91</v>
      </c>
      <c r="I512" s="268"/>
      <c r="J512" s="264"/>
      <c r="K512" s="264"/>
      <c r="L512" s="269"/>
      <c r="M512" s="270"/>
      <c r="N512" s="271"/>
      <c r="O512" s="271"/>
      <c r="P512" s="271"/>
      <c r="Q512" s="271"/>
      <c r="R512" s="271"/>
      <c r="S512" s="271"/>
      <c r="T512" s="272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73" t="s">
        <v>176</v>
      </c>
      <c r="AU512" s="273" t="s">
        <v>92</v>
      </c>
      <c r="AV512" s="15" t="s">
        <v>114</v>
      </c>
      <c r="AW512" s="15" t="s">
        <v>36</v>
      </c>
      <c r="AX512" s="15" t="s">
        <v>90</v>
      </c>
      <c r="AY512" s="273" t="s">
        <v>266</v>
      </c>
    </row>
    <row r="513" s="2" customFormat="1" ht="16.5" customHeight="1">
      <c r="A513" s="39"/>
      <c r="B513" s="40"/>
      <c r="C513" s="292" t="s">
        <v>899</v>
      </c>
      <c r="D513" s="292" t="s">
        <v>580</v>
      </c>
      <c r="E513" s="293" t="s">
        <v>997</v>
      </c>
      <c r="F513" s="294" t="s">
        <v>998</v>
      </c>
      <c r="G513" s="295" t="s">
        <v>353</v>
      </c>
      <c r="H513" s="296">
        <v>92.819999999999993</v>
      </c>
      <c r="I513" s="297"/>
      <c r="J513" s="298">
        <f>ROUND(I513*H513,2)</f>
        <v>0</v>
      </c>
      <c r="K513" s="294" t="s">
        <v>272</v>
      </c>
      <c r="L513" s="299"/>
      <c r="M513" s="300" t="s">
        <v>1</v>
      </c>
      <c r="N513" s="301" t="s">
        <v>48</v>
      </c>
      <c r="O513" s="92"/>
      <c r="P513" s="237">
        <f>O513*H513</f>
        <v>0</v>
      </c>
      <c r="Q513" s="237">
        <v>0</v>
      </c>
      <c r="R513" s="237">
        <f>Q513*H513</f>
        <v>0</v>
      </c>
      <c r="S513" s="237">
        <v>0</v>
      </c>
      <c r="T513" s="238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9" t="s">
        <v>335</v>
      </c>
      <c r="AT513" s="239" t="s">
        <v>580</v>
      </c>
      <c r="AU513" s="239" t="s">
        <v>92</v>
      </c>
      <c r="AY513" s="18" t="s">
        <v>266</v>
      </c>
      <c r="BE513" s="240">
        <f>IF(N513="základní",J513,0)</f>
        <v>0</v>
      </c>
      <c r="BF513" s="240">
        <f>IF(N513="snížená",J513,0)</f>
        <v>0</v>
      </c>
      <c r="BG513" s="240">
        <f>IF(N513="zákl. přenesená",J513,0)</f>
        <v>0</v>
      </c>
      <c r="BH513" s="240">
        <f>IF(N513="sníž. přenesená",J513,0)</f>
        <v>0</v>
      </c>
      <c r="BI513" s="240">
        <f>IF(N513="nulová",J513,0)</f>
        <v>0</v>
      </c>
      <c r="BJ513" s="18" t="s">
        <v>90</v>
      </c>
      <c r="BK513" s="240">
        <f>ROUND(I513*H513,2)</f>
        <v>0</v>
      </c>
      <c r="BL513" s="18" t="s">
        <v>303</v>
      </c>
      <c r="BM513" s="239" t="s">
        <v>900</v>
      </c>
    </row>
    <row r="514" s="14" customFormat="1">
      <c r="A514" s="14"/>
      <c r="B514" s="252"/>
      <c r="C514" s="253"/>
      <c r="D514" s="243" t="s">
        <v>176</v>
      </c>
      <c r="E514" s="254" t="s">
        <v>1</v>
      </c>
      <c r="F514" s="255" t="s">
        <v>1000</v>
      </c>
      <c r="G514" s="253"/>
      <c r="H514" s="256">
        <v>92.819999999999993</v>
      </c>
      <c r="I514" s="257"/>
      <c r="J514" s="253"/>
      <c r="K514" s="253"/>
      <c r="L514" s="258"/>
      <c r="M514" s="259"/>
      <c r="N514" s="260"/>
      <c r="O514" s="260"/>
      <c r="P514" s="260"/>
      <c r="Q514" s="260"/>
      <c r="R514" s="260"/>
      <c r="S514" s="260"/>
      <c r="T514" s="261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62" t="s">
        <v>176</v>
      </c>
      <c r="AU514" s="262" t="s">
        <v>92</v>
      </c>
      <c r="AV514" s="14" t="s">
        <v>92</v>
      </c>
      <c r="AW514" s="14" t="s">
        <v>36</v>
      </c>
      <c r="AX514" s="14" t="s">
        <v>83</v>
      </c>
      <c r="AY514" s="262" t="s">
        <v>266</v>
      </c>
    </row>
    <row r="515" s="15" customFormat="1">
      <c r="A515" s="15"/>
      <c r="B515" s="263"/>
      <c r="C515" s="264"/>
      <c r="D515" s="243" t="s">
        <v>176</v>
      </c>
      <c r="E515" s="265" t="s">
        <v>1</v>
      </c>
      <c r="F515" s="266" t="s">
        <v>276</v>
      </c>
      <c r="G515" s="264"/>
      <c r="H515" s="267">
        <v>92.819999999999993</v>
      </c>
      <c r="I515" s="268"/>
      <c r="J515" s="264"/>
      <c r="K515" s="264"/>
      <c r="L515" s="269"/>
      <c r="M515" s="270"/>
      <c r="N515" s="271"/>
      <c r="O515" s="271"/>
      <c r="P515" s="271"/>
      <c r="Q515" s="271"/>
      <c r="R515" s="271"/>
      <c r="S515" s="271"/>
      <c r="T515" s="272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73" t="s">
        <v>176</v>
      </c>
      <c r="AU515" s="273" t="s">
        <v>92</v>
      </c>
      <c r="AV515" s="15" t="s">
        <v>114</v>
      </c>
      <c r="AW515" s="15" t="s">
        <v>36</v>
      </c>
      <c r="AX515" s="15" t="s">
        <v>90</v>
      </c>
      <c r="AY515" s="273" t="s">
        <v>266</v>
      </c>
    </row>
    <row r="516" s="2" customFormat="1" ht="37.8" customHeight="1">
      <c r="A516" s="39"/>
      <c r="B516" s="40"/>
      <c r="C516" s="228" t="s">
        <v>688</v>
      </c>
      <c r="D516" s="228" t="s">
        <v>268</v>
      </c>
      <c r="E516" s="229" t="s">
        <v>1002</v>
      </c>
      <c r="F516" s="230" t="s">
        <v>1003</v>
      </c>
      <c r="G516" s="231" t="s">
        <v>380</v>
      </c>
      <c r="H516" s="274"/>
      <c r="I516" s="233"/>
      <c r="J516" s="234">
        <f>ROUND(I516*H516,2)</f>
        <v>0</v>
      </c>
      <c r="K516" s="230" t="s">
        <v>272</v>
      </c>
      <c r="L516" s="45"/>
      <c r="M516" s="235" t="s">
        <v>1</v>
      </c>
      <c r="N516" s="236" t="s">
        <v>48</v>
      </c>
      <c r="O516" s="92"/>
      <c r="P516" s="237">
        <f>O516*H516</f>
        <v>0</v>
      </c>
      <c r="Q516" s="237">
        <v>0</v>
      </c>
      <c r="R516" s="237">
        <f>Q516*H516</f>
        <v>0</v>
      </c>
      <c r="S516" s="237">
        <v>0</v>
      </c>
      <c r="T516" s="238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9" t="s">
        <v>303</v>
      </c>
      <c r="AT516" s="239" t="s">
        <v>268</v>
      </c>
      <c r="AU516" s="239" t="s">
        <v>92</v>
      </c>
      <c r="AY516" s="18" t="s">
        <v>266</v>
      </c>
      <c r="BE516" s="240">
        <f>IF(N516="základní",J516,0)</f>
        <v>0</v>
      </c>
      <c r="BF516" s="240">
        <f>IF(N516="snížená",J516,0)</f>
        <v>0</v>
      </c>
      <c r="BG516" s="240">
        <f>IF(N516="zákl. přenesená",J516,0)</f>
        <v>0</v>
      </c>
      <c r="BH516" s="240">
        <f>IF(N516="sníž. přenesená",J516,0)</f>
        <v>0</v>
      </c>
      <c r="BI516" s="240">
        <f>IF(N516="nulová",J516,0)</f>
        <v>0</v>
      </c>
      <c r="BJ516" s="18" t="s">
        <v>90</v>
      </c>
      <c r="BK516" s="240">
        <f>ROUND(I516*H516,2)</f>
        <v>0</v>
      </c>
      <c r="BL516" s="18" t="s">
        <v>303</v>
      </c>
      <c r="BM516" s="239" t="s">
        <v>904</v>
      </c>
    </row>
    <row r="517" s="12" customFormat="1" ht="22.8" customHeight="1">
      <c r="A517" s="12"/>
      <c r="B517" s="212"/>
      <c r="C517" s="213"/>
      <c r="D517" s="214" t="s">
        <v>82</v>
      </c>
      <c r="E517" s="226" t="s">
        <v>1005</v>
      </c>
      <c r="F517" s="226" t="s">
        <v>1006</v>
      </c>
      <c r="G517" s="213"/>
      <c r="H517" s="213"/>
      <c r="I517" s="216"/>
      <c r="J517" s="227">
        <f>BK517</f>
        <v>0</v>
      </c>
      <c r="K517" s="213"/>
      <c r="L517" s="218"/>
      <c r="M517" s="219"/>
      <c r="N517" s="220"/>
      <c r="O517" s="220"/>
      <c r="P517" s="221">
        <f>SUM(P518:P607)</f>
        <v>0</v>
      </c>
      <c r="Q517" s="220"/>
      <c r="R517" s="221">
        <f>SUM(R518:R607)</f>
        <v>0</v>
      </c>
      <c r="S517" s="220"/>
      <c r="T517" s="222">
        <f>SUM(T518:T607)</f>
        <v>0</v>
      </c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R517" s="223" t="s">
        <v>92</v>
      </c>
      <c r="AT517" s="224" t="s">
        <v>82</v>
      </c>
      <c r="AU517" s="224" t="s">
        <v>90</v>
      </c>
      <c r="AY517" s="223" t="s">
        <v>266</v>
      </c>
      <c r="BK517" s="225">
        <f>SUM(BK518:BK607)</f>
        <v>0</v>
      </c>
    </row>
    <row r="518" s="2" customFormat="1" ht="37.8" customHeight="1">
      <c r="A518" s="39"/>
      <c r="B518" s="40"/>
      <c r="C518" s="228" t="s">
        <v>905</v>
      </c>
      <c r="D518" s="228" t="s">
        <v>268</v>
      </c>
      <c r="E518" s="229" t="s">
        <v>1007</v>
      </c>
      <c r="F518" s="230" t="s">
        <v>1008</v>
      </c>
      <c r="G518" s="231" t="s">
        <v>271</v>
      </c>
      <c r="H518" s="232">
        <v>250.18000000000001</v>
      </c>
      <c r="I518" s="233"/>
      <c r="J518" s="234">
        <f>ROUND(I518*H518,2)</f>
        <v>0</v>
      </c>
      <c r="K518" s="230" t="s">
        <v>272</v>
      </c>
      <c r="L518" s="45"/>
      <c r="M518" s="235" t="s">
        <v>1</v>
      </c>
      <c r="N518" s="236" t="s">
        <v>48</v>
      </c>
      <c r="O518" s="92"/>
      <c r="P518" s="237">
        <f>O518*H518</f>
        <v>0</v>
      </c>
      <c r="Q518" s="237">
        <v>0</v>
      </c>
      <c r="R518" s="237">
        <f>Q518*H518</f>
        <v>0</v>
      </c>
      <c r="S518" s="237">
        <v>0</v>
      </c>
      <c r="T518" s="238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39" t="s">
        <v>303</v>
      </c>
      <c r="AT518" s="239" t="s">
        <v>268</v>
      </c>
      <c r="AU518" s="239" t="s">
        <v>92</v>
      </c>
      <c r="AY518" s="18" t="s">
        <v>266</v>
      </c>
      <c r="BE518" s="240">
        <f>IF(N518="základní",J518,0)</f>
        <v>0</v>
      </c>
      <c r="BF518" s="240">
        <f>IF(N518="snížená",J518,0)</f>
        <v>0</v>
      </c>
      <c r="BG518" s="240">
        <f>IF(N518="zákl. přenesená",J518,0)</f>
        <v>0</v>
      </c>
      <c r="BH518" s="240">
        <f>IF(N518="sníž. přenesená",J518,0)</f>
        <v>0</v>
      </c>
      <c r="BI518" s="240">
        <f>IF(N518="nulová",J518,0)</f>
        <v>0</v>
      </c>
      <c r="BJ518" s="18" t="s">
        <v>90</v>
      </c>
      <c r="BK518" s="240">
        <f>ROUND(I518*H518,2)</f>
        <v>0</v>
      </c>
      <c r="BL518" s="18" t="s">
        <v>303</v>
      </c>
      <c r="BM518" s="239" t="s">
        <v>908</v>
      </c>
    </row>
    <row r="519" s="13" customFormat="1">
      <c r="A519" s="13"/>
      <c r="B519" s="241"/>
      <c r="C519" s="242"/>
      <c r="D519" s="243" t="s">
        <v>176</v>
      </c>
      <c r="E519" s="244" t="s">
        <v>1</v>
      </c>
      <c r="F519" s="245" t="s">
        <v>3094</v>
      </c>
      <c r="G519" s="242"/>
      <c r="H519" s="244" t="s">
        <v>1</v>
      </c>
      <c r="I519" s="246"/>
      <c r="J519" s="242"/>
      <c r="K519" s="242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176</v>
      </c>
      <c r="AU519" s="251" t="s">
        <v>92</v>
      </c>
      <c r="AV519" s="13" t="s">
        <v>90</v>
      </c>
      <c r="AW519" s="13" t="s">
        <v>36</v>
      </c>
      <c r="AX519" s="13" t="s">
        <v>83</v>
      </c>
      <c r="AY519" s="251" t="s">
        <v>266</v>
      </c>
    </row>
    <row r="520" s="13" customFormat="1">
      <c r="A520" s="13"/>
      <c r="B520" s="241"/>
      <c r="C520" s="242"/>
      <c r="D520" s="243" t="s">
        <v>176</v>
      </c>
      <c r="E520" s="244" t="s">
        <v>1</v>
      </c>
      <c r="F520" s="245" t="s">
        <v>3076</v>
      </c>
      <c r="G520" s="242"/>
      <c r="H520" s="244" t="s">
        <v>1</v>
      </c>
      <c r="I520" s="246"/>
      <c r="J520" s="242"/>
      <c r="K520" s="242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176</v>
      </c>
      <c r="AU520" s="251" t="s">
        <v>92</v>
      </c>
      <c r="AV520" s="13" t="s">
        <v>90</v>
      </c>
      <c r="AW520" s="13" t="s">
        <v>36</v>
      </c>
      <c r="AX520" s="13" t="s">
        <v>83</v>
      </c>
      <c r="AY520" s="251" t="s">
        <v>266</v>
      </c>
    </row>
    <row r="521" s="13" customFormat="1">
      <c r="A521" s="13"/>
      <c r="B521" s="241"/>
      <c r="C521" s="242"/>
      <c r="D521" s="243" t="s">
        <v>176</v>
      </c>
      <c r="E521" s="244" t="s">
        <v>1</v>
      </c>
      <c r="F521" s="245" t="s">
        <v>1012</v>
      </c>
      <c r="G521" s="242"/>
      <c r="H521" s="244" t="s">
        <v>1</v>
      </c>
      <c r="I521" s="246"/>
      <c r="J521" s="242"/>
      <c r="K521" s="242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176</v>
      </c>
      <c r="AU521" s="251" t="s">
        <v>92</v>
      </c>
      <c r="AV521" s="13" t="s">
        <v>90</v>
      </c>
      <c r="AW521" s="13" t="s">
        <v>36</v>
      </c>
      <c r="AX521" s="13" t="s">
        <v>83</v>
      </c>
      <c r="AY521" s="251" t="s">
        <v>266</v>
      </c>
    </row>
    <row r="522" s="14" customFormat="1">
      <c r="A522" s="14"/>
      <c r="B522" s="252"/>
      <c r="C522" s="253"/>
      <c r="D522" s="243" t="s">
        <v>176</v>
      </c>
      <c r="E522" s="254" t="s">
        <v>1</v>
      </c>
      <c r="F522" s="255" t="s">
        <v>3095</v>
      </c>
      <c r="G522" s="253"/>
      <c r="H522" s="256">
        <v>120.86</v>
      </c>
      <c r="I522" s="257"/>
      <c r="J522" s="253"/>
      <c r="K522" s="253"/>
      <c r="L522" s="258"/>
      <c r="M522" s="259"/>
      <c r="N522" s="260"/>
      <c r="O522" s="260"/>
      <c r="P522" s="260"/>
      <c r="Q522" s="260"/>
      <c r="R522" s="260"/>
      <c r="S522" s="260"/>
      <c r="T522" s="261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2" t="s">
        <v>176</v>
      </c>
      <c r="AU522" s="262" t="s">
        <v>92</v>
      </c>
      <c r="AV522" s="14" t="s">
        <v>92</v>
      </c>
      <c r="AW522" s="14" t="s">
        <v>36</v>
      </c>
      <c r="AX522" s="14" t="s">
        <v>83</v>
      </c>
      <c r="AY522" s="262" t="s">
        <v>266</v>
      </c>
    </row>
    <row r="523" s="16" customFormat="1">
      <c r="A523" s="16"/>
      <c r="B523" s="281"/>
      <c r="C523" s="282"/>
      <c r="D523" s="243" t="s">
        <v>176</v>
      </c>
      <c r="E523" s="283" t="s">
        <v>1</v>
      </c>
      <c r="F523" s="284" t="s">
        <v>448</v>
      </c>
      <c r="G523" s="282"/>
      <c r="H523" s="285">
        <v>120.86</v>
      </c>
      <c r="I523" s="286"/>
      <c r="J523" s="282"/>
      <c r="K523" s="282"/>
      <c r="L523" s="287"/>
      <c r="M523" s="288"/>
      <c r="N523" s="289"/>
      <c r="O523" s="289"/>
      <c r="P523" s="289"/>
      <c r="Q523" s="289"/>
      <c r="R523" s="289"/>
      <c r="S523" s="289"/>
      <c r="T523" s="290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T523" s="291" t="s">
        <v>176</v>
      </c>
      <c r="AU523" s="291" t="s">
        <v>92</v>
      </c>
      <c r="AV523" s="16" t="s">
        <v>103</v>
      </c>
      <c r="AW523" s="16" t="s">
        <v>36</v>
      </c>
      <c r="AX523" s="16" t="s">
        <v>83</v>
      </c>
      <c r="AY523" s="291" t="s">
        <v>266</v>
      </c>
    </row>
    <row r="524" s="13" customFormat="1">
      <c r="A524" s="13"/>
      <c r="B524" s="241"/>
      <c r="C524" s="242"/>
      <c r="D524" s="243" t="s">
        <v>176</v>
      </c>
      <c r="E524" s="244" t="s">
        <v>1</v>
      </c>
      <c r="F524" s="245" t="s">
        <v>1014</v>
      </c>
      <c r="G524" s="242"/>
      <c r="H524" s="244" t="s">
        <v>1</v>
      </c>
      <c r="I524" s="246"/>
      <c r="J524" s="242"/>
      <c r="K524" s="242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176</v>
      </c>
      <c r="AU524" s="251" t="s">
        <v>92</v>
      </c>
      <c r="AV524" s="13" t="s">
        <v>90</v>
      </c>
      <c r="AW524" s="13" t="s">
        <v>36</v>
      </c>
      <c r="AX524" s="13" t="s">
        <v>83</v>
      </c>
      <c r="AY524" s="251" t="s">
        <v>266</v>
      </c>
    </row>
    <row r="525" s="14" customFormat="1">
      <c r="A525" s="14"/>
      <c r="B525" s="252"/>
      <c r="C525" s="253"/>
      <c r="D525" s="243" t="s">
        <v>176</v>
      </c>
      <c r="E525" s="254" t="s">
        <v>1</v>
      </c>
      <c r="F525" s="255" t="s">
        <v>3096</v>
      </c>
      <c r="G525" s="253"/>
      <c r="H525" s="256">
        <v>84.430000000000007</v>
      </c>
      <c r="I525" s="257"/>
      <c r="J525" s="253"/>
      <c r="K525" s="253"/>
      <c r="L525" s="258"/>
      <c r="M525" s="259"/>
      <c r="N525" s="260"/>
      <c r="O525" s="260"/>
      <c r="P525" s="260"/>
      <c r="Q525" s="260"/>
      <c r="R525" s="260"/>
      <c r="S525" s="260"/>
      <c r="T525" s="261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2" t="s">
        <v>176</v>
      </c>
      <c r="AU525" s="262" t="s">
        <v>92</v>
      </c>
      <c r="AV525" s="14" t="s">
        <v>92</v>
      </c>
      <c r="AW525" s="14" t="s">
        <v>36</v>
      </c>
      <c r="AX525" s="14" t="s">
        <v>83</v>
      </c>
      <c r="AY525" s="262" t="s">
        <v>266</v>
      </c>
    </row>
    <row r="526" s="16" customFormat="1">
      <c r="A526" s="16"/>
      <c r="B526" s="281"/>
      <c r="C526" s="282"/>
      <c r="D526" s="243" t="s">
        <v>176</v>
      </c>
      <c r="E526" s="283" t="s">
        <v>1</v>
      </c>
      <c r="F526" s="284" t="s">
        <v>448</v>
      </c>
      <c r="G526" s="282"/>
      <c r="H526" s="285">
        <v>84.430000000000007</v>
      </c>
      <c r="I526" s="286"/>
      <c r="J526" s="282"/>
      <c r="K526" s="282"/>
      <c r="L526" s="287"/>
      <c r="M526" s="288"/>
      <c r="N526" s="289"/>
      <c r="O526" s="289"/>
      <c r="P526" s="289"/>
      <c r="Q526" s="289"/>
      <c r="R526" s="289"/>
      <c r="S526" s="289"/>
      <c r="T526" s="290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291" t="s">
        <v>176</v>
      </c>
      <c r="AU526" s="291" t="s">
        <v>92</v>
      </c>
      <c r="AV526" s="16" t="s">
        <v>103</v>
      </c>
      <c r="AW526" s="16" t="s">
        <v>36</v>
      </c>
      <c r="AX526" s="16" t="s">
        <v>83</v>
      </c>
      <c r="AY526" s="291" t="s">
        <v>266</v>
      </c>
    </row>
    <row r="527" s="13" customFormat="1">
      <c r="A527" s="13"/>
      <c r="B527" s="241"/>
      <c r="C527" s="242"/>
      <c r="D527" s="243" t="s">
        <v>176</v>
      </c>
      <c r="E527" s="244" t="s">
        <v>1</v>
      </c>
      <c r="F527" s="245" t="s">
        <v>1016</v>
      </c>
      <c r="G527" s="242"/>
      <c r="H527" s="244" t="s">
        <v>1</v>
      </c>
      <c r="I527" s="246"/>
      <c r="J527" s="242"/>
      <c r="K527" s="242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176</v>
      </c>
      <c r="AU527" s="251" t="s">
        <v>92</v>
      </c>
      <c r="AV527" s="13" t="s">
        <v>90</v>
      </c>
      <c r="AW527" s="13" t="s">
        <v>36</v>
      </c>
      <c r="AX527" s="13" t="s">
        <v>83</v>
      </c>
      <c r="AY527" s="251" t="s">
        <v>266</v>
      </c>
    </row>
    <row r="528" s="14" customFormat="1">
      <c r="A528" s="14"/>
      <c r="B528" s="252"/>
      <c r="C528" s="253"/>
      <c r="D528" s="243" t="s">
        <v>176</v>
      </c>
      <c r="E528" s="254" t="s">
        <v>1</v>
      </c>
      <c r="F528" s="255" t="s">
        <v>1017</v>
      </c>
      <c r="G528" s="253"/>
      <c r="H528" s="256">
        <v>4.7599999999999998</v>
      </c>
      <c r="I528" s="257"/>
      <c r="J528" s="253"/>
      <c r="K528" s="253"/>
      <c r="L528" s="258"/>
      <c r="M528" s="259"/>
      <c r="N528" s="260"/>
      <c r="O528" s="260"/>
      <c r="P528" s="260"/>
      <c r="Q528" s="260"/>
      <c r="R528" s="260"/>
      <c r="S528" s="260"/>
      <c r="T528" s="261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2" t="s">
        <v>176</v>
      </c>
      <c r="AU528" s="262" t="s">
        <v>92</v>
      </c>
      <c r="AV528" s="14" t="s">
        <v>92</v>
      </c>
      <c r="AW528" s="14" t="s">
        <v>36</v>
      </c>
      <c r="AX528" s="14" t="s">
        <v>83</v>
      </c>
      <c r="AY528" s="262" t="s">
        <v>266</v>
      </c>
    </row>
    <row r="529" s="16" customFormat="1">
      <c r="A529" s="16"/>
      <c r="B529" s="281"/>
      <c r="C529" s="282"/>
      <c r="D529" s="243" t="s">
        <v>176</v>
      </c>
      <c r="E529" s="283" t="s">
        <v>1</v>
      </c>
      <c r="F529" s="284" t="s">
        <v>448</v>
      </c>
      <c r="G529" s="282"/>
      <c r="H529" s="285">
        <v>4.7599999999999998</v>
      </c>
      <c r="I529" s="286"/>
      <c r="J529" s="282"/>
      <c r="K529" s="282"/>
      <c r="L529" s="287"/>
      <c r="M529" s="288"/>
      <c r="N529" s="289"/>
      <c r="O529" s="289"/>
      <c r="P529" s="289"/>
      <c r="Q529" s="289"/>
      <c r="R529" s="289"/>
      <c r="S529" s="289"/>
      <c r="T529" s="290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T529" s="291" t="s">
        <v>176</v>
      </c>
      <c r="AU529" s="291" t="s">
        <v>92</v>
      </c>
      <c r="AV529" s="16" t="s">
        <v>103</v>
      </c>
      <c r="AW529" s="16" t="s">
        <v>36</v>
      </c>
      <c r="AX529" s="16" t="s">
        <v>83</v>
      </c>
      <c r="AY529" s="291" t="s">
        <v>266</v>
      </c>
    </row>
    <row r="530" s="13" customFormat="1">
      <c r="A530" s="13"/>
      <c r="B530" s="241"/>
      <c r="C530" s="242"/>
      <c r="D530" s="243" t="s">
        <v>176</v>
      </c>
      <c r="E530" s="244" t="s">
        <v>1</v>
      </c>
      <c r="F530" s="245" t="s">
        <v>1018</v>
      </c>
      <c r="G530" s="242"/>
      <c r="H530" s="244" t="s">
        <v>1</v>
      </c>
      <c r="I530" s="246"/>
      <c r="J530" s="242"/>
      <c r="K530" s="242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176</v>
      </c>
      <c r="AU530" s="251" t="s">
        <v>92</v>
      </c>
      <c r="AV530" s="13" t="s">
        <v>90</v>
      </c>
      <c r="AW530" s="13" t="s">
        <v>36</v>
      </c>
      <c r="AX530" s="13" t="s">
        <v>83</v>
      </c>
      <c r="AY530" s="251" t="s">
        <v>266</v>
      </c>
    </row>
    <row r="531" s="14" customFormat="1">
      <c r="A531" s="14"/>
      <c r="B531" s="252"/>
      <c r="C531" s="253"/>
      <c r="D531" s="243" t="s">
        <v>176</v>
      </c>
      <c r="E531" s="254" t="s">
        <v>1</v>
      </c>
      <c r="F531" s="255" t="s">
        <v>3097</v>
      </c>
      <c r="G531" s="253"/>
      <c r="H531" s="256">
        <v>25.800000000000001</v>
      </c>
      <c r="I531" s="257"/>
      <c r="J531" s="253"/>
      <c r="K531" s="253"/>
      <c r="L531" s="258"/>
      <c r="M531" s="259"/>
      <c r="N531" s="260"/>
      <c r="O531" s="260"/>
      <c r="P531" s="260"/>
      <c r="Q531" s="260"/>
      <c r="R531" s="260"/>
      <c r="S531" s="260"/>
      <c r="T531" s="261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2" t="s">
        <v>176</v>
      </c>
      <c r="AU531" s="262" t="s">
        <v>92</v>
      </c>
      <c r="AV531" s="14" t="s">
        <v>92</v>
      </c>
      <c r="AW531" s="14" t="s">
        <v>36</v>
      </c>
      <c r="AX531" s="14" t="s">
        <v>83</v>
      </c>
      <c r="AY531" s="262" t="s">
        <v>266</v>
      </c>
    </row>
    <row r="532" s="16" customFormat="1">
      <c r="A532" s="16"/>
      <c r="B532" s="281"/>
      <c r="C532" s="282"/>
      <c r="D532" s="243" t="s">
        <v>176</v>
      </c>
      <c r="E532" s="283" t="s">
        <v>1</v>
      </c>
      <c r="F532" s="284" t="s">
        <v>448</v>
      </c>
      <c r="G532" s="282"/>
      <c r="H532" s="285">
        <v>25.800000000000001</v>
      </c>
      <c r="I532" s="286"/>
      <c r="J532" s="282"/>
      <c r="K532" s="282"/>
      <c r="L532" s="287"/>
      <c r="M532" s="288"/>
      <c r="N532" s="289"/>
      <c r="O532" s="289"/>
      <c r="P532" s="289"/>
      <c r="Q532" s="289"/>
      <c r="R532" s="289"/>
      <c r="S532" s="289"/>
      <c r="T532" s="290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T532" s="291" t="s">
        <v>176</v>
      </c>
      <c r="AU532" s="291" t="s">
        <v>92</v>
      </c>
      <c r="AV532" s="16" t="s">
        <v>103</v>
      </c>
      <c r="AW532" s="16" t="s">
        <v>36</v>
      </c>
      <c r="AX532" s="16" t="s">
        <v>83</v>
      </c>
      <c r="AY532" s="291" t="s">
        <v>266</v>
      </c>
    </row>
    <row r="533" s="13" customFormat="1">
      <c r="A533" s="13"/>
      <c r="B533" s="241"/>
      <c r="C533" s="242"/>
      <c r="D533" s="243" t="s">
        <v>176</v>
      </c>
      <c r="E533" s="244" t="s">
        <v>1</v>
      </c>
      <c r="F533" s="245" t="s">
        <v>1020</v>
      </c>
      <c r="G533" s="242"/>
      <c r="H533" s="244" t="s">
        <v>1</v>
      </c>
      <c r="I533" s="246"/>
      <c r="J533" s="242"/>
      <c r="K533" s="242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176</v>
      </c>
      <c r="AU533" s="251" t="s">
        <v>92</v>
      </c>
      <c r="AV533" s="13" t="s">
        <v>90</v>
      </c>
      <c r="AW533" s="13" t="s">
        <v>36</v>
      </c>
      <c r="AX533" s="13" t="s">
        <v>83</v>
      </c>
      <c r="AY533" s="251" t="s">
        <v>266</v>
      </c>
    </row>
    <row r="534" s="14" customFormat="1">
      <c r="A534" s="14"/>
      <c r="B534" s="252"/>
      <c r="C534" s="253"/>
      <c r="D534" s="243" t="s">
        <v>176</v>
      </c>
      <c r="E534" s="254" t="s">
        <v>1</v>
      </c>
      <c r="F534" s="255" t="s">
        <v>3098</v>
      </c>
      <c r="G534" s="253"/>
      <c r="H534" s="256">
        <v>14.33</v>
      </c>
      <c r="I534" s="257"/>
      <c r="J534" s="253"/>
      <c r="K534" s="253"/>
      <c r="L534" s="258"/>
      <c r="M534" s="259"/>
      <c r="N534" s="260"/>
      <c r="O534" s="260"/>
      <c r="P534" s="260"/>
      <c r="Q534" s="260"/>
      <c r="R534" s="260"/>
      <c r="S534" s="260"/>
      <c r="T534" s="261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2" t="s">
        <v>176</v>
      </c>
      <c r="AU534" s="262" t="s">
        <v>92</v>
      </c>
      <c r="AV534" s="14" t="s">
        <v>92</v>
      </c>
      <c r="AW534" s="14" t="s">
        <v>36</v>
      </c>
      <c r="AX534" s="14" t="s">
        <v>83</v>
      </c>
      <c r="AY534" s="262" t="s">
        <v>266</v>
      </c>
    </row>
    <row r="535" s="16" customFormat="1">
      <c r="A535" s="16"/>
      <c r="B535" s="281"/>
      <c r="C535" s="282"/>
      <c r="D535" s="243" t="s">
        <v>176</v>
      </c>
      <c r="E535" s="283" t="s">
        <v>1</v>
      </c>
      <c r="F535" s="284" t="s">
        <v>448</v>
      </c>
      <c r="G535" s="282"/>
      <c r="H535" s="285">
        <v>14.33</v>
      </c>
      <c r="I535" s="286"/>
      <c r="J535" s="282"/>
      <c r="K535" s="282"/>
      <c r="L535" s="287"/>
      <c r="M535" s="288"/>
      <c r="N535" s="289"/>
      <c r="O535" s="289"/>
      <c r="P535" s="289"/>
      <c r="Q535" s="289"/>
      <c r="R535" s="289"/>
      <c r="S535" s="289"/>
      <c r="T535" s="290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T535" s="291" t="s">
        <v>176</v>
      </c>
      <c r="AU535" s="291" t="s">
        <v>92</v>
      </c>
      <c r="AV535" s="16" t="s">
        <v>103</v>
      </c>
      <c r="AW535" s="16" t="s">
        <v>36</v>
      </c>
      <c r="AX535" s="16" t="s">
        <v>83</v>
      </c>
      <c r="AY535" s="291" t="s">
        <v>266</v>
      </c>
    </row>
    <row r="536" s="15" customFormat="1">
      <c r="A536" s="15"/>
      <c r="B536" s="263"/>
      <c r="C536" s="264"/>
      <c r="D536" s="243" t="s">
        <v>176</v>
      </c>
      <c r="E536" s="265" t="s">
        <v>1</v>
      </c>
      <c r="F536" s="266" t="s">
        <v>276</v>
      </c>
      <c r="G536" s="264"/>
      <c r="H536" s="267">
        <v>250.18000000000004</v>
      </c>
      <c r="I536" s="268"/>
      <c r="J536" s="264"/>
      <c r="K536" s="264"/>
      <c r="L536" s="269"/>
      <c r="M536" s="270"/>
      <c r="N536" s="271"/>
      <c r="O536" s="271"/>
      <c r="P536" s="271"/>
      <c r="Q536" s="271"/>
      <c r="R536" s="271"/>
      <c r="S536" s="271"/>
      <c r="T536" s="272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73" t="s">
        <v>176</v>
      </c>
      <c r="AU536" s="273" t="s">
        <v>92</v>
      </c>
      <c r="AV536" s="15" t="s">
        <v>114</v>
      </c>
      <c r="AW536" s="15" t="s">
        <v>36</v>
      </c>
      <c r="AX536" s="15" t="s">
        <v>90</v>
      </c>
      <c r="AY536" s="273" t="s">
        <v>266</v>
      </c>
    </row>
    <row r="537" s="2" customFormat="1" ht="24.15" customHeight="1">
      <c r="A537" s="39"/>
      <c r="B537" s="40"/>
      <c r="C537" s="292" t="s">
        <v>694</v>
      </c>
      <c r="D537" s="292" t="s">
        <v>580</v>
      </c>
      <c r="E537" s="293" t="s">
        <v>1036</v>
      </c>
      <c r="F537" s="294" t="s">
        <v>1037</v>
      </c>
      <c r="G537" s="295" t="s">
        <v>271</v>
      </c>
      <c r="H537" s="296">
        <v>27.09</v>
      </c>
      <c r="I537" s="297"/>
      <c r="J537" s="298">
        <f>ROUND(I537*H537,2)</f>
        <v>0</v>
      </c>
      <c r="K537" s="294" t="s">
        <v>272</v>
      </c>
      <c r="L537" s="299"/>
      <c r="M537" s="300" t="s">
        <v>1</v>
      </c>
      <c r="N537" s="301" t="s">
        <v>48</v>
      </c>
      <c r="O537" s="92"/>
      <c r="P537" s="237">
        <f>O537*H537</f>
        <v>0</v>
      </c>
      <c r="Q537" s="237">
        <v>0</v>
      </c>
      <c r="R537" s="237">
        <f>Q537*H537</f>
        <v>0</v>
      </c>
      <c r="S537" s="237">
        <v>0</v>
      </c>
      <c r="T537" s="238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9" t="s">
        <v>335</v>
      </c>
      <c r="AT537" s="239" t="s">
        <v>580</v>
      </c>
      <c r="AU537" s="239" t="s">
        <v>92</v>
      </c>
      <c r="AY537" s="18" t="s">
        <v>266</v>
      </c>
      <c r="BE537" s="240">
        <f>IF(N537="základní",J537,0)</f>
        <v>0</v>
      </c>
      <c r="BF537" s="240">
        <f>IF(N537="snížená",J537,0)</f>
        <v>0</v>
      </c>
      <c r="BG537" s="240">
        <f>IF(N537="zákl. přenesená",J537,0)</f>
        <v>0</v>
      </c>
      <c r="BH537" s="240">
        <f>IF(N537="sníž. přenesená",J537,0)</f>
        <v>0</v>
      </c>
      <c r="BI537" s="240">
        <f>IF(N537="nulová",J537,0)</f>
        <v>0</v>
      </c>
      <c r="BJ537" s="18" t="s">
        <v>90</v>
      </c>
      <c r="BK537" s="240">
        <f>ROUND(I537*H537,2)</f>
        <v>0</v>
      </c>
      <c r="BL537" s="18" t="s">
        <v>303</v>
      </c>
      <c r="BM537" s="239" t="s">
        <v>912</v>
      </c>
    </row>
    <row r="538" s="13" customFormat="1">
      <c r="A538" s="13"/>
      <c r="B538" s="241"/>
      <c r="C538" s="242"/>
      <c r="D538" s="243" t="s">
        <v>176</v>
      </c>
      <c r="E538" s="244" t="s">
        <v>1</v>
      </c>
      <c r="F538" s="245" t="s">
        <v>3099</v>
      </c>
      <c r="G538" s="242"/>
      <c r="H538" s="244" t="s">
        <v>1</v>
      </c>
      <c r="I538" s="246"/>
      <c r="J538" s="242"/>
      <c r="K538" s="242"/>
      <c r="L538" s="247"/>
      <c r="M538" s="248"/>
      <c r="N538" s="249"/>
      <c r="O538" s="249"/>
      <c r="P538" s="249"/>
      <c r="Q538" s="249"/>
      <c r="R538" s="249"/>
      <c r="S538" s="249"/>
      <c r="T538" s="250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1" t="s">
        <v>176</v>
      </c>
      <c r="AU538" s="251" t="s">
        <v>92</v>
      </c>
      <c r="AV538" s="13" t="s">
        <v>90</v>
      </c>
      <c r="AW538" s="13" t="s">
        <v>36</v>
      </c>
      <c r="AX538" s="13" t="s">
        <v>83</v>
      </c>
      <c r="AY538" s="251" t="s">
        <v>266</v>
      </c>
    </row>
    <row r="539" s="15" customFormat="1">
      <c r="A539" s="15"/>
      <c r="B539" s="263"/>
      <c r="C539" s="264"/>
      <c r="D539" s="243" t="s">
        <v>176</v>
      </c>
      <c r="E539" s="265" t="s">
        <v>1</v>
      </c>
      <c r="F539" s="266" t="s">
        <v>276</v>
      </c>
      <c r="G539" s="264"/>
      <c r="H539" s="267">
        <v>0</v>
      </c>
      <c r="I539" s="268"/>
      <c r="J539" s="264"/>
      <c r="K539" s="264"/>
      <c r="L539" s="269"/>
      <c r="M539" s="270"/>
      <c r="N539" s="271"/>
      <c r="O539" s="271"/>
      <c r="P539" s="271"/>
      <c r="Q539" s="271"/>
      <c r="R539" s="271"/>
      <c r="S539" s="271"/>
      <c r="T539" s="272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73" t="s">
        <v>176</v>
      </c>
      <c r="AU539" s="273" t="s">
        <v>92</v>
      </c>
      <c r="AV539" s="15" t="s">
        <v>114</v>
      </c>
      <c r="AW539" s="15" t="s">
        <v>36</v>
      </c>
      <c r="AX539" s="15" t="s">
        <v>83</v>
      </c>
      <c r="AY539" s="273" t="s">
        <v>266</v>
      </c>
    </row>
    <row r="540" s="14" customFormat="1">
      <c r="A540" s="14"/>
      <c r="B540" s="252"/>
      <c r="C540" s="253"/>
      <c r="D540" s="243" t="s">
        <v>176</v>
      </c>
      <c r="E540" s="254" t="s">
        <v>1</v>
      </c>
      <c r="F540" s="255" t="s">
        <v>1040</v>
      </c>
      <c r="G540" s="253"/>
      <c r="H540" s="256">
        <v>27.09</v>
      </c>
      <c r="I540" s="257"/>
      <c r="J540" s="253"/>
      <c r="K540" s="253"/>
      <c r="L540" s="258"/>
      <c r="M540" s="259"/>
      <c r="N540" s="260"/>
      <c r="O540" s="260"/>
      <c r="P540" s="260"/>
      <c r="Q540" s="260"/>
      <c r="R540" s="260"/>
      <c r="S540" s="260"/>
      <c r="T540" s="261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2" t="s">
        <v>176</v>
      </c>
      <c r="AU540" s="262" t="s">
        <v>92</v>
      </c>
      <c r="AV540" s="14" t="s">
        <v>92</v>
      </c>
      <c r="AW540" s="14" t="s">
        <v>36</v>
      </c>
      <c r="AX540" s="14" t="s">
        <v>83</v>
      </c>
      <c r="AY540" s="262" t="s">
        <v>266</v>
      </c>
    </row>
    <row r="541" s="15" customFormat="1">
      <c r="A541" s="15"/>
      <c r="B541" s="263"/>
      <c r="C541" s="264"/>
      <c r="D541" s="243" t="s">
        <v>176</v>
      </c>
      <c r="E541" s="265" t="s">
        <v>1</v>
      </c>
      <c r="F541" s="266" t="s">
        <v>276</v>
      </c>
      <c r="G541" s="264"/>
      <c r="H541" s="267">
        <v>27.09</v>
      </c>
      <c r="I541" s="268"/>
      <c r="J541" s="264"/>
      <c r="K541" s="264"/>
      <c r="L541" s="269"/>
      <c r="M541" s="270"/>
      <c r="N541" s="271"/>
      <c r="O541" s="271"/>
      <c r="P541" s="271"/>
      <c r="Q541" s="271"/>
      <c r="R541" s="271"/>
      <c r="S541" s="271"/>
      <c r="T541" s="272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73" t="s">
        <v>176</v>
      </c>
      <c r="AU541" s="273" t="s">
        <v>92</v>
      </c>
      <c r="AV541" s="15" t="s">
        <v>114</v>
      </c>
      <c r="AW541" s="15" t="s">
        <v>36</v>
      </c>
      <c r="AX541" s="15" t="s">
        <v>90</v>
      </c>
      <c r="AY541" s="273" t="s">
        <v>266</v>
      </c>
    </row>
    <row r="542" s="2" customFormat="1" ht="24.15" customHeight="1">
      <c r="A542" s="39"/>
      <c r="B542" s="40"/>
      <c r="C542" s="292" t="s">
        <v>913</v>
      </c>
      <c r="D542" s="292" t="s">
        <v>580</v>
      </c>
      <c r="E542" s="293" t="s">
        <v>1042</v>
      </c>
      <c r="F542" s="294" t="s">
        <v>1043</v>
      </c>
      <c r="G542" s="295" t="s">
        <v>271</v>
      </c>
      <c r="H542" s="296">
        <v>4.9980000000000002</v>
      </c>
      <c r="I542" s="297"/>
      <c r="J542" s="298">
        <f>ROUND(I542*H542,2)</f>
        <v>0</v>
      </c>
      <c r="K542" s="294" t="s">
        <v>272</v>
      </c>
      <c r="L542" s="299"/>
      <c r="M542" s="300" t="s">
        <v>1</v>
      </c>
      <c r="N542" s="301" t="s">
        <v>48</v>
      </c>
      <c r="O542" s="92"/>
      <c r="P542" s="237">
        <f>O542*H542</f>
        <v>0</v>
      </c>
      <c r="Q542" s="237">
        <v>0</v>
      </c>
      <c r="R542" s="237">
        <f>Q542*H542</f>
        <v>0</v>
      </c>
      <c r="S542" s="237">
        <v>0</v>
      </c>
      <c r="T542" s="238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9" t="s">
        <v>335</v>
      </c>
      <c r="AT542" s="239" t="s">
        <v>580</v>
      </c>
      <c r="AU542" s="239" t="s">
        <v>92</v>
      </c>
      <c r="AY542" s="18" t="s">
        <v>266</v>
      </c>
      <c r="BE542" s="240">
        <f>IF(N542="základní",J542,0)</f>
        <v>0</v>
      </c>
      <c r="BF542" s="240">
        <f>IF(N542="snížená",J542,0)</f>
        <v>0</v>
      </c>
      <c r="BG542" s="240">
        <f>IF(N542="zákl. přenesená",J542,0)</f>
        <v>0</v>
      </c>
      <c r="BH542" s="240">
        <f>IF(N542="sníž. přenesená",J542,0)</f>
        <v>0</v>
      </c>
      <c r="BI542" s="240">
        <f>IF(N542="nulová",J542,0)</f>
        <v>0</v>
      </c>
      <c r="BJ542" s="18" t="s">
        <v>90</v>
      </c>
      <c r="BK542" s="240">
        <f>ROUND(I542*H542,2)</f>
        <v>0</v>
      </c>
      <c r="BL542" s="18" t="s">
        <v>303</v>
      </c>
      <c r="BM542" s="239" t="s">
        <v>916</v>
      </c>
    </row>
    <row r="543" s="13" customFormat="1">
      <c r="A543" s="13"/>
      <c r="B543" s="241"/>
      <c r="C543" s="242"/>
      <c r="D543" s="243" t="s">
        <v>176</v>
      </c>
      <c r="E543" s="244" t="s">
        <v>1</v>
      </c>
      <c r="F543" s="245" t="s">
        <v>1045</v>
      </c>
      <c r="G543" s="242"/>
      <c r="H543" s="244" t="s">
        <v>1</v>
      </c>
      <c r="I543" s="246"/>
      <c r="J543" s="242"/>
      <c r="K543" s="242"/>
      <c r="L543" s="247"/>
      <c r="M543" s="248"/>
      <c r="N543" s="249"/>
      <c r="O543" s="249"/>
      <c r="P543" s="249"/>
      <c r="Q543" s="249"/>
      <c r="R543" s="249"/>
      <c r="S543" s="249"/>
      <c r="T543" s="25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1" t="s">
        <v>176</v>
      </c>
      <c r="AU543" s="251" t="s">
        <v>92</v>
      </c>
      <c r="AV543" s="13" t="s">
        <v>90</v>
      </c>
      <c r="AW543" s="13" t="s">
        <v>36</v>
      </c>
      <c r="AX543" s="13" t="s">
        <v>83</v>
      </c>
      <c r="AY543" s="251" t="s">
        <v>266</v>
      </c>
    </row>
    <row r="544" s="15" customFormat="1">
      <c r="A544" s="15"/>
      <c r="B544" s="263"/>
      <c r="C544" s="264"/>
      <c r="D544" s="243" t="s">
        <v>176</v>
      </c>
      <c r="E544" s="265" t="s">
        <v>1</v>
      </c>
      <c r="F544" s="266" t="s">
        <v>276</v>
      </c>
      <c r="G544" s="264"/>
      <c r="H544" s="267">
        <v>0</v>
      </c>
      <c r="I544" s="268"/>
      <c r="J544" s="264"/>
      <c r="K544" s="264"/>
      <c r="L544" s="269"/>
      <c r="M544" s="270"/>
      <c r="N544" s="271"/>
      <c r="O544" s="271"/>
      <c r="P544" s="271"/>
      <c r="Q544" s="271"/>
      <c r="R544" s="271"/>
      <c r="S544" s="271"/>
      <c r="T544" s="272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73" t="s">
        <v>176</v>
      </c>
      <c r="AU544" s="273" t="s">
        <v>92</v>
      </c>
      <c r="AV544" s="15" t="s">
        <v>114</v>
      </c>
      <c r="AW544" s="15" t="s">
        <v>36</v>
      </c>
      <c r="AX544" s="15" t="s">
        <v>83</v>
      </c>
      <c r="AY544" s="273" t="s">
        <v>266</v>
      </c>
    </row>
    <row r="545" s="14" customFormat="1">
      <c r="A545" s="14"/>
      <c r="B545" s="252"/>
      <c r="C545" s="253"/>
      <c r="D545" s="243" t="s">
        <v>176</v>
      </c>
      <c r="E545" s="254" t="s">
        <v>1</v>
      </c>
      <c r="F545" s="255" t="s">
        <v>1046</v>
      </c>
      <c r="G545" s="253"/>
      <c r="H545" s="256">
        <v>4.9980000000000002</v>
      </c>
      <c r="I545" s="257"/>
      <c r="J545" s="253"/>
      <c r="K545" s="253"/>
      <c r="L545" s="258"/>
      <c r="M545" s="259"/>
      <c r="N545" s="260"/>
      <c r="O545" s="260"/>
      <c r="P545" s="260"/>
      <c r="Q545" s="260"/>
      <c r="R545" s="260"/>
      <c r="S545" s="260"/>
      <c r="T545" s="261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2" t="s">
        <v>176</v>
      </c>
      <c r="AU545" s="262" t="s">
        <v>92</v>
      </c>
      <c r="AV545" s="14" t="s">
        <v>92</v>
      </c>
      <c r="AW545" s="14" t="s">
        <v>36</v>
      </c>
      <c r="AX545" s="14" t="s">
        <v>83</v>
      </c>
      <c r="AY545" s="262" t="s">
        <v>266</v>
      </c>
    </row>
    <row r="546" s="15" customFormat="1">
      <c r="A546" s="15"/>
      <c r="B546" s="263"/>
      <c r="C546" s="264"/>
      <c r="D546" s="243" t="s">
        <v>176</v>
      </c>
      <c r="E546" s="265" t="s">
        <v>1</v>
      </c>
      <c r="F546" s="266" t="s">
        <v>276</v>
      </c>
      <c r="G546" s="264"/>
      <c r="H546" s="267">
        <v>4.9980000000000002</v>
      </c>
      <c r="I546" s="268"/>
      <c r="J546" s="264"/>
      <c r="K546" s="264"/>
      <c r="L546" s="269"/>
      <c r="M546" s="270"/>
      <c r="N546" s="271"/>
      <c r="O546" s="271"/>
      <c r="P546" s="271"/>
      <c r="Q546" s="271"/>
      <c r="R546" s="271"/>
      <c r="S546" s="271"/>
      <c r="T546" s="272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73" t="s">
        <v>176</v>
      </c>
      <c r="AU546" s="273" t="s">
        <v>92</v>
      </c>
      <c r="AV546" s="15" t="s">
        <v>114</v>
      </c>
      <c r="AW546" s="15" t="s">
        <v>36</v>
      </c>
      <c r="AX546" s="15" t="s">
        <v>90</v>
      </c>
      <c r="AY546" s="273" t="s">
        <v>266</v>
      </c>
    </row>
    <row r="547" s="2" customFormat="1" ht="24.15" customHeight="1">
      <c r="A547" s="39"/>
      <c r="B547" s="40"/>
      <c r="C547" s="292" t="s">
        <v>697</v>
      </c>
      <c r="D547" s="292" t="s">
        <v>580</v>
      </c>
      <c r="E547" s="293" t="s">
        <v>1047</v>
      </c>
      <c r="F547" s="294" t="s">
        <v>1048</v>
      </c>
      <c r="G547" s="295" t="s">
        <v>271</v>
      </c>
      <c r="H547" s="296">
        <v>230.601</v>
      </c>
      <c r="I547" s="297"/>
      <c r="J547" s="298">
        <f>ROUND(I547*H547,2)</f>
        <v>0</v>
      </c>
      <c r="K547" s="294" t="s">
        <v>272</v>
      </c>
      <c r="L547" s="299"/>
      <c r="M547" s="300" t="s">
        <v>1</v>
      </c>
      <c r="N547" s="301" t="s">
        <v>48</v>
      </c>
      <c r="O547" s="92"/>
      <c r="P547" s="237">
        <f>O547*H547</f>
        <v>0</v>
      </c>
      <c r="Q547" s="237">
        <v>0</v>
      </c>
      <c r="R547" s="237">
        <f>Q547*H547</f>
        <v>0</v>
      </c>
      <c r="S547" s="237">
        <v>0</v>
      </c>
      <c r="T547" s="238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9" t="s">
        <v>335</v>
      </c>
      <c r="AT547" s="239" t="s">
        <v>580</v>
      </c>
      <c r="AU547" s="239" t="s">
        <v>92</v>
      </c>
      <c r="AY547" s="18" t="s">
        <v>266</v>
      </c>
      <c r="BE547" s="240">
        <f>IF(N547="základní",J547,0)</f>
        <v>0</v>
      </c>
      <c r="BF547" s="240">
        <f>IF(N547="snížená",J547,0)</f>
        <v>0</v>
      </c>
      <c r="BG547" s="240">
        <f>IF(N547="zákl. přenesená",J547,0)</f>
        <v>0</v>
      </c>
      <c r="BH547" s="240">
        <f>IF(N547="sníž. přenesená",J547,0)</f>
        <v>0</v>
      </c>
      <c r="BI547" s="240">
        <f>IF(N547="nulová",J547,0)</f>
        <v>0</v>
      </c>
      <c r="BJ547" s="18" t="s">
        <v>90</v>
      </c>
      <c r="BK547" s="240">
        <f>ROUND(I547*H547,2)</f>
        <v>0</v>
      </c>
      <c r="BL547" s="18" t="s">
        <v>303</v>
      </c>
      <c r="BM547" s="239" t="s">
        <v>922</v>
      </c>
    </row>
    <row r="548" s="13" customFormat="1">
      <c r="A548" s="13"/>
      <c r="B548" s="241"/>
      <c r="C548" s="242"/>
      <c r="D548" s="243" t="s">
        <v>176</v>
      </c>
      <c r="E548" s="244" t="s">
        <v>1</v>
      </c>
      <c r="F548" s="245" t="s">
        <v>3100</v>
      </c>
      <c r="G548" s="242"/>
      <c r="H548" s="244" t="s">
        <v>1</v>
      </c>
      <c r="I548" s="246"/>
      <c r="J548" s="242"/>
      <c r="K548" s="242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176</v>
      </c>
      <c r="AU548" s="251" t="s">
        <v>92</v>
      </c>
      <c r="AV548" s="13" t="s">
        <v>90</v>
      </c>
      <c r="AW548" s="13" t="s">
        <v>36</v>
      </c>
      <c r="AX548" s="13" t="s">
        <v>83</v>
      </c>
      <c r="AY548" s="251" t="s">
        <v>266</v>
      </c>
    </row>
    <row r="549" s="15" customFormat="1">
      <c r="A549" s="15"/>
      <c r="B549" s="263"/>
      <c r="C549" s="264"/>
      <c r="D549" s="243" t="s">
        <v>176</v>
      </c>
      <c r="E549" s="265" t="s">
        <v>1</v>
      </c>
      <c r="F549" s="266" t="s">
        <v>276</v>
      </c>
      <c r="G549" s="264"/>
      <c r="H549" s="267">
        <v>0</v>
      </c>
      <c r="I549" s="268"/>
      <c r="J549" s="264"/>
      <c r="K549" s="264"/>
      <c r="L549" s="269"/>
      <c r="M549" s="270"/>
      <c r="N549" s="271"/>
      <c r="O549" s="271"/>
      <c r="P549" s="271"/>
      <c r="Q549" s="271"/>
      <c r="R549" s="271"/>
      <c r="S549" s="271"/>
      <c r="T549" s="272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3" t="s">
        <v>176</v>
      </c>
      <c r="AU549" s="273" t="s">
        <v>92</v>
      </c>
      <c r="AV549" s="15" t="s">
        <v>114</v>
      </c>
      <c r="AW549" s="15" t="s">
        <v>36</v>
      </c>
      <c r="AX549" s="15" t="s">
        <v>83</v>
      </c>
      <c r="AY549" s="273" t="s">
        <v>266</v>
      </c>
    </row>
    <row r="550" s="14" customFormat="1">
      <c r="A550" s="14"/>
      <c r="B550" s="252"/>
      <c r="C550" s="253"/>
      <c r="D550" s="243" t="s">
        <v>176</v>
      </c>
      <c r="E550" s="254" t="s">
        <v>1</v>
      </c>
      <c r="F550" s="255" t="s">
        <v>1051</v>
      </c>
      <c r="G550" s="253"/>
      <c r="H550" s="256">
        <v>230.601</v>
      </c>
      <c r="I550" s="257"/>
      <c r="J550" s="253"/>
      <c r="K550" s="253"/>
      <c r="L550" s="258"/>
      <c r="M550" s="259"/>
      <c r="N550" s="260"/>
      <c r="O550" s="260"/>
      <c r="P550" s="260"/>
      <c r="Q550" s="260"/>
      <c r="R550" s="260"/>
      <c r="S550" s="260"/>
      <c r="T550" s="261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2" t="s">
        <v>176</v>
      </c>
      <c r="AU550" s="262" t="s">
        <v>92</v>
      </c>
      <c r="AV550" s="14" t="s">
        <v>92</v>
      </c>
      <c r="AW550" s="14" t="s">
        <v>36</v>
      </c>
      <c r="AX550" s="14" t="s">
        <v>83</v>
      </c>
      <c r="AY550" s="262" t="s">
        <v>266</v>
      </c>
    </row>
    <row r="551" s="15" customFormat="1">
      <c r="A551" s="15"/>
      <c r="B551" s="263"/>
      <c r="C551" s="264"/>
      <c r="D551" s="243" t="s">
        <v>176</v>
      </c>
      <c r="E551" s="265" t="s">
        <v>1</v>
      </c>
      <c r="F551" s="266" t="s">
        <v>276</v>
      </c>
      <c r="G551" s="264"/>
      <c r="H551" s="267">
        <v>230.601</v>
      </c>
      <c r="I551" s="268"/>
      <c r="J551" s="264"/>
      <c r="K551" s="264"/>
      <c r="L551" s="269"/>
      <c r="M551" s="270"/>
      <c r="N551" s="271"/>
      <c r="O551" s="271"/>
      <c r="P551" s="271"/>
      <c r="Q551" s="271"/>
      <c r="R551" s="271"/>
      <c r="S551" s="271"/>
      <c r="T551" s="272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3" t="s">
        <v>176</v>
      </c>
      <c r="AU551" s="273" t="s">
        <v>92</v>
      </c>
      <c r="AV551" s="15" t="s">
        <v>114</v>
      </c>
      <c r="AW551" s="15" t="s">
        <v>36</v>
      </c>
      <c r="AX551" s="15" t="s">
        <v>90</v>
      </c>
      <c r="AY551" s="273" t="s">
        <v>266</v>
      </c>
    </row>
    <row r="552" s="2" customFormat="1" ht="37.8" customHeight="1">
      <c r="A552" s="39"/>
      <c r="B552" s="40"/>
      <c r="C552" s="228" t="s">
        <v>927</v>
      </c>
      <c r="D552" s="228" t="s">
        <v>268</v>
      </c>
      <c r="E552" s="229" t="s">
        <v>1063</v>
      </c>
      <c r="F552" s="230" t="s">
        <v>1064</v>
      </c>
      <c r="G552" s="231" t="s">
        <v>271</v>
      </c>
      <c r="H552" s="232">
        <v>1.74</v>
      </c>
      <c r="I552" s="233"/>
      <c r="J552" s="234">
        <f>ROUND(I552*H552,2)</f>
        <v>0</v>
      </c>
      <c r="K552" s="230" t="s">
        <v>272</v>
      </c>
      <c r="L552" s="45"/>
      <c r="M552" s="235" t="s">
        <v>1</v>
      </c>
      <c r="N552" s="236" t="s">
        <v>48</v>
      </c>
      <c r="O552" s="92"/>
      <c r="P552" s="237">
        <f>O552*H552</f>
        <v>0</v>
      </c>
      <c r="Q552" s="237">
        <v>0</v>
      </c>
      <c r="R552" s="237">
        <f>Q552*H552</f>
        <v>0</v>
      </c>
      <c r="S552" s="237">
        <v>0</v>
      </c>
      <c r="T552" s="238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9" t="s">
        <v>303</v>
      </c>
      <c r="AT552" s="239" t="s">
        <v>268</v>
      </c>
      <c r="AU552" s="239" t="s">
        <v>92</v>
      </c>
      <c r="AY552" s="18" t="s">
        <v>266</v>
      </c>
      <c r="BE552" s="240">
        <f>IF(N552="základní",J552,0)</f>
        <v>0</v>
      </c>
      <c r="BF552" s="240">
        <f>IF(N552="snížená",J552,0)</f>
        <v>0</v>
      </c>
      <c r="BG552" s="240">
        <f>IF(N552="zákl. přenesená",J552,0)</f>
        <v>0</v>
      </c>
      <c r="BH552" s="240">
        <f>IF(N552="sníž. přenesená",J552,0)</f>
        <v>0</v>
      </c>
      <c r="BI552" s="240">
        <f>IF(N552="nulová",J552,0)</f>
        <v>0</v>
      </c>
      <c r="BJ552" s="18" t="s">
        <v>90</v>
      </c>
      <c r="BK552" s="240">
        <f>ROUND(I552*H552,2)</f>
        <v>0</v>
      </c>
      <c r="BL552" s="18" t="s">
        <v>303</v>
      </c>
      <c r="BM552" s="239" t="s">
        <v>930</v>
      </c>
    </row>
    <row r="553" s="13" customFormat="1">
      <c r="A553" s="13"/>
      <c r="B553" s="241"/>
      <c r="C553" s="242"/>
      <c r="D553" s="243" t="s">
        <v>176</v>
      </c>
      <c r="E553" s="244" t="s">
        <v>1</v>
      </c>
      <c r="F553" s="245" t="s">
        <v>3089</v>
      </c>
      <c r="G553" s="242"/>
      <c r="H553" s="244" t="s">
        <v>1</v>
      </c>
      <c r="I553" s="246"/>
      <c r="J553" s="242"/>
      <c r="K553" s="242"/>
      <c r="L553" s="247"/>
      <c r="M553" s="248"/>
      <c r="N553" s="249"/>
      <c r="O553" s="249"/>
      <c r="P553" s="249"/>
      <c r="Q553" s="249"/>
      <c r="R553" s="249"/>
      <c r="S553" s="249"/>
      <c r="T553" s="250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1" t="s">
        <v>176</v>
      </c>
      <c r="AU553" s="251" t="s">
        <v>92</v>
      </c>
      <c r="AV553" s="13" t="s">
        <v>90</v>
      </c>
      <c r="AW553" s="13" t="s">
        <v>36</v>
      </c>
      <c r="AX553" s="13" t="s">
        <v>83</v>
      </c>
      <c r="AY553" s="251" t="s">
        <v>266</v>
      </c>
    </row>
    <row r="554" s="13" customFormat="1">
      <c r="A554" s="13"/>
      <c r="B554" s="241"/>
      <c r="C554" s="242"/>
      <c r="D554" s="243" t="s">
        <v>176</v>
      </c>
      <c r="E554" s="244" t="s">
        <v>1</v>
      </c>
      <c r="F554" s="245" t="s">
        <v>1066</v>
      </c>
      <c r="G554" s="242"/>
      <c r="H554" s="244" t="s">
        <v>1</v>
      </c>
      <c r="I554" s="246"/>
      <c r="J554" s="242"/>
      <c r="K554" s="242"/>
      <c r="L554" s="247"/>
      <c r="M554" s="248"/>
      <c r="N554" s="249"/>
      <c r="O554" s="249"/>
      <c r="P554" s="249"/>
      <c r="Q554" s="249"/>
      <c r="R554" s="249"/>
      <c r="S554" s="249"/>
      <c r="T554" s="250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1" t="s">
        <v>176</v>
      </c>
      <c r="AU554" s="251" t="s">
        <v>92</v>
      </c>
      <c r="AV554" s="13" t="s">
        <v>90</v>
      </c>
      <c r="AW554" s="13" t="s">
        <v>36</v>
      </c>
      <c r="AX554" s="13" t="s">
        <v>83</v>
      </c>
      <c r="AY554" s="251" t="s">
        <v>266</v>
      </c>
    </row>
    <row r="555" s="14" customFormat="1">
      <c r="A555" s="14"/>
      <c r="B555" s="252"/>
      <c r="C555" s="253"/>
      <c r="D555" s="243" t="s">
        <v>176</v>
      </c>
      <c r="E555" s="254" t="s">
        <v>1</v>
      </c>
      <c r="F555" s="255" t="s">
        <v>1067</v>
      </c>
      <c r="G555" s="253"/>
      <c r="H555" s="256">
        <v>1.74</v>
      </c>
      <c r="I555" s="257"/>
      <c r="J555" s="253"/>
      <c r="K555" s="253"/>
      <c r="L555" s="258"/>
      <c r="M555" s="259"/>
      <c r="N555" s="260"/>
      <c r="O555" s="260"/>
      <c r="P555" s="260"/>
      <c r="Q555" s="260"/>
      <c r="R555" s="260"/>
      <c r="S555" s="260"/>
      <c r="T555" s="261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2" t="s">
        <v>176</v>
      </c>
      <c r="AU555" s="262" t="s">
        <v>92</v>
      </c>
      <c r="AV555" s="14" t="s">
        <v>92</v>
      </c>
      <c r="AW555" s="14" t="s">
        <v>36</v>
      </c>
      <c r="AX555" s="14" t="s">
        <v>83</v>
      </c>
      <c r="AY555" s="262" t="s">
        <v>266</v>
      </c>
    </row>
    <row r="556" s="15" customFormat="1">
      <c r="A556" s="15"/>
      <c r="B556" s="263"/>
      <c r="C556" s="264"/>
      <c r="D556" s="243" t="s">
        <v>176</v>
      </c>
      <c r="E556" s="265" t="s">
        <v>1</v>
      </c>
      <c r="F556" s="266" t="s">
        <v>276</v>
      </c>
      <c r="G556" s="264"/>
      <c r="H556" s="267">
        <v>1.74</v>
      </c>
      <c r="I556" s="268"/>
      <c r="J556" s="264"/>
      <c r="K556" s="264"/>
      <c r="L556" s="269"/>
      <c r="M556" s="270"/>
      <c r="N556" s="271"/>
      <c r="O556" s="271"/>
      <c r="P556" s="271"/>
      <c r="Q556" s="271"/>
      <c r="R556" s="271"/>
      <c r="S556" s="271"/>
      <c r="T556" s="272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73" t="s">
        <v>176</v>
      </c>
      <c r="AU556" s="273" t="s">
        <v>92</v>
      </c>
      <c r="AV556" s="15" t="s">
        <v>114</v>
      </c>
      <c r="AW556" s="15" t="s">
        <v>36</v>
      </c>
      <c r="AX556" s="15" t="s">
        <v>90</v>
      </c>
      <c r="AY556" s="273" t="s">
        <v>266</v>
      </c>
    </row>
    <row r="557" s="2" customFormat="1" ht="33" customHeight="1">
      <c r="A557" s="39"/>
      <c r="B557" s="40"/>
      <c r="C557" s="292" t="s">
        <v>701</v>
      </c>
      <c r="D557" s="292" t="s">
        <v>580</v>
      </c>
      <c r="E557" s="293" t="s">
        <v>1068</v>
      </c>
      <c r="F557" s="294" t="s">
        <v>1069</v>
      </c>
      <c r="G557" s="295" t="s">
        <v>271</v>
      </c>
      <c r="H557" s="296">
        <v>1.827</v>
      </c>
      <c r="I557" s="297"/>
      <c r="J557" s="298">
        <f>ROUND(I557*H557,2)</f>
        <v>0</v>
      </c>
      <c r="K557" s="294" t="s">
        <v>272</v>
      </c>
      <c r="L557" s="299"/>
      <c r="M557" s="300" t="s">
        <v>1</v>
      </c>
      <c r="N557" s="301" t="s">
        <v>48</v>
      </c>
      <c r="O557" s="92"/>
      <c r="P557" s="237">
        <f>O557*H557</f>
        <v>0</v>
      </c>
      <c r="Q557" s="237">
        <v>0</v>
      </c>
      <c r="R557" s="237">
        <f>Q557*H557</f>
        <v>0</v>
      </c>
      <c r="S557" s="237">
        <v>0</v>
      </c>
      <c r="T557" s="238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9" t="s">
        <v>335</v>
      </c>
      <c r="AT557" s="239" t="s">
        <v>580</v>
      </c>
      <c r="AU557" s="239" t="s">
        <v>92</v>
      </c>
      <c r="AY557" s="18" t="s">
        <v>266</v>
      </c>
      <c r="BE557" s="240">
        <f>IF(N557="základní",J557,0)</f>
        <v>0</v>
      </c>
      <c r="BF557" s="240">
        <f>IF(N557="snížená",J557,0)</f>
        <v>0</v>
      </c>
      <c r="BG557" s="240">
        <f>IF(N557="zákl. přenesená",J557,0)</f>
        <v>0</v>
      </c>
      <c r="BH557" s="240">
        <f>IF(N557="sníž. přenesená",J557,0)</f>
        <v>0</v>
      </c>
      <c r="BI557" s="240">
        <f>IF(N557="nulová",J557,0)</f>
        <v>0</v>
      </c>
      <c r="BJ557" s="18" t="s">
        <v>90</v>
      </c>
      <c r="BK557" s="240">
        <f>ROUND(I557*H557,2)</f>
        <v>0</v>
      </c>
      <c r="BL557" s="18" t="s">
        <v>303</v>
      </c>
      <c r="BM557" s="239" t="s">
        <v>935</v>
      </c>
    </row>
    <row r="558" s="13" customFormat="1">
      <c r="A558" s="13"/>
      <c r="B558" s="241"/>
      <c r="C558" s="242"/>
      <c r="D558" s="243" t="s">
        <v>176</v>
      </c>
      <c r="E558" s="244" t="s">
        <v>1</v>
      </c>
      <c r="F558" s="245" t="s">
        <v>884</v>
      </c>
      <c r="G558" s="242"/>
      <c r="H558" s="244" t="s">
        <v>1</v>
      </c>
      <c r="I558" s="246"/>
      <c r="J558" s="242"/>
      <c r="K558" s="242"/>
      <c r="L558" s="247"/>
      <c r="M558" s="248"/>
      <c r="N558" s="249"/>
      <c r="O558" s="249"/>
      <c r="P558" s="249"/>
      <c r="Q558" s="249"/>
      <c r="R558" s="249"/>
      <c r="S558" s="249"/>
      <c r="T558" s="250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1" t="s">
        <v>176</v>
      </c>
      <c r="AU558" s="251" t="s">
        <v>92</v>
      </c>
      <c r="AV558" s="13" t="s">
        <v>90</v>
      </c>
      <c r="AW558" s="13" t="s">
        <v>36</v>
      </c>
      <c r="AX558" s="13" t="s">
        <v>83</v>
      </c>
      <c r="AY558" s="251" t="s">
        <v>266</v>
      </c>
    </row>
    <row r="559" s="13" customFormat="1">
      <c r="A559" s="13"/>
      <c r="B559" s="241"/>
      <c r="C559" s="242"/>
      <c r="D559" s="243" t="s">
        <v>176</v>
      </c>
      <c r="E559" s="244" t="s">
        <v>1</v>
      </c>
      <c r="F559" s="245" t="s">
        <v>1066</v>
      </c>
      <c r="G559" s="242"/>
      <c r="H559" s="244" t="s">
        <v>1</v>
      </c>
      <c r="I559" s="246"/>
      <c r="J559" s="242"/>
      <c r="K559" s="242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176</v>
      </c>
      <c r="AU559" s="251" t="s">
        <v>92</v>
      </c>
      <c r="AV559" s="13" t="s">
        <v>90</v>
      </c>
      <c r="AW559" s="13" t="s">
        <v>36</v>
      </c>
      <c r="AX559" s="13" t="s">
        <v>83</v>
      </c>
      <c r="AY559" s="251" t="s">
        <v>266</v>
      </c>
    </row>
    <row r="560" s="14" customFormat="1">
      <c r="A560" s="14"/>
      <c r="B560" s="252"/>
      <c r="C560" s="253"/>
      <c r="D560" s="243" t="s">
        <v>176</v>
      </c>
      <c r="E560" s="254" t="s">
        <v>1</v>
      </c>
      <c r="F560" s="255" t="s">
        <v>1067</v>
      </c>
      <c r="G560" s="253"/>
      <c r="H560" s="256">
        <v>1.74</v>
      </c>
      <c r="I560" s="257"/>
      <c r="J560" s="253"/>
      <c r="K560" s="253"/>
      <c r="L560" s="258"/>
      <c r="M560" s="259"/>
      <c r="N560" s="260"/>
      <c r="O560" s="260"/>
      <c r="P560" s="260"/>
      <c r="Q560" s="260"/>
      <c r="R560" s="260"/>
      <c r="S560" s="260"/>
      <c r="T560" s="261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2" t="s">
        <v>176</v>
      </c>
      <c r="AU560" s="262" t="s">
        <v>92</v>
      </c>
      <c r="AV560" s="14" t="s">
        <v>92</v>
      </c>
      <c r="AW560" s="14" t="s">
        <v>36</v>
      </c>
      <c r="AX560" s="14" t="s">
        <v>83</v>
      </c>
      <c r="AY560" s="262" t="s">
        <v>266</v>
      </c>
    </row>
    <row r="561" s="15" customFormat="1">
      <c r="A561" s="15"/>
      <c r="B561" s="263"/>
      <c r="C561" s="264"/>
      <c r="D561" s="243" t="s">
        <v>176</v>
      </c>
      <c r="E561" s="265" t="s">
        <v>1</v>
      </c>
      <c r="F561" s="266" t="s">
        <v>276</v>
      </c>
      <c r="G561" s="264"/>
      <c r="H561" s="267">
        <v>1.74</v>
      </c>
      <c r="I561" s="268"/>
      <c r="J561" s="264"/>
      <c r="K561" s="264"/>
      <c r="L561" s="269"/>
      <c r="M561" s="270"/>
      <c r="N561" s="271"/>
      <c r="O561" s="271"/>
      <c r="P561" s="271"/>
      <c r="Q561" s="271"/>
      <c r="R561" s="271"/>
      <c r="S561" s="271"/>
      <c r="T561" s="272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3" t="s">
        <v>176</v>
      </c>
      <c r="AU561" s="273" t="s">
        <v>92</v>
      </c>
      <c r="AV561" s="15" t="s">
        <v>114</v>
      </c>
      <c r="AW561" s="15" t="s">
        <v>36</v>
      </c>
      <c r="AX561" s="15" t="s">
        <v>83</v>
      </c>
      <c r="AY561" s="273" t="s">
        <v>266</v>
      </c>
    </row>
    <row r="562" s="14" customFormat="1">
      <c r="A562" s="14"/>
      <c r="B562" s="252"/>
      <c r="C562" s="253"/>
      <c r="D562" s="243" t="s">
        <v>176</v>
      </c>
      <c r="E562" s="254" t="s">
        <v>1</v>
      </c>
      <c r="F562" s="255" t="s">
        <v>1071</v>
      </c>
      <c r="G562" s="253"/>
      <c r="H562" s="256">
        <v>1.827</v>
      </c>
      <c r="I562" s="257"/>
      <c r="J562" s="253"/>
      <c r="K562" s="253"/>
      <c r="L562" s="258"/>
      <c r="M562" s="259"/>
      <c r="N562" s="260"/>
      <c r="O562" s="260"/>
      <c r="P562" s="260"/>
      <c r="Q562" s="260"/>
      <c r="R562" s="260"/>
      <c r="S562" s="260"/>
      <c r="T562" s="261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2" t="s">
        <v>176</v>
      </c>
      <c r="AU562" s="262" t="s">
        <v>92</v>
      </c>
      <c r="AV562" s="14" t="s">
        <v>92</v>
      </c>
      <c r="AW562" s="14" t="s">
        <v>36</v>
      </c>
      <c r="AX562" s="14" t="s">
        <v>83</v>
      </c>
      <c r="AY562" s="262" t="s">
        <v>266</v>
      </c>
    </row>
    <row r="563" s="15" customFormat="1">
      <c r="A563" s="15"/>
      <c r="B563" s="263"/>
      <c r="C563" s="264"/>
      <c r="D563" s="243" t="s">
        <v>176</v>
      </c>
      <c r="E563" s="265" t="s">
        <v>1</v>
      </c>
      <c r="F563" s="266" t="s">
        <v>276</v>
      </c>
      <c r="G563" s="264"/>
      <c r="H563" s="267">
        <v>1.827</v>
      </c>
      <c r="I563" s="268"/>
      <c r="J563" s="264"/>
      <c r="K563" s="264"/>
      <c r="L563" s="269"/>
      <c r="M563" s="270"/>
      <c r="N563" s="271"/>
      <c r="O563" s="271"/>
      <c r="P563" s="271"/>
      <c r="Q563" s="271"/>
      <c r="R563" s="271"/>
      <c r="S563" s="271"/>
      <c r="T563" s="272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3" t="s">
        <v>176</v>
      </c>
      <c r="AU563" s="273" t="s">
        <v>92</v>
      </c>
      <c r="AV563" s="15" t="s">
        <v>114</v>
      </c>
      <c r="AW563" s="15" t="s">
        <v>36</v>
      </c>
      <c r="AX563" s="15" t="s">
        <v>90</v>
      </c>
      <c r="AY563" s="273" t="s">
        <v>266</v>
      </c>
    </row>
    <row r="564" s="2" customFormat="1" ht="44.25" customHeight="1">
      <c r="A564" s="39"/>
      <c r="B564" s="40"/>
      <c r="C564" s="228" t="s">
        <v>937</v>
      </c>
      <c r="D564" s="228" t="s">
        <v>268</v>
      </c>
      <c r="E564" s="229" t="s">
        <v>1073</v>
      </c>
      <c r="F564" s="230" t="s">
        <v>1074</v>
      </c>
      <c r="G564" s="231" t="s">
        <v>271</v>
      </c>
      <c r="H564" s="232">
        <v>39.612000000000002</v>
      </c>
      <c r="I564" s="233"/>
      <c r="J564" s="234">
        <f>ROUND(I564*H564,2)</f>
        <v>0</v>
      </c>
      <c r="K564" s="230" t="s">
        <v>272</v>
      </c>
      <c r="L564" s="45"/>
      <c r="M564" s="235" t="s">
        <v>1</v>
      </c>
      <c r="N564" s="236" t="s">
        <v>48</v>
      </c>
      <c r="O564" s="92"/>
      <c r="P564" s="237">
        <f>O564*H564</f>
        <v>0</v>
      </c>
      <c r="Q564" s="237">
        <v>0</v>
      </c>
      <c r="R564" s="237">
        <f>Q564*H564</f>
        <v>0</v>
      </c>
      <c r="S564" s="237">
        <v>0</v>
      </c>
      <c r="T564" s="238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9" t="s">
        <v>303</v>
      </c>
      <c r="AT564" s="239" t="s">
        <v>268</v>
      </c>
      <c r="AU564" s="239" t="s">
        <v>92</v>
      </c>
      <c r="AY564" s="18" t="s">
        <v>266</v>
      </c>
      <c r="BE564" s="240">
        <f>IF(N564="základní",J564,0)</f>
        <v>0</v>
      </c>
      <c r="BF564" s="240">
        <f>IF(N564="snížená",J564,0)</f>
        <v>0</v>
      </c>
      <c r="BG564" s="240">
        <f>IF(N564="zákl. přenesená",J564,0)</f>
        <v>0</v>
      </c>
      <c r="BH564" s="240">
        <f>IF(N564="sníž. přenesená",J564,0)</f>
        <v>0</v>
      </c>
      <c r="BI564" s="240">
        <f>IF(N564="nulová",J564,0)</f>
        <v>0</v>
      </c>
      <c r="BJ564" s="18" t="s">
        <v>90</v>
      </c>
      <c r="BK564" s="240">
        <f>ROUND(I564*H564,2)</f>
        <v>0</v>
      </c>
      <c r="BL564" s="18" t="s">
        <v>303</v>
      </c>
      <c r="BM564" s="239" t="s">
        <v>940</v>
      </c>
    </row>
    <row r="565" s="13" customFormat="1">
      <c r="A565" s="13"/>
      <c r="B565" s="241"/>
      <c r="C565" s="242"/>
      <c r="D565" s="243" t="s">
        <v>176</v>
      </c>
      <c r="E565" s="244" t="s">
        <v>1</v>
      </c>
      <c r="F565" s="245" t="s">
        <v>3089</v>
      </c>
      <c r="G565" s="242"/>
      <c r="H565" s="244" t="s">
        <v>1</v>
      </c>
      <c r="I565" s="246"/>
      <c r="J565" s="242"/>
      <c r="K565" s="242"/>
      <c r="L565" s="247"/>
      <c r="M565" s="248"/>
      <c r="N565" s="249"/>
      <c r="O565" s="249"/>
      <c r="P565" s="249"/>
      <c r="Q565" s="249"/>
      <c r="R565" s="249"/>
      <c r="S565" s="249"/>
      <c r="T565" s="25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1" t="s">
        <v>176</v>
      </c>
      <c r="AU565" s="251" t="s">
        <v>92</v>
      </c>
      <c r="AV565" s="13" t="s">
        <v>90</v>
      </c>
      <c r="AW565" s="13" t="s">
        <v>36</v>
      </c>
      <c r="AX565" s="13" t="s">
        <v>83</v>
      </c>
      <c r="AY565" s="251" t="s">
        <v>266</v>
      </c>
    </row>
    <row r="566" s="13" customFormat="1">
      <c r="A566" s="13"/>
      <c r="B566" s="241"/>
      <c r="C566" s="242"/>
      <c r="D566" s="243" t="s">
        <v>176</v>
      </c>
      <c r="E566" s="244" t="s">
        <v>1</v>
      </c>
      <c r="F566" s="245" t="s">
        <v>3101</v>
      </c>
      <c r="G566" s="242"/>
      <c r="H566" s="244" t="s">
        <v>1</v>
      </c>
      <c r="I566" s="246"/>
      <c r="J566" s="242"/>
      <c r="K566" s="242"/>
      <c r="L566" s="247"/>
      <c r="M566" s="248"/>
      <c r="N566" s="249"/>
      <c r="O566" s="249"/>
      <c r="P566" s="249"/>
      <c r="Q566" s="249"/>
      <c r="R566" s="249"/>
      <c r="S566" s="249"/>
      <c r="T566" s="250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1" t="s">
        <v>176</v>
      </c>
      <c r="AU566" s="251" t="s">
        <v>92</v>
      </c>
      <c r="AV566" s="13" t="s">
        <v>90</v>
      </c>
      <c r="AW566" s="13" t="s">
        <v>36</v>
      </c>
      <c r="AX566" s="13" t="s">
        <v>83</v>
      </c>
      <c r="AY566" s="251" t="s">
        <v>266</v>
      </c>
    </row>
    <row r="567" s="14" customFormat="1">
      <c r="A567" s="14"/>
      <c r="B567" s="252"/>
      <c r="C567" s="253"/>
      <c r="D567" s="243" t="s">
        <v>176</v>
      </c>
      <c r="E567" s="254" t="s">
        <v>1</v>
      </c>
      <c r="F567" s="255" t="s">
        <v>1076</v>
      </c>
      <c r="G567" s="253"/>
      <c r="H567" s="256">
        <v>39.612000000000002</v>
      </c>
      <c r="I567" s="257"/>
      <c r="J567" s="253"/>
      <c r="K567" s="253"/>
      <c r="L567" s="258"/>
      <c r="M567" s="259"/>
      <c r="N567" s="260"/>
      <c r="O567" s="260"/>
      <c r="P567" s="260"/>
      <c r="Q567" s="260"/>
      <c r="R567" s="260"/>
      <c r="S567" s="260"/>
      <c r="T567" s="261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2" t="s">
        <v>176</v>
      </c>
      <c r="AU567" s="262" t="s">
        <v>92</v>
      </c>
      <c r="AV567" s="14" t="s">
        <v>92</v>
      </c>
      <c r="AW567" s="14" t="s">
        <v>36</v>
      </c>
      <c r="AX567" s="14" t="s">
        <v>83</v>
      </c>
      <c r="AY567" s="262" t="s">
        <v>266</v>
      </c>
    </row>
    <row r="568" s="15" customFormat="1">
      <c r="A568" s="15"/>
      <c r="B568" s="263"/>
      <c r="C568" s="264"/>
      <c r="D568" s="243" t="s">
        <v>176</v>
      </c>
      <c r="E568" s="265" t="s">
        <v>1</v>
      </c>
      <c r="F568" s="266" t="s">
        <v>276</v>
      </c>
      <c r="G568" s="264"/>
      <c r="H568" s="267">
        <v>39.612000000000002</v>
      </c>
      <c r="I568" s="268"/>
      <c r="J568" s="264"/>
      <c r="K568" s="264"/>
      <c r="L568" s="269"/>
      <c r="M568" s="270"/>
      <c r="N568" s="271"/>
      <c r="O568" s="271"/>
      <c r="P568" s="271"/>
      <c r="Q568" s="271"/>
      <c r="R568" s="271"/>
      <c r="S568" s="271"/>
      <c r="T568" s="272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73" t="s">
        <v>176</v>
      </c>
      <c r="AU568" s="273" t="s">
        <v>92</v>
      </c>
      <c r="AV568" s="15" t="s">
        <v>114</v>
      </c>
      <c r="AW568" s="15" t="s">
        <v>36</v>
      </c>
      <c r="AX568" s="15" t="s">
        <v>90</v>
      </c>
      <c r="AY568" s="273" t="s">
        <v>266</v>
      </c>
    </row>
    <row r="569" s="2" customFormat="1" ht="24.15" customHeight="1">
      <c r="A569" s="39"/>
      <c r="B569" s="40"/>
      <c r="C569" s="292" t="s">
        <v>704</v>
      </c>
      <c r="D569" s="292" t="s">
        <v>580</v>
      </c>
      <c r="E569" s="293" t="s">
        <v>1077</v>
      </c>
      <c r="F569" s="294" t="s">
        <v>1078</v>
      </c>
      <c r="G569" s="295" t="s">
        <v>271</v>
      </c>
      <c r="H569" s="296">
        <v>41.593000000000004</v>
      </c>
      <c r="I569" s="297"/>
      <c r="J569" s="298">
        <f>ROUND(I569*H569,2)</f>
        <v>0</v>
      </c>
      <c r="K569" s="294" t="s">
        <v>272</v>
      </c>
      <c r="L569" s="299"/>
      <c r="M569" s="300" t="s">
        <v>1</v>
      </c>
      <c r="N569" s="301" t="s">
        <v>48</v>
      </c>
      <c r="O569" s="92"/>
      <c r="P569" s="237">
        <f>O569*H569</f>
        <v>0</v>
      </c>
      <c r="Q569" s="237">
        <v>0</v>
      </c>
      <c r="R569" s="237">
        <f>Q569*H569</f>
        <v>0</v>
      </c>
      <c r="S569" s="237">
        <v>0</v>
      </c>
      <c r="T569" s="238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9" t="s">
        <v>335</v>
      </c>
      <c r="AT569" s="239" t="s">
        <v>580</v>
      </c>
      <c r="AU569" s="239" t="s">
        <v>92</v>
      </c>
      <c r="AY569" s="18" t="s">
        <v>266</v>
      </c>
      <c r="BE569" s="240">
        <f>IF(N569="základní",J569,0)</f>
        <v>0</v>
      </c>
      <c r="BF569" s="240">
        <f>IF(N569="snížená",J569,0)</f>
        <v>0</v>
      </c>
      <c r="BG569" s="240">
        <f>IF(N569="zákl. přenesená",J569,0)</f>
        <v>0</v>
      </c>
      <c r="BH569" s="240">
        <f>IF(N569="sníž. přenesená",J569,0)</f>
        <v>0</v>
      </c>
      <c r="BI569" s="240">
        <f>IF(N569="nulová",J569,0)</f>
        <v>0</v>
      </c>
      <c r="BJ569" s="18" t="s">
        <v>90</v>
      </c>
      <c r="BK569" s="240">
        <f>ROUND(I569*H569,2)</f>
        <v>0</v>
      </c>
      <c r="BL569" s="18" t="s">
        <v>303</v>
      </c>
      <c r="BM569" s="239" t="s">
        <v>944</v>
      </c>
    </row>
    <row r="570" s="14" customFormat="1">
      <c r="A570" s="14"/>
      <c r="B570" s="252"/>
      <c r="C570" s="253"/>
      <c r="D570" s="243" t="s">
        <v>176</v>
      </c>
      <c r="E570" s="254" t="s">
        <v>1</v>
      </c>
      <c r="F570" s="255" t="s">
        <v>1080</v>
      </c>
      <c r="G570" s="253"/>
      <c r="H570" s="256">
        <v>41.593000000000004</v>
      </c>
      <c r="I570" s="257"/>
      <c r="J570" s="253"/>
      <c r="K570" s="253"/>
      <c r="L570" s="258"/>
      <c r="M570" s="259"/>
      <c r="N570" s="260"/>
      <c r="O570" s="260"/>
      <c r="P570" s="260"/>
      <c r="Q570" s="260"/>
      <c r="R570" s="260"/>
      <c r="S570" s="260"/>
      <c r="T570" s="261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2" t="s">
        <v>176</v>
      </c>
      <c r="AU570" s="262" t="s">
        <v>92</v>
      </c>
      <c r="AV570" s="14" t="s">
        <v>92</v>
      </c>
      <c r="AW570" s="14" t="s">
        <v>36</v>
      </c>
      <c r="AX570" s="14" t="s">
        <v>83</v>
      </c>
      <c r="AY570" s="262" t="s">
        <v>266</v>
      </c>
    </row>
    <row r="571" s="15" customFormat="1">
      <c r="A571" s="15"/>
      <c r="B571" s="263"/>
      <c r="C571" s="264"/>
      <c r="D571" s="243" t="s">
        <v>176</v>
      </c>
      <c r="E571" s="265" t="s">
        <v>1</v>
      </c>
      <c r="F571" s="266" t="s">
        <v>276</v>
      </c>
      <c r="G571" s="264"/>
      <c r="H571" s="267">
        <v>41.593000000000004</v>
      </c>
      <c r="I571" s="268"/>
      <c r="J571" s="264"/>
      <c r="K571" s="264"/>
      <c r="L571" s="269"/>
      <c r="M571" s="270"/>
      <c r="N571" s="271"/>
      <c r="O571" s="271"/>
      <c r="P571" s="271"/>
      <c r="Q571" s="271"/>
      <c r="R571" s="271"/>
      <c r="S571" s="271"/>
      <c r="T571" s="272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73" t="s">
        <v>176</v>
      </c>
      <c r="AU571" s="273" t="s">
        <v>92</v>
      </c>
      <c r="AV571" s="15" t="s">
        <v>114</v>
      </c>
      <c r="AW571" s="15" t="s">
        <v>36</v>
      </c>
      <c r="AX571" s="15" t="s">
        <v>90</v>
      </c>
      <c r="AY571" s="273" t="s">
        <v>266</v>
      </c>
    </row>
    <row r="572" s="2" customFormat="1" ht="37.8" customHeight="1">
      <c r="A572" s="39"/>
      <c r="B572" s="40"/>
      <c r="C572" s="228" t="s">
        <v>947</v>
      </c>
      <c r="D572" s="228" t="s">
        <v>268</v>
      </c>
      <c r="E572" s="229" t="s">
        <v>1082</v>
      </c>
      <c r="F572" s="230" t="s">
        <v>1083</v>
      </c>
      <c r="G572" s="231" t="s">
        <v>271</v>
      </c>
      <c r="H572" s="232">
        <v>264.33999999999997</v>
      </c>
      <c r="I572" s="233"/>
      <c r="J572" s="234">
        <f>ROUND(I572*H572,2)</f>
        <v>0</v>
      </c>
      <c r="K572" s="230" t="s">
        <v>272</v>
      </c>
      <c r="L572" s="45"/>
      <c r="M572" s="235" t="s">
        <v>1</v>
      </c>
      <c r="N572" s="236" t="s">
        <v>48</v>
      </c>
      <c r="O572" s="92"/>
      <c r="P572" s="237">
        <f>O572*H572</f>
        <v>0</v>
      </c>
      <c r="Q572" s="237">
        <v>0</v>
      </c>
      <c r="R572" s="237">
        <f>Q572*H572</f>
        <v>0</v>
      </c>
      <c r="S572" s="237">
        <v>0</v>
      </c>
      <c r="T572" s="238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9" t="s">
        <v>303</v>
      </c>
      <c r="AT572" s="239" t="s">
        <v>268</v>
      </c>
      <c r="AU572" s="239" t="s">
        <v>92</v>
      </c>
      <c r="AY572" s="18" t="s">
        <v>266</v>
      </c>
      <c r="BE572" s="240">
        <f>IF(N572="základní",J572,0)</f>
        <v>0</v>
      </c>
      <c r="BF572" s="240">
        <f>IF(N572="snížená",J572,0)</f>
        <v>0</v>
      </c>
      <c r="BG572" s="240">
        <f>IF(N572="zákl. přenesená",J572,0)</f>
        <v>0</v>
      </c>
      <c r="BH572" s="240">
        <f>IF(N572="sníž. přenesená",J572,0)</f>
        <v>0</v>
      </c>
      <c r="BI572" s="240">
        <f>IF(N572="nulová",J572,0)</f>
        <v>0</v>
      </c>
      <c r="BJ572" s="18" t="s">
        <v>90</v>
      </c>
      <c r="BK572" s="240">
        <f>ROUND(I572*H572,2)</f>
        <v>0</v>
      </c>
      <c r="BL572" s="18" t="s">
        <v>303</v>
      </c>
      <c r="BM572" s="239" t="s">
        <v>950</v>
      </c>
    </row>
    <row r="573" s="13" customFormat="1">
      <c r="A573" s="13"/>
      <c r="B573" s="241"/>
      <c r="C573" s="242"/>
      <c r="D573" s="243" t="s">
        <v>176</v>
      </c>
      <c r="E573" s="244" t="s">
        <v>1</v>
      </c>
      <c r="F573" s="245" t="s">
        <v>505</v>
      </c>
      <c r="G573" s="242"/>
      <c r="H573" s="244" t="s">
        <v>1</v>
      </c>
      <c r="I573" s="246"/>
      <c r="J573" s="242"/>
      <c r="K573" s="242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176</v>
      </c>
      <c r="AU573" s="251" t="s">
        <v>92</v>
      </c>
      <c r="AV573" s="13" t="s">
        <v>90</v>
      </c>
      <c r="AW573" s="13" t="s">
        <v>36</v>
      </c>
      <c r="AX573" s="13" t="s">
        <v>83</v>
      </c>
      <c r="AY573" s="251" t="s">
        <v>266</v>
      </c>
    </row>
    <row r="574" s="13" customFormat="1">
      <c r="A574" s="13"/>
      <c r="B574" s="241"/>
      <c r="C574" s="242"/>
      <c r="D574" s="243" t="s">
        <v>176</v>
      </c>
      <c r="E574" s="244" t="s">
        <v>1</v>
      </c>
      <c r="F574" s="245" t="s">
        <v>3076</v>
      </c>
      <c r="G574" s="242"/>
      <c r="H574" s="244" t="s">
        <v>1</v>
      </c>
      <c r="I574" s="246"/>
      <c r="J574" s="242"/>
      <c r="K574" s="242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176</v>
      </c>
      <c r="AU574" s="251" t="s">
        <v>92</v>
      </c>
      <c r="AV574" s="13" t="s">
        <v>90</v>
      </c>
      <c r="AW574" s="13" t="s">
        <v>36</v>
      </c>
      <c r="AX574" s="13" t="s">
        <v>83</v>
      </c>
      <c r="AY574" s="251" t="s">
        <v>266</v>
      </c>
    </row>
    <row r="575" s="13" customFormat="1">
      <c r="A575" s="13"/>
      <c r="B575" s="241"/>
      <c r="C575" s="242"/>
      <c r="D575" s="243" t="s">
        <v>176</v>
      </c>
      <c r="E575" s="244" t="s">
        <v>1</v>
      </c>
      <c r="F575" s="245" t="s">
        <v>1089</v>
      </c>
      <c r="G575" s="242"/>
      <c r="H575" s="244" t="s">
        <v>1</v>
      </c>
      <c r="I575" s="246"/>
      <c r="J575" s="242"/>
      <c r="K575" s="242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176</v>
      </c>
      <c r="AU575" s="251" t="s">
        <v>92</v>
      </c>
      <c r="AV575" s="13" t="s">
        <v>90</v>
      </c>
      <c r="AW575" s="13" t="s">
        <v>36</v>
      </c>
      <c r="AX575" s="13" t="s">
        <v>83</v>
      </c>
      <c r="AY575" s="251" t="s">
        <v>266</v>
      </c>
    </row>
    <row r="576" s="14" customFormat="1">
      <c r="A576" s="14"/>
      <c r="B576" s="252"/>
      <c r="C576" s="253"/>
      <c r="D576" s="243" t="s">
        <v>176</v>
      </c>
      <c r="E576" s="254" t="s">
        <v>1</v>
      </c>
      <c r="F576" s="255" t="s">
        <v>1090</v>
      </c>
      <c r="G576" s="253"/>
      <c r="H576" s="256">
        <v>18.844000000000001</v>
      </c>
      <c r="I576" s="257"/>
      <c r="J576" s="253"/>
      <c r="K576" s="253"/>
      <c r="L576" s="258"/>
      <c r="M576" s="259"/>
      <c r="N576" s="260"/>
      <c r="O576" s="260"/>
      <c r="P576" s="260"/>
      <c r="Q576" s="260"/>
      <c r="R576" s="260"/>
      <c r="S576" s="260"/>
      <c r="T576" s="261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2" t="s">
        <v>176</v>
      </c>
      <c r="AU576" s="262" t="s">
        <v>92</v>
      </c>
      <c r="AV576" s="14" t="s">
        <v>92</v>
      </c>
      <c r="AW576" s="14" t="s">
        <v>36</v>
      </c>
      <c r="AX576" s="14" t="s">
        <v>83</v>
      </c>
      <c r="AY576" s="262" t="s">
        <v>266</v>
      </c>
    </row>
    <row r="577" s="14" customFormat="1">
      <c r="A577" s="14"/>
      <c r="B577" s="252"/>
      <c r="C577" s="253"/>
      <c r="D577" s="243" t="s">
        <v>176</v>
      </c>
      <c r="E577" s="254" t="s">
        <v>1</v>
      </c>
      <c r="F577" s="255" t="s">
        <v>1091</v>
      </c>
      <c r="G577" s="253"/>
      <c r="H577" s="256">
        <v>-8.3599999999999994</v>
      </c>
      <c r="I577" s="257"/>
      <c r="J577" s="253"/>
      <c r="K577" s="253"/>
      <c r="L577" s="258"/>
      <c r="M577" s="259"/>
      <c r="N577" s="260"/>
      <c r="O577" s="260"/>
      <c r="P577" s="260"/>
      <c r="Q577" s="260"/>
      <c r="R577" s="260"/>
      <c r="S577" s="260"/>
      <c r="T577" s="261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2" t="s">
        <v>176</v>
      </c>
      <c r="AU577" s="262" t="s">
        <v>92</v>
      </c>
      <c r="AV577" s="14" t="s">
        <v>92</v>
      </c>
      <c r="AW577" s="14" t="s">
        <v>36</v>
      </c>
      <c r="AX577" s="14" t="s">
        <v>83</v>
      </c>
      <c r="AY577" s="262" t="s">
        <v>266</v>
      </c>
    </row>
    <row r="578" s="13" customFormat="1">
      <c r="A578" s="13"/>
      <c r="B578" s="241"/>
      <c r="C578" s="242"/>
      <c r="D578" s="243" t="s">
        <v>176</v>
      </c>
      <c r="E578" s="244" t="s">
        <v>1</v>
      </c>
      <c r="F578" s="245" t="s">
        <v>1087</v>
      </c>
      <c r="G578" s="242"/>
      <c r="H578" s="244" t="s">
        <v>1</v>
      </c>
      <c r="I578" s="246"/>
      <c r="J578" s="242"/>
      <c r="K578" s="242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176</v>
      </c>
      <c r="AU578" s="251" t="s">
        <v>92</v>
      </c>
      <c r="AV578" s="13" t="s">
        <v>90</v>
      </c>
      <c r="AW578" s="13" t="s">
        <v>36</v>
      </c>
      <c r="AX578" s="13" t="s">
        <v>83</v>
      </c>
      <c r="AY578" s="251" t="s">
        <v>266</v>
      </c>
    </row>
    <row r="579" s="14" customFormat="1">
      <c r="A579" s="14"/>
      <c r="B579" s="252"/>
      <c r="C579" s="253"/>
      <c r="D579" s="243" t="s">
        <v>176</v>
      </c>
      <c r="E579" s="254" t="s">
        <v>1</v>
      </c>
      <c r="F579" s="255" t="s">
        <v>1092</v>
      </c>
      <c r="G579" s="253"/>
      <c r="H579" s="256">
        <v>305.20600000000002</v>
      </c>
      <c r="I579" s="257"/>
      <c r="J579" s="253"/>
      <c r="K579" s="253"/>
      <c r="L579" s="258"/>
      <c r="M579" s="259"/>
      <c r="N579" s="260"/>
      <c r="O579" s="260"/>
      <c r="P579" s="260"/>
      <c r="Q579" s="260"/>
      <c r="R579" s="260"/>
      <c r="S579" s="260"/>
      <c r="T579" s="261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62" t="s">
        <v>176</v>
      </c>
      <c r="AU579" s="262" t="s">
        <v>92</v>
      </c>
      <c r="AV579" s="14" t="s">
        <v>92</v>
      </c>
      <c r="AW579" s="14" t="s">
        <v>36</v>
      </c>
      <c r="AX579" s="14" t="s">
        <v>83</v>
      </c>
      <c r="AY579" s="262" t="s">
        <v>266</v>
      </c>
    </row>
    <row r="580" s="14" customFormat="1">
      <c r="A580" s="14"/>
      <c r="B580" s="252"/>
      <c r="C580" s="253"/>
      <c r="D580" s="243" t="s">
        <v>176</v>
      </c>
      <c r="E580" s="254" t="s">
        <v>1</v>
      </c>
      <c r="F580" s="255" t="s">
        <v>528</v>
      </c>
      <c r="G580" s="253"/>
      <c r="H580" s="256">
        <v>-23.879999999999999</v>
      </c>
      <c r="I580" s="257"/>
      <c r="J580" s="253"/>
      <c r="K580" s="253"/>
      <c r="L580" s="258"/>
      <c r="M580" s="259"/>
      <c r="N580" s="260"/>
      <c r="O580" s="260"/>
      <c r="P580" s="260"/>
      <c r="Q580" s="260"/>
      <c r="R580" s="260"/>
      <c r="S580" s="260"/>
      <c r="T580" s="261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2" t="s">
        <v>176</v>
      </c>
      <c r="AU580" s="262" t="s">
        <v>92</v>
      </c>
      <c r="AV580" s="14" t="s">
        <v>92</v>
      </c>
      <c r="AW580" s="14" t="s">
        <v>36</v>
      </c>
      <c r="AX580" s="14" t="s">
        <v>83</v>
      </c>
      <c r="AY580" s="262" t="s">
        <v>266</v>
      </c>
    </row>
    <row r="581" s="14" customFormat="1">
      <c r="A581" s="14"/>
      <c r="B581" s="252"/>
      <c r="C581" s="253"/>
      <c r="D581" s="243" t="s">
        <v>176</v>
      </c>
      <c r="E581" s="254" t="s">
        <v>1</v>
      </c>
      <c r="F581" s="255" t="s">
        <v>1093</v>
      </c>
      <c r="G581" s="253"/>
      <c r="H581" s="256">
        <v>-27.469999999999999</v>
      </c>
      <c r="I581" s="257"/>
      <c r="J581" s="253"/>
      <c r="K581" s="253"/>
      <c r="L581" s="258"/>
      <c r="M581" s="259"/>
      <c r="N581" s="260"/>
      <c r="O581" s="260"/>
      <c r="P581" s="260"/>
      <c r="Q581" s="260"/>
      <c r="R581" s="260"/>
      <c r="S581" s="260"/>
      <c r="T581" s="261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62" t="s">
        <v>176</v>
      </c>
      <c r="AU581" s="262" t="s">
        <v>92</v>
      </c>
      <c r="AV581" s="14" t="s">
        <v>92</v>
      </c>
      <c r="AW581" s="14" t="s">
        <v>36</v>
      </c>
      <c r="AX581" s="14" t="s">
        <v>83</v>
      </c>
      <c r="AY581" s="262" t="s">
        <v>266</v>
      </c>
    </row>
    <row r="582" s="15" customFormat="1">
      <c r="A582" s="15"/>
      <c r="B582" s="263"/>
      <c r="C582" s="264"/>
      <c r="D582" s="243" t="s">
        <v>176</v>
      </c>
      <c r="E582" s="265" t="s">
        <v>1</v>
      </c>
      <c r="F582" s="266" t="s">
        <v>276</v>
      </c>
      <c r="G582" s="264"/>
      <c r="H582" s="267">
        <v>264.34000000000003</v>
      </c>
      <c r="I582" s="268"/>
      <c r="J582" s="264"/>
      <c r="K582" s="264"/>
      <c r="L582" s="269"/>
      <c r="M582" s="270"/>
      <c r="N582" s="271"/>
      <c r="O582" s="271"/>
      <c r="P582" s="271"/>
      <c r="Q582" s="271"/>
      <c r="R582" s="271"/>
      <c r="S582" s="271"/>
      <c r="T582" s="272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73" t="s">
        <v>176</v>
      </c>
      <c r="AU582" s="273" t="s">
        <v>92</v>
      </c>
      <c r="AV582" s="15" t="s">
        <v>114</v>
      </c>
      <c r="AW582" s="15" t="s">
        <v>36</v>
      </c>
      <c r="AX582" s="15" t="s">
        <v>90</v>
      </c>
      <c r="AY582" s="273" t="s">
        <v>266</v>
      </c>
    </row>
    <row r="583" s="2" customFormat="1" ht="16.5" customHeight="1">
      <c r="A583" s="39"/>
      <c r="B583" s="40"/>
      <c r="C583" s="292" t="s">
        <v>708</v>
      </c>
      <c r="D583" s="292" t="s">
        <v>580</v>
      </c>
      <c r="E583" s="293" t="s">
        <v>1099</v>
      </c>
      <c r="F583" s="294" t="s">
        <v>1100</v>
      </c>
      <c r="G583" s="295" t="s">
        <v>271</v>
      </c>
      <c r="H583" s="296">
        <v>11.007999999999999</v>
      </c>
      <c r="I583" s="297"/>
      <c r="J583" s="298">
        <f>ROUND(I583*H583,2)</f>
        <v>0</v>
      </c>
      <c r="K583" s="294" t="s">
        <v>272</v>
      </c>
      <c r="L583" s="299"/>
      <c r="M583" s="300" t="s">
        <v>1</v>
      </c>
      <c r="N583" s="301" t="s">
        <v>48</v>
      </c>
      <c r="O583" s="92"/>
      <c r="P583" s="237">
        <f>O583*H583</f>
        <v>0</v>
      </c>
      <c r="Q583" s="237">
        <v>0</v>
      </c>
      <c r="R583" s="237">
        <f>Q583*H583</f>
        <v>0</v>
      </c>
      <c r="S583" s="237">
        <v>0</v>
      </c>
      <c r="T583" s="238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9" t="s">
        <v>335</v>
      </c>
      <c r="AT583" s="239" t="s">
        <v>580</v>
      </c>
      <c r="AU583" s="239" t="s">
        <v>92</v>
      </c>
      <c r="AY583" s="18" t="s">
        <v>266</v>
      </c>
      <c r="BE583" s="240">
        <f>IF(N583="základní",J583,0)</f>
        <v>0</v>
      </c>
      <c r="BF583" s="240">
        <f>IF(N583="snížená",J583,0)</f>
        <v>0</v>
      </c>
      <c r="BG583" s="240">
        <f>IF(N583="zákl. přenesená",J583,0)</f>
        <v>0</v>
      </c>
      <c r="BH583" s="240">
        <f>IF(N583="sníž. přenesená",J583,0)</f>
        <v>0</v>
      </c>
      <c r="BI583" s="240">
        <f>IF(N583="nulová",J583,0)</f>
        <v>0</v>
      </c>
      <c r="BJ583" s="18" t="s">
        <v>90</v>
      </c>
      <c r="BK583" s="240">
        <f>ROUND(I583*H583,2)</f>
        <v>0</v>
      </c>
      <c r="BL583" s="18" t="s">
        <v>303</v>
      </c>
      <c r="BM583" s="239" t="s">
        <v>953</v>
      </c>
    </row>
    <row r="584" s="13" customFormat="1">
      <c r="A584" s="13"/>
      <c r="B584" s="241"/>
      <c r="C584" s="242"/>
      <c r="D584" s="243" t="s">
        <v>176</v>
      </c>
      <c r="E584" s="244" t="s">
        <v>1</v>
      </c>
      <c r="F584" s="245" t="s">
        <v>3076</v>
      </c>
      <c r="G584" s="242"/>
      <c r="H584" s="244" t="s">
        <v>1</v>
      </c>
      <c r="I584" s="246"/>
      <c r="J584" s="242"/>
      <c r="K584" s="242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176</v>
      </c>
      <c r="AU584" s="251" t="s">
        <v>92</v>
      </c>
      <c r="AV584" s="13" t="s">
        <v>90</v>
      </c>
      <c r="AW584" s="13" t="s">
        <v>36</v>
      </c>
      <c r="AX584" s="13" t="s">
        <v>83</v>
      </c>
      <c r="AY584" s="251" t="s">
        <v>266</v>
      </c>
    </row>
    <row r="585" s="13" customFormat="1">
      <c r="A585" s="13"/>
      <c r="B585" s="241"/>
      <c r="C585" s="242"/>
      <c r="D585" s="243" t="s">
        <v>176</v>
      </c>
      <c r="E585" s="244" t="s">
        <v>1</v>
      </c>
      <c r="F585" s="245" t="s">
        <v>1089</v>
      </c>
      <c r="G585" s="242"/>
      <c r="H585" s="244" t="s">
        <v>1</v>
      </c>
      <c r="I585" s="246"/>
      <c r="J585" s="242"/>
      <c r="K585" s="242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176</v>
      </c>
      <c r="AU585" s="251" t="s">
        <v>92</v>
      </c>
      <c r="AV585" s="13" t="s">
        <v>90</v>
      </c>
      <c r="AW585" s="13" t="s">
        <v>36</v>
      </c>
      <c r="AX585" s="13" t="s">
        <v>83</v>
      </c>
      <c r="AY585" s="251" t="s">
        <v>266</v>
      </c>
    </row>
    <row r="586" s="14" customFormat="1">
      <c r="A586" s="14"/>
      <c r="B586" s="252"/>
      <c r="C586" s="253"/>
      <c r="D586" s="243" t="s">
        <v>176</v>
      </c>
      <c r="E586" s="254" t="s">
        <v>1</v>
      </c>
      <c r="F586" s="255" t="s">
        <v>1090</v>
      </c>
      <c r="G586" s="253"/>
      <c r="H586" s="256">
        <v>18.844000000000001</v>
      </c>
      <c r="I586" s="257"/>
      <c r="J586" s="253"/>
      <c r="K586" s="253"/>
      <c r="L586" s="258"/>
      <c r="M586" s="259"/>
      <c r="N586" s="260"/>
      <c r="O586" s="260"/>
      <c r="P586" s="260"/>
      <c r="Q586" s="260"/>
      <c r="R586" s="260"/>
      <c r="S586" s="260"/>
      <c r="T586" s="261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2" t="s">
        <v>176</v>
      </c>
      <c r="AU586" s="262" t="s">
        <v>92</v>
      </c>
      <c r="AV586" s="14" t="s">
        <v>92</v>
      </c>
      <c r="AW586" s="14" t="s">
        <v>36</v>
      </c>
      <c r="AX586" s="14" t="s">
        <v>83</v>
      </c>
      <c r="AY586" s="262" t="s">
        <v>266</v>
      </c>
    </row>
    <row r="587" s="14" customFormat="1">
      <c r="A587" s="14"/>
      <c r="B587" s="252"/>
      <c r="C587" s="253"/>
      <c r="D587" s="243" t="s">
        <v>176</v>
      </c>
      <c r="E587" s="254" t="s">
        <v>1</v>
      </c>
      <c r="F587" s="255" t="s">
        <v>1091</v>
      </c>
      <c r="G587" s="253"/>
      <c r="H587" s="256">
        <v>-8.3599999999999994</v>
      </c>
      <c r="I587" s="257"/>
      <c r="J587" s="253"/>
      <c r="K587" s="253"/>
      <c r="L587" s="258"/>
      <c r="M587" s="259"/>
      <c r="N587" s="260"/>
      <c r="O587" s="260"/>
      <c r="P587" s="260"/>
      <c r="Q587" s="260"/>
      <c r="R587" s="260"/>
      <c r="S587" s="260"/>
      <c r="T587" s="261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2" t="s">
        <v>176</v>
      </c>
      <c r="AU587" s="262" t="s">
        <v>92</v>
      </c>
      <c r="AV587" s="14" t="s">
        <v>92</v>
      </c>
      <c r="AW587" s="14" t="s">
        <v>36</v>
      </c>
      <c r="AX587" s="14" t="s">
        <v>83</v>
      </c>
      <c r="AY587" s="262" t="s">
        <v>266</v>
      </c>
    </row>
    <row r="588" s="15" customFormat="1">
      <c r="A588" s="15"/>
      <c r="B588" s="263"/>
      <c r="C588" s="264"/>
      <c r="D588" s="243" t="s">
        <v>176</v>
      </c>
      <c r="E588" s="265" t="s">
        <v>1</v>
      </c>
      <c r="F588" s="266" t="s">
        <v>276</v>
      </c>
      <c r="G588" s="264"/>
      <c r="H588" s="267">
        <v>10.484000000000002</v>
      </c>
      <c r="I588" s="268"/>
      <c r="J588" s="264"/>
      <c r="K588" s="264"/>
      <c r="L588" s="269"/>
      <c r="M588" s="270"/>
      <c r="N588" s="271"/>
      <c r="O588" s="271"/>
      <c r="P588" s="271"/>
      <c r="Q588" s="271"/>
      <c r="R588" s="271"/>
      <c r="S588" s="271"/>
      <c r="T588" s="272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73" t="s">
        <v>176</v>
      </c>
      <c r="AU588" s="273" t="s">
        <v>92</v>
      </c>
      <c r="AV588" s="15" t="s">
        <v>114</v>
      </c>
      <c r="AW588" s="15" t="s">
        <v>36</v>
      </c>
      <c r="AX588" s="15" t="s">
        <v>83</v>
      </c>
      <c r="AY588" s="273" t="s">
        <v>266</v>
      </c>
    </row>
    <row r="589" s="14" customFormat="1">
      <c r="A589" s="14"/>
      <c r="B589" s="252"/>
      <c r="C589" s="253"/>
      <c r="D589" s="243" t="s">
        <v>176</v>
      </c>
      <c r="E589" s="254" t="s">
        <v>1</v>
      </c>
      <c r="F589" s="255" t="s">
        <v>1102</v>
      </c>
      <c r="G589" s="253"/>
      <c r="H589" s="256">
        <v>11.007999999999999</v>
      </c>
      <c r="I589" s="257"/>
      <c r="J589" s="253"/>
      <c r="K589" s="253"/>
      <c r="L589" s="258"/>
      <c r="M589" s="259"/>
      <c r="N589" s="260"/>
      <c r="O589" s="260"/>
      <c r="P589" s="260"/>
      <c r="Q589" s="260"/>
      <c r="R589" s="260"/>
      <c r="S589" s="260"/>
      <c r="T589" s="261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2" t="s">
        <v>176</v>
      </c>
      <c r="AU589" s="262" t="s">
        <v>92</v>
      </c>
      <c r="AV589" s="14" t="s">
        <v>92</v>
      </c>
      <c r="AW589" s="14" t="s">
        <v>36</v>
      </c>
      <c r="AX589" s="14" t="s">
        <v>83</v>
      </c>
      <c r="AY589" s="262" t="s">
        <v>266</v>
      </c>
    </row>
    <row r="590" s="15" customFormat="1">
      <c r="A590" s="15"/>
      <c r="B590" s="263"/>
      <c r="C590" s="264"/>
      <c r="D590" s="243" t="s">
        <v>176</v>
      </c>
      <c r="E590" s="265" t="s">
        <v>1</v>
      </c>
      <c r="F590" s="266" t="s">
        <v>276</v>
      </c>
      <c r="G590" s="264"/>
      <c r="H590" s="267">
        <v>11.007999999999999</v>
      </c>
      <c r="I590" s="268"/>
      <c r="J590" s="264"/>
      <c r="K590" s="264"/>
      <c r="L590" s="269"/>
      <c r="M590" s="270"/>
      <c r="N590" s="271"/>
      <c r="O590" s="271"/>
      <c r="P590" s="271"/>
      <c r="Q590" s="271"/>
      <c r="R590" s="271"/>
      <c r="S590" s="271"/>
      <c r="T590" s="272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73" t="s">
        <v>176</v>
      </c>
      <c r="AU590" s="273" t="s">
        <v>92</v>
      </c>
      <c r="AV590" s="15" t="s">
        <v>114</v>
      </c>
      <c r="AW590" s="15" t="s">
        <v>36</v>
      </c>
      <c r="AX590" s="15" t="s">
        <v>90</v>
      </c>
      <c r="AY590" s="273" t="s">
        <v>266</v>
      </c>
    </row>
    <row r="591" s="2" customFormat="1" ht="16.5" customHeight="1">
      <c r="A591" s="39"/>
      <c r="B591" s="40"/>
      <c r="C591" s="292" t="s">
        <v>955</v>
      </c>
      <c r="D591" s="292" t="s">
        <v>580</v>
      </c>
      <c r="E591" s="293" t="s">
        <v>1103</v>
      </c>
      <c r="F591" s="294" t="s">
        <v>1104</v>
      </c>
      <c r="G591" s="295" t="s">
        <v>271</v>
      </c>
      <c r="H591" s="296">
        <v>266.54899999999998</v>
      </c>
      <c r="I591" s="297"/>
      <c r="J591" s="298">
        <f>ROUND(I591*H591,2)</f>
        <v>0</v>
      </c>
      <c r="K591" s="294" t="s">
        <v>272</v>
      </c>
      <c r="L591" s="299"/>
      <c r="M591" s="300" t="s">
        <v>1</v>
      </c>
      <c r="N591" s="301" t="s">
        <v>48</v>
      </c>
      <c r="O591" s="92"/>
      <c r="P591" s="237">
        <f>O591*H591</f>
        <v>0</v>
      </c>
      <c r="Q591" s="237">
        <v>0</v>
      </c>
      <c r="R591" s="237">
        <f>Q591*H591</f>
        <v>0</v>
      </c>
      <c r="S591" s="237">
        <v>0</v>
      </c>
      <c r="T591" s="238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9" t="s">
        <v>335</v>
      </c>
      <c r="AT591" s="239" t="s">
        <v>580</v>
      </c>
      <c r="AU591" s="239" t="s">
        <v>92</v>
      </c>
      <c r="AY591" s="18" t="s">
        <v>266</v>
      </c>
      <c r="BE591" s="240">
        <f>IF(N591="základní",J591,0)</f>
        <v>0</v>
      </c>
      <c r="BF591" s="240">
        <f>IF(N591="snížená",J591,0)</f>
        <v>0</v>
      </c>
      <c r="BG591" s="240">
        <f>IF(N591="zákl. přenesená",J591,0)</f>
        <v>0</v>
      </c>
      <c r="BH591" s="240">
        <f>IF(N591="sníž. přenesená",J591,0)</f>
        <v>0</v>
      </c>
      <c r="BI591" s="240">
        <f>IF(N591="nulová",J591,0)</f>
        <v>0</v>
      </c>
      <c r="BJ591" s="18" t="s">
        <v>90</v>
      </c>
      <c r="BK591" s="240">
        <f>ROUND(I591*H591,2)</f>
        <v>0</v>
      </c>
      <c r="BL591" s="18" t="s">
        <v>303</v>
      </c>
      <c r="BM591" s="239" t="s">
        <v>958</v>
      </c>
    </row>
    <row r="592" s="13" customFormat="1">
      <c r="A592" s="13"/>
      <c r="B592" s="241"/>
      <c r="C592" s="242"/>
      <c r="D592" s="243" t="s">
        <v>176</v>
      </c>
      <c r="E592" s="244" t="s">
        <v>1</v>
      </c>
      <c r="F592" s="245" t="s">
        <v>3076</v>
      </c>
      <c r="G592" s="242"/>
      <c r="H592" s="244" t="s">
        <v>1</v>
      </c>
      <c r="I592" s="246"/>
      <c r="J592" s="242"/>
      <c r="K592" s="242"/>
      <c r="L592" s="247"/>
      <c r="M592" s="248"/>
      <c r="N592" s="249"/>
      <c r="O592" s="249"/>
      <c r="P592" s="249"/>
      <c r="Q592" s="249"/>
      <c r="R592" s="249"/>
      <c r="S592" s="249"/>
      <c r="T592" s="250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1" t="s">
        <v>176</v>
      </c>
      <c r="AU592" s="251" t="s">
        <v>92</v>
      </c>
      <c r="AV592" s="13" t="s">
        <v>90</v>
      </c>
      <c r="AW592" s="13" t="s">
        <v>36</v>
      </c>
      <c r="AX592" s="13" t="s">
        <v>83</v>
      </c>
      <c r="AY592" s="251" t="s">
        <v>266</v>
      </c>
    </row>
    <row r="593" s="13" customFormat="1">
      <c r="A593" s="13"/>
      <c r="B593" s="241"/>
      <c r="C593" s="242"/>
      <c r="D593" s="243" t="s">
        <v>176</v>
      </c>
      <c r="E593" s="244" t="s">
        <v>1</v>
      </c>
      <c r="F593" s="245" t="s">
        <v>1087</v>
      </c>
      <c r="G593" s="242"/>
      <c r="H593" s="244" t="s">
        <v>1</v>
      </c>
      <c r="I593" s="246"/>
      <c r="J593" s="242"/>
      <c r="K593" s="242"/>
      <c r="L593" s="247"/>
      <c r="M593" s="248"/>
      <c r="N593" s="249"/>
      <c r="O593" s="249"/>
      <c r="P593" s="249"/>
      <c r="Q593" s="249"/>
      <c r="R593" s="249"/>
      <c r="S593" s="249"/>
      <c r="T593" s="25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1" t="s">
        <v>176</v>
      </c>
      <c r="AU593" s="251" t="s">
        <v>92</v>
      </c>
      <c r="AV593" s="13" t="s">
        <v>90</v>
      </c>
      <c r="AW593" s="13" t="s">
        <v>36</v>
      </c>
      <c r="AX593" s="13" t="s">
        <v>83</v>
      </c>
      <c r="AY593" s="251" t="s">
        <v>266</v>
      </c>
    </row>
    <row r="594" s="14" customFormat="1">
      <c r="A594" s="14"/>
      <c r="B594" s="252"/>
      <c r="C594" s="253"/>
      <c r="D594" s="243" t="s">
        <v>176</v>
      </c>
      <c r="E594" s="254" t="s">
        <v>1</v>
      </c>
      <c r="F594" s="255" t="s">
        <v>1092</v>
      </c>
      <c r="G594" s="253"/>
      <c r="H594" s="256">
        <v>305.20600000000002</v>
      </c>
      <c r="I594" s="257"/>
      <c r="J594" s="253"/>
      <c r="K594" s="253"/>
      <c r="L594" s="258"/>
      <c r="M594" s="259"/>
      <c r="N594" s="260"/>
      <c r="O594" s="260"/>
      <c r="P594" s="260"/>
      <c r="Q594" s="260"/>
      <c r="R594" s="260"/>
      <c r="S594" s="260"/>
      <c r="T594" s="261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2" t="s">
        <v>176</v>
      </c>
      <c r="AU594" s="262" t="s">
        <v>92</v>
      </c>
      <c r="AV594" s="14" t="s">
        <v>92</v>
      </c>
      <c r="AW594" s="14" t="s">
        <v>36</v>
      </c>
      <c r="AX594" s="14" t="s">
        <v>83</v>
      </c>
      <c r="AY594" s="262" t="s">
        <v>266</v>
      </c>
    </row>
    <row r="595" s="14" customFormat="1">
      <c r="A595" s="14"/>
      <c r="B595" s="252"/>
      <c r="C595" s="253"/>
      <c r="D595" s="243" t="s">
        <v>176</v>
      </c>
      <c r="E595" s="254" t="s">
        <v>1</v>
      </c>
      <c r="F595" s="255" t="s">
        <v>528</v>
      </c>
      <c r="G595" s="253"/>
      <c r="H595" s="256">
        <v>-23.879999999999999</v>
      </c>
      <c r="I595" s="257"/>
      <c r="J595" s="253"/>
      <c r="K595" s="253"/>
      <c r="L595" s="258"/>
      <c r="M595" s="259"/>
      <c r="N595" s="260"/>
      <c r="O595" s="260"/>
      <c r="P595" s="260"/>
      <c r="Q595" s="260"/>
      <c r="R595" s="260"/>
      <c r="S595" s="260"/>
      <c r="T595" s="261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62" t="s">
        <v>176</v>
      </c>
      <c r="AU595" s="262" t="s">
        <v>92</v>
      </c>
      <c r="AV595" s="14" t="s">
        <v>92</v>
      </c>
      <c r="AW595" s="14" t="s">
        <v>36</v>
      </c>
      <c r="AX595" s="14" t="s">
        <v>83</v>
      </c>
      <c r="AY595" s="262" t="s">
        <v>266</v>
      </c>
    </row>
    <row r="596" s="14" customFormat="1">
      <c r="A596" s="14"/>
      <c r="B596" s="252"/>
      <c r="C596" s="253"/>
      <c r="D596" s="243" t="s">
        <v>176</v>
      </c>
      <c r="E596" s="254" t="s">
        <v>1</v>
      </c>
      <c r="F596" s="255" t="s">
        <v>1093</v>
      </c>
      <c r="G596" s="253"/>
      <c r="H596" s="256">
        <v>-27.469999999999999</v>
      </c>
      <c r="I596" s="257"/>
      <c r="J596" s="253"/>
      <c r="K596" s="253"/>
      <c r="L596" s="258"/>
      <c r="M596" s="259"/>
      <c r="N596" s="260"/>
      <c r="O596" s="260"/>
      <c r="P596" s="260"/>
      <c r="Q596" s="260"/>
      <c r="R596" s="260"/>
      <c r="S596" s="260"/>
      <c r="T596" s="261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62" t="s">
        <v>176</v>
      </c>
      <c r="AU596" s="262" t="s">
        <v>92</v>
      </c>
      <c r="AV596" s="14" t="s">
        <v>92</v>
      </c>
      <c r="AW596" s="14" t="s">
        <v>36</v>
      </c>
      <c r="AX596" s="14" t="s">
        <v>83</v>
      </c>
      <c r="AY596" s="262" t="s">
        <v>266</v>
      </c>
    </row>
    <row r="597" s="15" customFormat="1">
      <c r="A597" s="15"/>
      <c r="B597" s="263"/>
      <c r="C597" s="264"/>
      <c r="D597" s="243" t="s">
        <v>176</v>
      </c>
      <c r="E597" s="265" t="s">
        <v>1</v>
      </c>
      <c r="F597" s="266" t="s">
        <v>276</v>
      </c>
      <c r="G597" s="264"/>
      <c r="H597" s="267">
        <v>253.85600000000002</v>
      </c>
      <c r="I597" s="268"/>
      <c r="J597" s="264"/>
      <c r="K597" s="264"/>
      <c r="L597" s="269"/>
      <c r="M597" s="270"/>
      <c r="N597" s="271"/>
      <c r="O597" s="271"/>
      <c r="P597" s="271"/>
      <c r="Q597" s="271"/>
      <c r="R597" s="271"/>
      <c r="S597" s="271"/>
      <c r="T597" s="272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73" t="s">
        <v>176</v>
      </c>
      <c r="AU597" s="273" t="s">
        <v>92</v>
      </c>
      <c r="AV597" s="15" t="s">
        <v>114</v>
      </c>
      <c r="AW597" s="15" t="s">
        <v>36</v>
      </c>
      <c r="AX597" s="15" t="s">
        <v>83</v>
      </c>
      <c r="AY597" s="273" t="s">
        <v>266</v>
      </c>
    </row>
    <row r="598" s="14" customFormat="1">
      <c r="A598" s="14"/>
      <c r="B598" s="252"/>
      <c r="C598" s="253"/>
      <c r="D598" s="243" t="s">
        <v>176</v>
      </c>
      <c r="E598" s="254" t="s">
        <v>1</v>
      </c>
      <c r="F598" s="255" t="s">
        <v>3102</v>
      </c>
      <c r="G598" s="253"/>
      <c r="H598" s="256">
        <v>266.54899999999998</v>
      </c>
      <c r="I598" s="257"/>
      <c r="J598" s="253"/>
      <c r="K598" s="253"/>
      <c r="L598" s="258"/>
      <c r="M598" s="259"/>
      <c r="N598" s="260"/>
      <c r="O598" s="260"/>
      <c r="P598" s="260"/>
      <c r="Q598" s="260"/>
      <c r="R598" s="260"/>
      <c r="S598" s="260"/>
      <c r="T598" s="261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2" t="s">
        <v>176</v>
      </c>
      <c r="AU598" s="262" t="s">
        <v>92</v>
      </c>
      <c r="AV598" s="14" t="s">
        <v>92</v>
      </c>
      <c r="AW598" s="14" t="s">
        <v>36</v>
      </c>
      <c r="AX598" s="14" t="s">
        <v>83</v>
      </c>
      <c r="AY598" s="262" t="s">
        <v>266</v>
      </c>
    </row>
    <row r="599" s="15" customFormat="1">
      <c r="A599" s="15"/>
      <c r="B599" s="263"/>
      <c r="C599" s="264"/>
      <c r="D599" s="243" t="s">
        <v>176</v>
      </c>
      <c r="E599" s="265" t="s">
        <v>1</v>
      </c>
      <c r="F599" s="266" t="s">
        <v>276</v>
      </c>
      <c r="G599" s="264"/>
      <c r="H599" s="267">
        <v>266.54899999999998</v>
      </c>
      <c r="I599" s="268"/>
      <c r="J599" s="264"/>
      <c r="K599" s="264"/>
      <c r="L599" s="269"/>
      <c r="M599" s="270"/>
      <c r="N599" s="271"/>
      <c r="O599" s="271"/>
      <c r="P599" s="271"/>
      <c r="Q599" s="271"/>
      <c r="R599" s="271"/>
      <c r="S599" s="271"/>
      <c r="T599" s="272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73" t="s">
        <v>176</v>
      </c>
      <c r="AU599" s="273" t="s">
        <v>92</v>
      </c>
      <c r="AV599" s="15" t="s">
        <v>114</v>
      </c>
      <c r="AW599" s="15" t="s">
        <v>36</v>
      </c>
      <c r="AX599" s="15" t="s">
        <v>90</v>
      </c>
      <c r="AY599" s="273" t="s">
        <v>266</v>
      </c>
    </row>
    <row r="600" s="2" customFormat="1" ht="37.8" customHeight="1">
      <c r="A600" s="39"/>
      <c r="B600" s="40"/>
      <c r="C600" s="228" t="s">
        <v>717</v>
      </c>
      <c r="D600" s="228" t="s">
        <v>268</v>
      </c>
      <c r="E600" s="229" t="s">
        <v>1108</v>
      </c>
      <c r="F600" s="230" t="s">
        <v>1109</v>
      </c>
      <c r="G600" s="231" t="s">
        <v>271</v>
      </c>
      <c r="H600" s="232">
        <v>402.47000000000003</v>
      </c>
      <c r="I600" s="233"/>
      <c r="J600" s="234">
        <f>ROUND(I600*H600,2)</f>
        <v>0</v>
      </c>
      <c r="K600" s="230" t="s">
        <v>272</v>
      </c>
      <c r="L600" s="45"/>
      <c r="M600" s="235" t="s">
        <v>1</v>
      </c>
      <c r="N600" s="236" t="s">
        <v>48</v>
      </c>
      <c r="O600" s="92"/>
      <c r="P600" s="237">
        <f>O600*H600</f>
        <v>0</v>
      </c>
      <c r="Q600" s="237">
        <v>0</v>
      </c>
      <c r="R600" s="237">
        <f>Q600*H600</f>
        <v>0</v>
      </c>
      <c r="S600" s="237">
        <v>0</v>
      </c>
      <c r="T600" s="238">
        <f>S600*H600</f>
        <v>0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39" t="s">
        <v>303</v>
      </c>
      <c r="AT600" s="239" t="s">
        <v>268</v>
      </c>
      <c r="AU600" s="239" t="s">
        <v>92</v>
      </c>
      <c r="AY600" s="18" t="s">
        <v>266</v>
      </c>
      <c r="BE600" s="240">
        <f>IF(N600="základní",J600,0)</f>
        <v>0</v>
      </c>
      <c r="BF600" s="240">
        <f>IF(N600="snížená",J600,0)</f>
        <v>0</v>
      </c>
      <c r="BG600" s="240">
        <f>IF(N600="zákl. přenesená",J600,0)</f>
        <v>0</v>
      </c>
      <c r="BH600" s="240">
        <f>IF(N600="sníž. přenesená",J600,0)</f>
        <v>0</v>
      </c>
      <c r="BI600" s="240">
        <f>IF(N600="nulová",J600,0)</f>
        <v>0</v>
      </c>
      <c r="BJ600" s="18" t="s">
        <v>90</v>
      </c>
      <c r="BK600" s="240">
        <f>ROUND(I600*H600,2)</f>
        <v>0</v>
      </c>
      <c r="BL600" s="18" t="s">
        <v>303</v>
      </c>
      <c r="BM600" s="239" t="s">
        <v>959</v>
      </c>
    </row>
    <row r="601" s="2" customFormat="1" ht="24.15" customHeight="1">
      <c r="A601" s="39"/>
      <c r="B601" s="40"/>
      <c r="C601" s="292" t="s">
        <v>961</v>
      </c>
      <c r="D601" s="292" t="s">
        <v>580</v>
      </c>
      <c r="E601" s="293" t="s">
        <v>1111</v>
      </c>
      <c r="F601" s="294" t="s">
        <v>1112</v>
      </c>
      <c r="G601" s="295" t="s">
        <v>271</v>
      </c>
      <c r="H601" s="296">
        <v>422.59399999999999</v>
      </c>
      <c r="I601" s="297"/>
      <c r="J601" s="298">
        <f>ROUND(I601*H601,2)</f>
        <v>0</v>
      </c>
      <c r="K601" s="294" t="s">
        <v>272</v>
      </c>
      <c r="L601" s="299"/>
      <c r="M601" s="300" t="s">
        <v>1</v>
      </c>
      <c r="N601" s="301" t="s">
        <v>48</v>
      </c>
      <c r="O601" s="92"/>
      <c r="P601" s="237">
        <f>O601*H601</f>
        <v>0</v>
      </c>
      <c r="Q601" s="237">
        <v>0</v>
      </c>
      <c r="R601" s="237">
        <f>Q601*H601</f>
        <v>0</v>
      </c>
      <c r="S601" s="237">
        <v>0</v>
      </c>
      <c r="T601" s="238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9" t="s">
        <v>335</v>
      </c>
      <c r="AT601" s="239" t="s">
        <v>580</v>
      </c>
      <c r="AU601" s="239" t="s">
        <v>92</v>
      </c>
      <c r="AY601" s="18" t="s">
        <v>266</v>
      </c>
      <c r="BE601" s="240">
        <f>IF(N601="základní",J601,0)</f>
        <v>0</v>
      </c>
      <c r="BF601" s="240">
        <f>IF(N601="snížená",J601,0)</f>
        <v>0</v>
      </c>
      <c r="BG601" s="240">
        <f>IF(N601="zákl. přenesená",J601,0)</f>
        <v>0</v>
      </c>
      <c r="BH601" s="240">
        <f>IF(N601="sníž. přenesená",J601,0)</f>
        <v>0</v>
      </c>
      <c r="BI601" s="240">
        <f>IF(N601="nulová",J601,0)</f>
        <v>0</v>
      </c>
      <c r="BJ601" s="18" t="s">
        <v>90</v>
      </c>
      <c r="BK601" s="240">
        <f>ROUND(I601*H601,2)</f>
        <v>0</v>
      </c>
      <c r="BL601" s="18" t="s">
        <v>303</v>
      </c>
      <c r="BM601" s="239" t="s">
        <v>964</v>
      </c>
    </row>
    <row r="602" s="14" customFormat="1">
      <c r="A602" s="14"/>
      <c r="B602" s="252"/>
      <c r="C602" s="253"/>
      <c r="D602" s="243" t="s">
        <v>176</v>
      </c>
      <c r="E602" s="254" t="s">
        <v>1</v>
      </c>
      <c r="F602" s="255" t="s">
        <v>968</v>
      </c>
      <c r="G602" s="253"/>
      <c r="H602" s="256">
        <v>422.59399999999999</v>
      </c>
      <c r="I602" s="257"/>
      <c r="J602" s="253"/>
      <c r="K602" s="253"/>
      <c r="L602" s="258"/>
      <c r="M602" s="259"/>
      <c r="N602" s="260"/>
      <c r="O602" s="260"/>
      <c r="P602" s="260"/>
      <c r="Q602" s="260"/>
      <c r="R602" s="260"/>
      <c r="S602" s="260"/>
      <c r="T602" s="261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62" t="s">
        <v>176</v>
      </c>
      <c r="AU602" s="262" t="s">
        <v>92</v>
      </c>
      <c r="AV602" s="14" t="s">
        <v>92</v>
      </c>
      <c r="AW602" s="14" t="s">
        <v>36</v>
      </c>
      <c r="AX602" s="14" t="s">
        <v>83</v>
      </c>
      <c r="AY602" s="262" t="s">
        <v>266</v>
      </c>
    </row>
    <row r="603" s="15" customFormat="1">
      <c r="A603" s="15"/>
      <c r="B603" s="263"/>
      <c r="C603" s="264"/>
      <c r="D603" s="243" t="s">
        <v>176</v>
      </c>
      <c r="E603" s="265" t="s">
        <v>1</v>
      </c>
      <c r="F603" s="266" t="s">
        <v>276</v>
      </c>
      <c r="G603" s="264"/>
      <c r="H603" s="267">
        <v>422.59399999999999</v>
      </c>
      <c r="I603" s="268"/>
      <c r="J603" s="264"/>
      <c r="K603" s="264"/>
      <c r="L603" s="269"/>
      <c r="M603" s="270"/>
      <c r="N603" s="271"/>
      <c r="O603" s="271"/>
      <c r="P603" s="271"/>
      <c r="Q603" s="271"/>
      <c r="R603" s="271"/>
      <c r="S603" s="271"/>
      <c r="T603" s="272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73" t="s">
        <v>176</v>
      </c>
      <c r="AU603" s="273" t="s">
        <v>92</v>
      </c>
      <c r="AV603" s="15" t="s">
        <v>114</v>
      </c>
      <c r="AW603" s="15" t="s">
        <v>36</v>
      </c>
      <c r="AX603" s="15" t="s">
        <v>90</v>
      </c>
      <c r="AY603" s="273" t="s">
        <v>266</v>
      </c>
    </row>
    <row r="604" s="2" customFormat="1" ht="24.15" customHeight="1">
      <c r="A604" s="39"/>
      <c r="B604" s="40"/>
      <c r="C604" s="292" t="s">
        <v>726</v>
      </c>
      <c r="D604" s="292" t="s">
        <v>580</v>
      </c>
      <c r="E604" s="293" t="s">
        <v>1115</v>
      </c>
      <c r="F604" s="294" t="s">
        <v>1116</v>
      </c>
      <c r="G604" s="295" t="s">
        <v>271</v>
      </c>
      <c r="H604" s="296">
        <v>422.59399999999999</v>
      </c>
      <c r="I604" s="297"/>
      <c r="J604" s="298">
        <f>ROUND(I604*H604,2)</f>
        <v>0</v>
      </c>
      <c r="K604" s="294" t="s">
        <v>272</v>
      </c>
      <c r="L604" s="299"/>
      <c r="M604" s="300" t="s">
        <v>1</v>
      </c>
      <c r="N604" s="301" t="s">
        <v>48</v>
      </c>
      <c r="O604" s="92"/>
      <c r="P604" s="237">
        <f>O604*H604</f>
        <v>0</v>
      </c>
      <c r="Q604" s="237">
        <v>0</v>
      </c>
      <c r="R604" s="237">
        <f>Q604*H604</f>
        <v>0</v>
      </c>
      <c r="S604" s="237">
        <v>0</v>
      </c>
      <c r="T604" s="238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39" t="s">
        <v>335</v>
      </c>
      <c r="AT604" s="239" t="s">
        <v>580</v>
      </c>
      <c r="AU604" s="239" t="s">
        <v>92</v>
      </c>
      <c r="AY604" s="18" t="s">
        <v>266</v>
      </c>
      <c r="BE604" s="240">
        <f>IF(N604="základní",J604,0)</f>
        <v>0</v>
      </c>
      <c r="BF604" s="240">
        <f>IF(N604="snížená",J604,0)</f>
        <v>0</v>
      </c>
      <c r="BG604" s="240">
        <f>IF(N604="zákl. přenesená",J604,0)</f>
        <v>0</v>
      </c>
      <c r="BH604" s="240">
        <f>IF(N604="sníž. přenesená",J604,0)</f>
        <v>0</v>
      </c>
      <c r="BI604" s="240">
        <f>IF(N604="nulová",J604,0)</f>
        <v>0</v>
      </c>
      <c r="BJ604" s="18" t="s">
        <v>90</v>
      </c>
      <c r="BK604" s="240">
        <f>ROUND(I604*H604,2)</f>
        <v>0</v>
      </c>
      <c r="BL604" s="18" t="s">
        <v>303</v>
      </c>
      <c r="BM604" s="239" t="s">
        <v>967</v>
      </c>
    </row>
    <row r="605" s="14" customFormat="1">
      <c r="A605" s="14"/>
      <c r="B605" s="252"/>
      <c r="C605" s="253"/>
      <c r="D605" s="243" t="s">
        <v>176</v>
      </c>
      <c r="E605" s="254" t="s">
        <v>1</v>
      </c>
      <c r="F605" s="255" t="s">
        <v>968</v>
      </c>
      <c r="G605" s="253"/>
      <c r="H605" s="256">
        <v>422.59399999999999</v>
      </c>
      <c r="I605" s="257"/>
      <c r="J605" s="253"/>
      <c r="K605" s="253"/>
      <c r="L605" s="258"/>
      <c r="M605" s="259"/>
      <c r="N605" s="260"/>
      <c r="O605" s="260"/>
      <c r="P605" s="260"/>
      <c r="Q605" s="260"/>
      <c r="R605" s="260"/>
      <c r="S605" s="260"/>
      <c r="T605" s="261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62" t="s">
        <v>176</v>
      </c>
      <c r="AU605" s="262" t="s">
        <v>92</v>
      </c>
      <c r="AV605" s="14" t="s">
        <v>92</v>
      </c>
      <c r="AW605" s="14" t="s">
        <v>36</v>
      </c>
      <c r="AX605" s="14" t="s">
        <v>83</v>
      </c>
      <c r="AY605" s="262" t="s">
        <v>266</v>
      </c>
    </row>
    <row r="606" s="15" customFormat="1">
      <c r="A606" s="15"/>
      <c r="B606" s="263"/>
      <c r="C606" s="264"/>
      <c r="D606" s="243" t="s">
        <v>176</v>
      </c>
      <c r="E606" s="265" t="s">
        <v>1</v>
      </c>
      <c r="F606" s="266" t="s">
        <v>276</v>
      </c>
      <c r="G606" s="264"/>
      <c r="H606" s="267">
        <v>422.59399999999999</v>
      </c>
      <c r="I606" s="268"/>
      <c r="J606" s="264"/>
      <c r="K606" s="264"/>
      <c r="L606" s="269"/>
      <c r="M606" s="270"/>
      <c r="N606" s="271"/>
      <c r="O606" s="271"/>
      <c r="P606" s="271"/>
      <c r="Q606" s="271"/>
      <c r="R606" s="271"/>
      <c r="S606" s="271"/>
      <c r="T606" s="272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73" t="s">
        <v>176</v>
      </c>
      <c r="AU606" s="273" t="s">
        <v>92</v>
      </c>
      <c r="AV606" s="15" t="s">
        <v>114</v>
      </c>
      <c r="AW606" s="15" t="s">
        <v>36</v>
      </c>
      <c r="AX606" s="15" t="s">
        <v>90</v>
      </c>
      <c r="AY606" s="273" t="s">
        <v>266</v>
      </c>
    </row>
    <row r="607" s="2" customFormat="1" ht="37.8" customHeight="1">
      <c r="A607" s="39"/>
      <c r="B607" s="40"/>
      <c r="C607" s="228" t="s">
        <v>969</v>
      </c>
      <c r="D607" s="228" t="s">
        <v>268</v>
      </c>
      <c r="E607" s="229" t="s">
        <v>1118</v>
      </c>
      <c r="F607" s="230" t="s">
        <v>1119</v>
      </c>
      <c r="G607" s="231" t="s">
        <v>380</v>
      </c>
      <c r="H607" s="274"/>
      <c r="I607" s="233"/>
      <c r="J607" s="234">
        <f>ROUND(I607*H607,2)</f>
        <v>0</v>
      </c>
      <c r="K607" s="230" t="s">
        <v>272</v>
      </c>
      <c r="L607" s="45"/>
      <c r="M607" s="235" t="s">
        <v>1</v>
      </c>
      <c r="N607" s="236" t="s">
        <v>48</v>
      </c>
      <c r="O607" s="92"/>
      <c r="P607" s="237">
        <f>O607*H607</f>
        <v>0</v>
      </c>
      <c r="Q607" s="237">
        <v>0</v>
      </c>
      <c r="R607" s="237">
        <f>Q607*H607</f>
        <v>0</v>
      </c>
      <c r="S607" s="237">
        <v>0</v>
      </c>
      <c r="T607" s="238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9" t="s">
        <v>303</v>
      </c>
      <c r="AT607" s="239" t="s">
        <v>268</v>
      </c>
      <c r="AU607" s="239" t="s">
        <v>92</v>
      </c>
      <c r="AY607" s="18" t="s">
        <v>266</v>
      </c>
      <c r="BE607" s="240">
        <f>IF(N607="základní",J607,0)</f>
        <v>0</v>
      </c>
      <c r="BF607" s="240">
        <f>IF(N607="snížená",J607,0)</f>
        <v>0</v>
      </c>
      <c r="BG607" s="240">
        <f>IF(N607="zákl. přenesená",J607,0)</f>
        <v>0</v>
      </c>
      <c r="BH607" s="240">
        <f>IF(N607="sníž. přenesená",J607,0)</f>
        <v>0</v>
      </c>
      <c r="BI607" s="240">
        <f>IF(N607="nulová",J607,0)</f>
        <v>0</v>
      </c>
      <c r="BJ607" s="18" t="s">
        <v>90</v>
      </c>
      <c r="BK607" s="240">
        <f>ROUND(I607*H607,2)</f>
        <v>0</v>
      </c>
      <c r="BL607" s="18" t="s">
        <v>303</v>
      </c>
      <c r="BM607" s="239" t="s">
        <v>972</v>
      </c>
    </row>
    <row r="608" s="12" customFormat="1" ht="22.8" customHeight="1">
      <c r="A608" s="12"/>
      <c r="B608" s="212"/>
      <c r="C608" s="213"/>
      <c r="D608" s="214" t="s">
        <v>82</v>
      </c>
      <c r="E608" s="226" t="s">
        <v>1121</v>
      </c>
      <c r="F608" s="226" t="s">
        <v>1122</v>
      </c>
      <c r="G608" s="213"/>
      <c r="H608" s="213"/>
      <c r="I608" s="216"/>
      <c r="J608" s="227">
        <f>BK608</f>
        <v>0</v>
      </c>
      <c r="K608" s="213"/>
      <c r="L608" s="218"/>
      <c r="M608" s="219"/>
      <c r="N608" s="220"/>
      <c r="O608" s="220"/>
      <c r="P608" s="221">
        <f>SUM(P609:P615)</f>
        <v>0</v>
      </c>
      <c r="Q608" s="220"/>
      <c r="R608" s="221">
        <f>SUM(R609:R615)</f>
        <v>0</v>
      </c>
      <c r="S608" s="220"/>
      <c r="T608" s="222">
        <f>SUM(T609:T615)</f>
        <v>0</v>
      </c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R608" s="223" t="s">
        <v>92</v>
      </c>
      <c r="AT608" s="224" t="s">
        <v>82</v>
      </c>
      <c r="AU608" s="224" t="s">
        <v>90</v>
      </c>
      <c r="AY608" s="223" t="s">
        <v>266</v>
      </c>
      <c r="BK608" s="225">
        <f>SUM(BK609:BK615)</f>
        <v>0</v>
      </c>
    </row>
    <row r="609" s="2" customFormat="1" ht="37.8" customHeight="1">
      <c r="A609" s="39"/>
      <c r="B609" s="40"/>
      <c r="C609" s="228" t="s">
        <v>729</v>
      </c>
      <c r="D609" s="228" t="s">
        <v>268</v>
      </c>
      <c r="E609" s="229" t="s">
        <v>1124</v>
      </c>
      <c r="F609" s="230" t="s">
        <v>1125</v>
      </c>
      <c r="G609" s="231" t="s">
        <v>279</v>
      </c>
      <c r="H609" s="232">
        <v>2</v>
      </c>
      <c r="I609" s="233"/>
      <c r="J609" s="234">
        <f>ROUND(I609*H609,2)</f>
        <v>0</v>
      </c>
      <c r="K609" s="230" t="s">
        <v>272</v>
      </c>
      <c r="L609" s="45"/>
      <c r="M609" s="235" t="s">
        <v>1</v>
      </c>
      <c r="N609" s="236" t="s">
        <v>48</v>
      </c>
      <c r="O609" s="92"/>
      <c r="P609" s="237">
        <f>O609*H609</f>
        <v>0</v>
      </c>
      <c r="Q609" s="237">
        <v>0</v>
      </c>
      <c r="R609" s="237">
        <f>Q609*H609</f>
        <v>0</v>
      </c>
      <c r="S609" s="237">
        <v>0</v>
      </c>
      <c r="T609" s="238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9" t="s">
        <v>303</v>
      </c>
      <c r="AT609" s="239" t="s">
        <v>268</v>
      </c>
      <c r="AU609" s="239" t="s">
        <v>92</v>
      </c>
      <c r="AY609" s="18" t="s">
        <v>266</v>
      </c>
      <c r="BE609" s="240">
        <f>IF(N609="základní",J609,0)</f>
        <v>0</v>
      </c>
      <c r="BF609" s="240">
        <f>IF(N609="snížená",J609,0)</f>
        <v>0</v>
      </c>
      <c r="BG609" s="240">
        <f>IF(N609="zákl. přenesená",J609,0)</f>
        <v>0</v>
      </c>
      <c r="BH609" s="240">
        <f>IF(N609="sníž. přenesená",J609,0)</f>
        <v>0</v>
      </c>
      <c r="BI609" s="240">
        <f>IF(N609="nulová",J609,0)</f>
        <v>0</v>
      </c>
      <c r="BJ609" s="18" t="s">
        <v>90</v>
      </c>
      <c r="BK609" s="240">
        <f>ROUND(I609*H609,2)</f>
        <v>0</v>
      </c>
      <c r="BL609" s="18" t="s">
        <v>303</v>
      </c>
      <c r="BM609" s="239" t="s">
        <v>975</v>
      </c>
    </row>
    <row r="610" s="13" customFormat="1">
      <c r="A610" s="13"/>
      <c r="B610" s="241"/>
      <c r="C610" s="242"/>
      <c r="D610" s="243" t="s">
        <v>176</v>
      </c>
      <c r="E610" s="244" t="s">
        <v>1</v>
      </c>
      <c r="F610" s="245" t="s">
        <v>3076</v>
      </c>
      <c r="G610" s="242"/>
      <c r="H610" s="244" t="s">
        <v>1</v>
      </c>
      <c r="I610" s="246"/>
      <c r="J610" s="242"/>
      <c r="K610" s="242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176</v>
      </c>
      <c r="AU610" s="251" t="s">
        <v>92</v>
      </c>
      <c r="AV610" s="13" t="s">
        <v>90</v>
      </c>
      <c r="AW610" s="13" t="s">
        <v>36</v>
      </c>
      <c r="AX610" s="13" t="s">
        <v>83</v>
      </c>
      <c r="AY610" s="251" t="s">
        <v>266</v>
      </c>
    </row>
    <row r="611" s="14" customFormat="1">
      <c r="A611" s="14"/>
      <c r="B611" s="252"/>
      <c r="C611" s="253"/>
      <c r="D611" s="243" t="s">
        <v>176</v>
      </c>
      <c r="E611" s="254" t="s">
        <v>1</v>
      </c>
      <c r="F611" s="255" t="s">
        <v>1128</v>
      </c>
      <c r="G611" s="253"/>
      <c r="H611" s="256">
        <v>1</v>
      </c>
      <c r="I611" s="257"/>
      <c r="J611" s="253"/>
      <c r="K611" s="253"/>
      <c r="L611" s="258"/>
      <c r="M611" s="259"/>
      <c r="N611" s="260"/>
      <c r="O611" s="260"/>
      <c r="P611" s="260"/>
      <c r="Q611" s="260"/>
      <c r="R611" s="260"/>
      <c r="S611" s="260"/>
      <c r="T611" s="261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2" t="s">
        <v>176</v>
      </c>
      <c r="AU611" s="262" t="s">
        <v>92</v>
      </c>
      <c r="AV611" s="14" t="s">
        <v>92</v>
      </c>
      <c r="AW611" s="14" t="s">
        <v>36</v>
      </c>
      <c r="AX611" s="14" t="s">
        <v>83</v>
      </c>
      <c r="AY611" s="262" t="s">
        <v>266</v>
      </c>
    </row>
    <row r="612" s="14" customFormat="1">
      <c r="A612" s="14"/>
      <c r="B612" s="252"/>
      <c r="C612" s="253"/>
      <c r="D612" s="243" t="s">
        <v>176</v>
      </c>
      <c r="E612" s="254" t="s">
        <v>1</v>
      </c>
      <c r="F612" s="255" t="s">
        <v>1129</v>
      </c>
      <c r="G612" s="253"/>
      <c r="H612" s="256">
        <v>1</v>
      </c>
      <c r="I612" s="257"/>
      <c r="J612" s="253"/>
      <c r="K612" s="253"/>
      <c r="L612" s="258"/>
      <c r="M612" s="259"/>
      <c r="N612" s="260"/>
      <c r="O612" s="260"/>
      <c r="P612" s="260"/>
      <c r="Q612" s="260"/>
      <c r="R612" s="260"/>
      <c r="S612" s="260"/>
      <c r="T612" s="261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62" t="s">
        <v>176</v>
      </c>
      <c r="AU612" s="262" t="s">
        <v>92</v>
      </c>
      <c r="AV612" s="14" t="s">
        <v>92</v>
      </c>
      <c r="AW612" s="14" t="s">
        <v>36</v>
      </c>
      <c r="AX612" s="14" t="s">
        <v>83</v>
      </c>
      <c r="AY612" s="262" t="s">
        <v>266</v>
      </c>
    </row>
    <row r="613" s="15" customFormat="1">
      <c r="A613" s="15"/>
      <c r="B613" s="263"/>
      <c r="C613" s="264"/>
      <c r="D613" s="243" t="s">
        <v>176</v>
      </c>
      <c r="E613" s="265" t="s">
        <v>1</v>
      </c>
      <c r="F613" s="266" t="s">
        <v>276</v>
      </c>
      <c r="G613" s="264"/>
      <c r="H613" s="267">
        <v>2</v>
      </c>
      <c r="I613" s="268"/>
      <c r="J613" s="264"/>
      <c r="K613" s="264"/>
      <c r="L613" s="269"/>
      <c r="M613" s="270"/>
      <c r="N613" s="271"/>
      <c r="O613" s="271"/>
      <c r="P613" s="271"/>
      <c r="Q613" s="271"/>
      <c r="R613" s="271"/>
      <c r="S613" s="271"/>
      <c r="T613" s="272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3" t="s">
        <v>176</v>
      </c>
      <c r="AU613" s="273" t="s">
        <v>92</v>
      </c>
      <c r="AV613" s="15" t="s">
        <v>114</v>
      </c>
      <c r="AW613" s="15" t="s">
        <v>36</v>
      </c>
      <c r="AX613" s="15" t="s">
        <v>90</v>
      </c>
      <c r="AY613" s="273" t="s">
        <v>266</v>
      </c>
    </row>
    <row r="614" s="2" customFormat="1" ht="24.15" customHeight="1">
      <c r="A614" s="39"/>
      <c r="B614" s="40"/>
      <c r="C614" s="228" t="s">
        <v>976</v>
      </c>
      <c r="D614" s="228" t="s">
        <v>268</v>
      </c>
      <c r="E614" s="229" t="s">
        <v>1130</v>
      </c>
      <c r="F614" s="230" t="s">
        <v>1131</v>
      </c>
      <c r="G614" s="231" t="s">
        <v>279</v>
      </c>
      <c r="H614" s="232">
        <v>4</v>
      </c>
      <c r="I614" s="233"/>
      <c r="J614" s="234">
        <f>ROUND(I614*H614,2)</f>
        <v>0</v>
      </c>
      <c r="K614" s="230" t="s">
        <v>272</v>
      </c>
      <c r="L614" s="45"/>
      <c r="M614" s="235" t="s">
        <v>1</v>
      </c>
      <c r="N614" s="236" t="s">
        <v>48</v>
      </c>
      <c r="O614" s="92"/>
      <c r="P614" s="237">
        <f>O614*H614</f>
        <v>0</v>
      </c>
      <c r="Q614" s="237">
        <v>0</v>
      </c>
      <c r="R614" s="237">
        <f>Q614*H614</f>
        <v>0</v>
      </c>
      <c r="S614" s="237">
        <v>0</v>
      </c>
      <c r="T614" s="238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9" t="s">
        <v>303</v>
      </c>
      <c r="AT614" s="239" t="s">
        <v>268</v>
      </c>
      <c r="AU614" s="239" t="s">
        <v>92</v>
      </c>
      <c r="AY614" s="18" t="s">
        <v>266</v>
      </c>
      <c r="BE614" s="240">
        <f>IF(N614="základní",J614,0)</f>
        <v>0</v>
      </c>
      <c r="BF614" s="240">
        <f>IF(N614="snížená",J614,0)</f>
        <v>0</v>
      </c>
      <c r="BG614" s="240">
        <f>IF(N614="zákl. přenesená",J614,0)</f>
        <v>0</v>
      </c>
      <c r="BH614" s="240">
        <f>IF(N614="sníž. přenesená",J614,0)</f>
        <v>0</v>
      </c>
      <c r="BI614" s="240">
        <f>IF(N614="nulová",J614,0)</f>
        <v>0</v>
      </c>
      <c r="BJ614" s="18" t="s">
        <v>90</v>
      </c>
      <c r="BK614" s="240">
        <f>ROUND(I614*H614,2)</f>
        <v>0</v>
      </c>
      <c r="BL614" s="18" t="s">
        <v>303</v>
      </c>
      <c r="BM614" s="239" t="s">
        <v>979</v>
      </c>
    </row>
    <row r="615" s="2" customFormat="1" ht="37.8" customHeight="1">
      <c r="A615" s="39"/>
      <c r="B615" s="40"/>
      <c r="C615" s="228" t="s">
        <v>733</v>
      </c>
      <c r="D615" s="228" t="s">
        <v>268</v>
      </c>
      <c r="E615" s="229" t="s">
        <v>1134</v>
      </c>
      <c r="F615" s="230" t="s">
        <v>1135</v>
      </c>
      <c r="G615" s="231" t="s">
        <v>380</v>
      </c>
      <c r="H615" s="274"/>
      <c r="I615" s="233"/>
      <c r="J615" s="234">
        <f>ROUND(I615*H615,2)</f>
        <v>0</v>
      </c>
      <c r="K615" s="230" t="s">
        <v>272</v>
      </c>
      <c r="L615" s="45"/>
      <c r="M615" s="235" t="s">
        <v>1</v>
      </c>
      <c r="N615" s="236" t="s">
        <v>48</v>
      </c>
      <c r="O615" s="92"/>
      <c r="P615" s="237">
        <f>O615*H615</f>
        <v>0</v>
      </c>
      <c r="Q615" s="237">
        <v>0</v>
      </c>
      <c r="R615" s="237">
        <f>Q615*H615</f>
        <v>0</v>
      </c>
      <c r="S615" s="237">
        <v>0</v>
      </c>
      <c r="T615" s="238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9" t="s">
        <v>303</v>
      </c>
      <c r="AT615" s="239" t="s">
        <v>268</v>
      </c>
      <c r="AU615" s="239" t="s">
        <v>92</v>
      </c>
      <c r="AY615" s="18" t="s">
        <v>266</v>
      </c>
      <c r="BE615" s="240">
        <f>IF(N615="základní",J615,0)</f>
        <v>0</v>
      </c>
      <c r="BF615" s="240">
        <f>IF(N615="snížená",J615,0)</f>
        <v>0</v>
      </c>
      <c r="BG615" s="240">
        <f>IF(N615="zákl. přenesená",J615,0)</f>
        <v>0</v>
      </c>
      <c r="BH615" s="240">
        <f>IF(N615="sníž. přenesená",J615,0)</f>
        <v>0</v>
      </c>
      <c r="BI615" s="240">
        <f>IF(N615="nulová",J615,0)</f>
        <v>0</v>
      </c>
      <c r="BJ615" s="18" t="s">
        <v>90</v>
      </c>
      <c r="BK615" s="240">
        <f>ROUND(I615*H615,2)</f>
        <v>0</v>
      </c>
      <c r="BL615" s="18" t="s">
        <v>303</v>
      </c>
      <c r="BM615" s="239" t="s">
        <v>982</v>
      </c>
    </row>
    <row r="616" s="12" customFormat="1" ht="22.8" customHeight="1">
      <c r="A616" s="12"/>
      <c r="B616" s="212"/>
      <c r="C616" s="213"/>
      <c r="D616" s="214" t="s">
        <v>82</v>
      </c>
      <c r="E616" s="226" t="s">
        <v>1137</v>
      </c>
      <c r="F616" s="226" t="s">
        <v>1138</v>
      </c>
      <c r="G616" s="213"/>
      <c r="H616" s="213"/>
      <c r="I616" s="216"/>
      <c r="J616" s="227">
        <f>BK616</f>
        <v>0</v>
      </c>
      <c r="K616" s="213"/>
      <c r="L616" s="218"/>
      <c r="M616" s="219"/>
      <c r="N616" s="220"/>
      <c r="O616" s="220"/>
      <c r="P616" s="221">
        <f>SUM(P617:P618)</f>
        <v>0</v>
      </c>
      <c r="Q616" s="220"/>
      <c r="R616" s="221">
        <f>SUM(R617:R618)</f>
        <v>0</v>
      </c>
      <c r="S616" s="220"/>
      <c r="T616" s="222">
        <f>SUM(T617:T618)</f>
        <v>0</v>
      </c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R616" s="223" t="s">
        <v>92</v>
      </c>
      <c r="AT616" s="224" t="s">
        <v>82</v>
      </c>
      <c r="AU616" s="224" t="s">
        <v>90</v>
      </c>
      <c r="AY616" s="223" t="s">
        <v>266</v>
      </c>
      <c r="BK616" s="225">
        <f>SUM(BK617:BK618)</f>
        <v>0</v>
      </c>
    </row>
    <row r="617" s="2" customFormat="1" ht="37.8" customHeight="1">
      <c r="A617" s="39"/>
      <c r="B617" s="40"/>
      <c r="C617" s="228" t="s">
        <v>983</v>
      </c>
      <c r="D617" s="228" t="s">
        <v>268</v>
      </c>
      <c r="E617" s="229" t="s">
        <v>1139</v>
      </c>
      <c r="F617" s="230" t="s">
        <v>1140</v>
      </c>
      <c r="G617" s="231" t="s">
        <v>271</v>
      </c>
      <c r="H617" s="232">
        <v>89.189999999999998</v>
      </c>
      <c r="I617" s="233"/>
      <c r="J617" s="234">
        <f>ROUND(I617*H617,2)</f>
        <v>0</v>
      </c>
      <c r="K617" s="230" t="s">
        <v>272</v>
      </c>
      <c r="L617" s="45"/>
      <c r="M617" s="235" t="s">
        <v>1</v>
      </c>
      <c r="N617" s="236" t="s">
        <v>48</v>
      </c>
      <c r="O617" s="92"/>
      <c r="P617" s="237">
        <f>O617*H617</f>
        <v>0</v>
      </c>
      <c r="Q617" s="237">
        <v>0</v>
      </c>
      <c r="R617" s="237">
        <f>Q617*H617</f>
        <v>0</v>
      </c>
      <c r="S617" s="237">
        <v>0</v>
      </c>
      <c r="T617" s="238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9" t="s">
        <v>303</v>
      </c>
      <c r="AT617" s="239" t="s">
        <v>268</v>
      </c>
      <c r="AU617" s="239" t="s">
        <v>92</v>
      </c>
      <c r="AY617" s="18" t="s">
        <v>266</v>
      </c>
      <c r="BE617" s="240">
        <f>IF(N617="základní",J617,0)</f>
        <v>0</v>
      </c>
      <c r="BF617" s="240">
        <f>IF(N617="snížená",J617,0)</f>
        <v>0</v>
      </c>
      <c r="BG617" s="240">
        <f>IF(N617="zákl. přenesená",J617,0)</f>
        <v>0</v>
      </c>
      <c r="BH617" s="240">
        <f>IF(N617="sníž. přenesená",J617,0)</f>
        <v>0</v>
      </c>
      <c r="BI617" s="240">
        <f>IF(N617="nulová",J617,0)</f>
        <v>0</v>
      </c>
      <c r="BJ617" s="18" t="s">
        <v>90</v>
      </c>
      <c r="BK617" s="240">
        <f>ROUND(I617*H617,2)</f>
        <v>0</v>
      </c>
      <c r="BL617" s="18" t="s">
        <v>303</v>
      </c>
      <c r="BM617" s="239" t="s">
        <v>986</v>
      </c>
    </row>
    <row r="618" s="2" customFormat="1" ht="37.8" customHeight="1">
      <c r="A618" s="39"/>
      <c r="B618" s="40"/>
      <c r="C618" s="228" t="s">
        <v>737</v>
      </c>
      <c r="D618" s="228" t="s">
        <v>268</v>
      </c>
      <c r="E618" s="229" t="s">
        <v>1143</v>
      </c>
      <c r="F618" s="230" t="s">
        <v>1144</v>
      </c>
      <c r="G618" s="231" t="s">
        <v>380</v>
      </c>
      <c r="H618" s="274"/>
      <c r="I618" s="233"/>
      <c r="J618" s="234">
        <f>ROUND(I618*H618,2)</f>
        <v>0</v>
      </c>
      <c r="K618" s="230" t="s">
        <v>272</v>
      </c>
      <c r="L618" s="45"/>
      <c r="M618" s="235" t="s">
        <v>1</v>
      </c>
      <c r="N618" s="236" t="s">
        <v>48</v>
      </c>
      <c r="O618" s="92"/>
      <c r="P618" s="237">
        <f>O618*H618</f>
        <v>0</v>
      </c>
      <c r="Q618" s="237">
        <v>0</v>
      </c>
      <c r="R618" s="237">
        <f>Q618*H618</f>
        <v>0</v>
      </c>
      <c r="S618" s="237">
        <v>0</v>
      </c>
      <c r="T618" s="238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9" t="s">
        <v>303</v>
      </c>
      <c r="AT618" s="239" t="s">
        <v>268</v>
      </c>
      <c r="AU618" s="239" t="s">
        <v>92</v>
      </c>
      <c r="AY618" s="18" t="s">
        <v>266</v>
      </c>
      <c r="BE618" s="240">
        <f>IF(N618="základní",J618,0)</f>
        <v>0</v>
      </c>
      <c r="BF618" s="240">
        <f>IF(N618="snížená",J618,0)</f>
        <v>0</v>
      </c>
      <c r="BG618" s="240">
        <f>IF(N618="zákl. přenesená",J618,0)</f>
        <v>0</v>
      </c>
      <c r="BH618" s="240">
        <f>IF(N618="sníž. přenesená",J618,0)</f>
        <v>0</v>
      </c>
      <c r="BI618" s="240">
        <f>IF(N618="nulová",J618,0)</f>
        <v>0</v>
      </c>
      <c r="BJ618" s="18" t="s">
        <v>90</v>
      </c>
      <c r="BK618" s="240">
        <f>ROUND(I618*H618,2)</f>
        <v>0</v>
      </c>
      <c r="BL618" s="18" t="s">
        <v>303</v>
      </c>
      <c r="BM618" s="239" t="s">
        <v>990</v>
      </c>
    </row>
    <row r="619" s="12" customFormat="1" ht="22.8" customHeight="1">
      <c r="A619" s="12"/>
      <c r="B619" s="212"/>
      <c r="C619" s="213"/>
      <c r="D619" s="214" t="s">
        <v>82</v>
      </c>
      <c r="E619" s="226" t="s">
        <v>1146</v>
      </c>
      <c r="F619" s="226" t="s">
        <v>1147</v>
      </c>
      <c r="G619" s="213"/>
      <c r="H619" s="213"/>
      <c r="I619" s="216"/>
      <c r="J619" s="227">
        <f>BK619</f>
        <v>0</v>
      </c>
      <c r="K619" s="213"/>
      <c r="L619" s="218"/>
      <c r="M619" s="219"/>
      <c r="N619" s="220"/>
      <c r="O619" s="220"/>
      <c r="P619" s="221">
        <f>SUM(P620:P627)</f>
        <v>0</v>
      </c>
      <c r="Q619" s="220"/>
      <c r="R619" s="221">
        <f>SUM(R620:R627)</f>
        <v>0</v>
      </c>
      <c r="S619" s="220"/>
      <c r="T619" s="222">
        <f>SUM(T620:T627)</f>
        <v>0</v>
      </c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R619" s="223" t="s">
        <v>92</v>
      </c>
      <c r="AT619" s="224" t="s">
        <v>82</v>
      </c>
      <c r="AU619" s="224" t="s">
        <v>90</v>
      </c>
      <c r="AY619" s="223" t="s">
        <v>266</v>
      </c>
      <c r="BK619" s="225">
        <f>SUM(BK620:BK627)</f>
        <v>0</v>
      </c>
    </row>
    <row r="620" s="2" customFormat="1" ht="49.05" customHeight="1">
      <c r="A620" s="39"/>
      <c r="B620" s="40"/>
      <c r="C620" s="228" t="s">
        <v>992</v>
      </c>
      <c r="D620" s="228" t="s">
        <v>268</v>
      </c>
      <c r="E620" s="229" t="s">
        <v>1148</v>
      </c>
      <c r="F620" s="230" t="s">
        <v>1149</v>
      </c>
      <c r="G620" s="231" t="s">
        <v>353</v>
      </c>
      <c r="H620" s="232">
        <v>184.66999999999999</v>
      </c>
      <c r="I620" s="233"/>
      <c r="J620" s="234">
        <f>ROUND(I620*H620,2)</f>
        <v>0</v>
      </c>
      <c r="K620" s="230" t="s">
        <v>272</v>
      </c>
      <c r="L620" s="45"/>
      <c r="M620" s="235" t="s">
        <v>1</v>
      </c>
      <c r="N620" s="236" t="s">
        <v>48</v>
      </c>
      <c r="O620" s="92"/>
      <c r="P620" s="237">
        <f>O620*H620</f>
        <v>0</v>
      </c>
      <c r="Q620" s="237">
        <v>0</v>
      </c>
      <c r="R620" s="237">
        <f>Q620*H620</f>
        <v>0</v>
      </c>
      <c r="S620" s="237">
        <v>0</v>
      </c>
      <c r="T620" s="238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39" t="s">
        <v>303</v>
      </c>
      <c r="AT620" s="239" t="s">
        <v>268</v>
      </c>
      <c r="AU620" s="239" t="s">
        <v>92</v>
      </c>
      <c r="AY620" s="18" t="s">
        <v>266</v>
      </c>
      <c r="BE620" s="240">
        <f>IF(N620="základní",J620,0)</f>
        <v>0</v>
      </c>
      <c r="BF620" s="240">
        <f>IF(N620="snížená",J620,0)</f>
        <v>0</v>
      </c>
      <c r="BG620" s="240">
        <f>IF(N620="zákl. přenesená",J620,0)</f>
        <v>0</v>
      </c>
      <c r="BH620" s="240">
        <f>IF(N620="sníž. přenesená",J620,0)</f>
        <v>0</v>
      </c>
      <c r="BI620" s="240">
        <f>IF(N620="nulová",J620,0)</f>
        <v>0</v>
      </c>
      <c r="BJ620" s="18" t="s">
        <v>90</v>
      </c>
      <c r="BK620" s="240">
        <f>ROUND(I620*H620,2)</f>
        <v>0</v>
      </c>
      <c r="BL620" s="18" t="s">
        <v>303</v>
      </c>
      <c r="BM620" s="239" t="s">
        <v>995</v>
      </c>
    </row>
    <row r="621" s="13" customFormat="1">
      <c r="A621" s="13"/>
      <c r="B621" s="241"/>
      <c r="C621" s="242"/>
      <c r="D621" s="243" t="s">
        <v>176</v>
      </c>
      <c r="E621" s="244" t="s">
        <v>1</v>
      </c>
      <c r="F621" s="245" t="s">
        <v>3101</v>
      </c>
      <c r="G621" s="242"/>
      <c r="H621" s="244" t="s">
        <v>1</v>
      </c>
      <c r="I621" s="246"/>
      <c r="J621" s="242"/>
      <c r="K621" s="242"/>
      <c r="L621" s="247"/>
      <c r="M621" s="248"/>
      <c r="N621" s="249"/>
      <c r="O621" s="249"/>
      <c r="P621" s="249"/>
      <c r="Q621" s="249"/>
      <c r="R621" s="249"/>
      <c r="S621" s="249"/>
      <c r="T621" s="250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1" t="s">
        <v>176</v>
      </c>
      <c r="AU621" s="251" t="s">
        <v>92</v>
      </c>
      <c r="AV621" s="13" t="s">
        <v>90</v>
      </c>
      <c r="AW621" s="13" t="s">
        <v>36</v>
      </c>
      <c r="AX621" s="13" t="s">
        <v>83</v>
      </c>
      <c r="AY621" s="251" t="s">
        <v>266</v>
      </c>
    </row>
    <row r="622" s="14" customFormat="1">
      <c r="A622" s="14"/>
      <c r="B622" s="252"/>
      <c r="C622" s="253"/>
      <c r="D622" s="243" t="s">
        <v>176</v>
      </c>
      <c r="E622" s="254" t="s">
        <v>1</v>
      </c>
      <c r="F622" s="255" t="s">
        <v>1151</v>
      </c>
      <c r="G622" s="253"/>
      <c r="H622" s="256">
        <v>184.66999999999999</v>
      </c>
      <c r="I622" s="257"/>
      <c r="J622" s="253"/>
      <c r="K622" s="253"/>
      <c r="L622" s="258"/>
      <c r="M622" s="259"/>
      <c r="N622" s="260"/>
      <c r="O622" s="260"/>
      <c r="P622" s="260"/>
      <c r="Q622" s="260"/>
      <c r="R622" s="260"/>
      <c r="S622" s="260"/>
      <c r="T622" s="261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2" t="s">
        <v>176</v>
      </c>
      <c r="AU622" s="262" t="s">
        <v>92</v>
      </c>
      <c r="AV622" s="14" t="s">
        <v>92</v>
      </c>
      <c r="AW622" s="14" t="s">
        <v>36</v>
      </c>
      <c r="AX622" s="14" t="s">
        <v>83</v>
      </c>
      <c r="AY622" s="262" t="s">
        <v>266</v>
      </c>
    </row>
    <row r="623" s="15" customFormat="1">
      <c r="A623" s="15"/>
      <c r="B623" s="263"/>
      <c r="C623" s="264"/>
      <c r="D623" s="243" t="s">
        <v>176</v>
      </c>
      <c r="E623" s="265" t="s">
        <v>1</v>
      </c>
      <c r="F623" s="266" t="s">
        <v>276</v>
      </c>
      <c r="G623" s="264"/>
      <c r="H623" s="267">
        <v>184.66999999999999</v>
      </c>
      <c r="I623" s="268"/>
      <c r="J623" s="264"/>
      <c r="K623" s="264"/>
      <c r="L623" s="269"/>
      <c r="M623" s="270"/>
      <c r="N623" s="271"/>
      <c r="O623" s="271"/>
      <c r="P623" s="271"/>
      <c r="Q623" s="271"/>
      <c r="R623" s="271"/>
      <c r="S623" s="271"/>
      <c r="T623" s="272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73" t="s">
        <v>176</v>
      </c>
      <c r="AU623" s="273" t="s">
        <v>92</v>
      </c>
      <c r="AV623" s="15" t="s">
        <v>114</v>
      </c>
      <c r="AW623" s="15" t="s">
        <v>36</v>
      </c>
      <c r="AX623" s="15" t="s">
        <v>90</v>
      </c>
      <c r="AY623" s="273" t="s">
        <v>266</v>
      </c>
    </row>
    <row r="624" s="2" customFormat="1" ht="16.5" customHeight="1">
      <c r="A624" s="39"/>
      <c r="B624" s="40"/>
      <c r="C624" s="292" t="s">
        <v>741</v>
      </c>
      <c r="D624" s="292" t="s">
        <v>580</v>
      </c>
      <c r="E624" s="293" t="s">
        <v>1153</v>
      </c>
      <c r="F624" s="294" t="s">
        <v>1154</v>
      </c>
      <c r="G624" s="295" t="s">
        <v>1155</v>
      </c>
      <c r="H624" s="296">
        <v>203.137</v>
      </c>
      <c r="I624" s="297"/>
      <c r="J624" s="298">
        <f>ROUND(I624*H624,2)</f>
        <v>0</v>
      </c>
      <c r="K624" s="294" t="s">
        <v>272</v>
      </c>
      <c r="L624" s="299"/>
      <c r="M624" s="300" t="s">
        <v>1</v>
      </c>
      <c r="N624" s="301" t="s">
        <v>48</v>
      </c>
      <c r="O624" s="92"/>
      <c r="P624" s="237">
        <f>O624*H624</f>
        <v>0</v>
      </c>
      <c r="Q624" s="237">
        <v>0</v>
      </c>
      <c r="R624" s="237">
        <f>Q624*H624</f>
        <v>0</v>
      </c>
      <c r="S624" s="237">
        <v>0</v>
      </c>
      <c r="T624" s="238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39" t="s">
        <v>335</v>
      </c>
      <c r="AT624" s="239" t="s">
        <v>580</v>
      </c>
      <c r="AU624" s="239" t="s">
        <v>92</v>
      </c>
      <c r="AY624" s="18" t="s">
        <v>266</v>
      </c>
      <c r="BE624" s="240">
        <f>IF(N624="základní",J624,0)</f>
        <v>0</v>
      </c>
      <c r="BF624" s="240">
        <f>IF(N624="snížená",J624,0)</f>
        <v>0</v>
      </c>
      <c r="BG624" s="240">
        <f>IF(N624="zákl. přenesená",J624,0)</f>
        <v>0</v>
      </c>
      <c r="BH624" s="240">
        <f>IF(N624="sníž. přenesená",J624,0)</f>
        <v>0</v>
      </c>
      <c r="BI624" s="240">
        <f>IF(N624="nulová",J624,0)</f>
        <v>0</v>
      </c>
      <c r="BJ624" s="18" t="s">
        <v>90</v>
      </c>
      <c r="BK624" s="240">
        <f>ROUND(I624*H624,2)</f>
        <v>0</v>
      </c>
      <c r="BL624" s="18" t="s">
        <v>303</v>
      </c>
      <c r="BM624" s="239" t="s">
        <v>999</v>
      </c>
    </row>
    <row r="625" s="14" customFormat="1">
      <c r="A625" s="14"/>
      <c r="B625" s="252"/>
      <c r="C625" s="253"/>
      <c r="D625" s="243" t="s">
        <v>176</v>
      </c>
      <c r="E625" s="254" t="s">
        <v>1</v>
      </c>
      <c r="F625" s="255" t="s">
        <v>1157</v>
      </c>
      <c r="G625" s="253"/>
      <c r="H625" s="256">
        <v>203.137</v>
      </c>
      <c r="I625" s="257"/>
      <c r="J625" s="253"/>
      <c r="K625" s="253"/>
      <c r="L625" s="258"/>
      <c r="M625" s="259"/>
      <c r="N625" s="260"/>
      <c r="O625" s="260"/>
      <c r="P625" s="260"/>
      <c r="Q625" s="260"/>
      <c r="R625" s="260"/>
      <c r="S625" s="260"/>
      <c r="T625" s="261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2" t="s">
        <v>176</v>
      </c>
      <c r="AU625" s="262" t="s">
        <v>92</v>
      </c>
      <c r="AV625" s="14" t="s">
        <v>92</v>
      </c>
      <c r="AW625" s="14" t="s">
        <v>36</v>
      </c>
      <c r="AX625" s="14" t="s">
        <v>83</v>
      </c>
      <c r="AY625" s="262" t="s">
        <v>266</v>
      </c>
    </row>
    <row r="626" s="15" customFormat="1">
      <c r="A626" s="15"/>
      <c r="B626" s="263"/>
      <c r="C626" s="264"/>
      <c r="D626" s="243" t="s">
        <v>176</v>
      </c>
      <c r="E626" s="265" t="s">
        <v>1</v>
      </c>
      <c r="F626" s="266" t="s">
        <v>276</v>
      </c>
      <c r="G626" s="264"/>
      <c r="H626" s="267">
        <v>203.137</v>
      </c>
      <c r="I626" s="268"/>
      <c r="J626" s="264"/>
      <c r="K626" s="264"/>
      <c r="L626" s="269"/>
      <c r="M626" s="270"/>
      <c r="N626" s="271"/>
      <c r="O626" s="271"/>
      <c r="P626" s="271"/>
      <c r="Q626" s="271"/>
      <c r="R626" s="271"/>
      <c r="S626" s="271"/>
      <c r="T626" s="272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73" t="s">
        <v>176</v>
      </c>
      <c r="AU626" s="273" t="s">
        <v>92</v>
      </c>
      <c r="AV626" s="15" t="s">
        <v>114</v>
      </c>
      <c r="AW626" s="15" t="s">
        <v>36</v>
      </c>
      <c r="AX626" s="15" t="s">
        <v>90</v>
      </c>
      <c r="AY626" s="273" t="s">
        <v>266</v>
      </c>
    </row>
    <row r="627" s="2" customFormat="1" ht="37.8" customHeight="1">
      <c r="A627" s="39"/>
      <c r="B627" s="40"/>
      <c r="C627" s="228" t="s">
        <v>1001</v>
      </c>
      <c r="D627" s="228" t="s">
        <v>268</v>
      </c>
      <c r="E627" s="229" t="s">
        <v>1158</v>
      </c>
      <c r="F627" s="230" t="s">
        <v>1159</v>
      </c>
      <c r="G627" s="231" t="s">
        <v>380</v>
      </c>
      <c r="H627" s="274"/>
      <c r="I627" s="233"/>
      <c r="J627" s="234">
        <f>ROUND(I627*H627,2)</f>
        <v>0</v>
      </c>
      <c r="K627" s="230" t="s">
        <v>272</v>
      </c>
      <c r="L627" s="45"/>
      <c r="M627" s="235" t="s">
        <v>1</v>
      </c>
      <c r="N627" s="236" t="s">
        <v>48</v>
      </c>
      <c r="O627" s="92"/>
      <c r="P627" s="237">
        <f>O627*H627</f>
        <v>0</v>
      </c>
      <c r="Q627" s="237">
        <v>0</v>
      </c>
      <c r="R627" s="237">
        <f>Q627*H627</f>
        <v>0</v>
      </c>
      <c r="S627" s="237">
        <v>0</v>
      </c>
      <c r="T627" s="238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39" t="s">
        <v>303</v>
      </c>
      <c r="AT627" s="239" t="s">
        <v>268</v>
      </c>
      <c r="AU627" s="239" t="s">
        <v>92</v>
      </c>
      <c r="AY627" s="18" t="s">
        <v>266</v>
      </c>
      <c r="BE627" s="240">
        <f>IF(N627="základní",J627,0)</f>
        <v>0</v>
      </c>
      <c r="BF627" s="240">
        <f>IF(N627="snížená",J627,0)</f>
        <v>0</v>
      </c>
      <c r="BG627" s="240">
        <f>IF(N627="zákl. přenesená",J627,0)</f>
        <v>0</v>
      </c>
      <c r="BH627" s="240">
        <f>IF(N627="sníž. přenesená",J627,0)</f>
        <v>0</v>
      </c>
      <c r="BI627" s="240">
        <f>IF(N627="nulová",J627,0)</f>
        <v>0</v>
      </c>
      <c r="BJ627" s="18" t="s">
        <v>90</v>
      </c>
      <c r="BK627" s="240">
        <f>ROUND(I627*H627,2)</f>
        <v>0</v>
      </c>
      <c r="BL627" s="18" t="s">
        <v>303</v>
      </c>
      <c r="BM627" s="239" t="s">
        <v>1004</v>
      </c>
    </row>
    <row r="628" s="12" customFormat="1" ht="22.8" customHeight="1">
      <c r="A628" s="12"/>
      <c r="B628" s="212"/>
      <c r="C628" s="213"/>
      <c r="D628" s="214" t="s">
        <v>82</v>
      </c>
      <c r="E628" s="226" t="s">
        <v>1161</v>
      </c>
      <c r="F628" s="226" t="s">
        <v>1162</v>
      </c>
      <c r="G628" s="213"/>
      <c r="H628" s="213"/>
      <c r="I628" s="216"/>
      <c r="J628" s="227">
        <f>BK628</f>
        <v>0</v>
      </c>
      <c r="K628" s="213"/>
      <c r="L628" s="218"/>
      <c r="M628" s="219"/>
      <c r="N628" s="220"/>
      <c r="O628" s="220"/>
      <c r="P628" s="221">
        <f>SUM(P629:P743)</f>
        <v>0</v>
      </c>
      <c r="Q628" s="220"/>
      <c r="R628" s="221">
        <f>SUM(R629:R743)</f>
        <v>0</v>
      </c>
      <c r="S628" s="220"/>
      <c r="T628" s="222">
        <f>SUM(T629:T743)</f>
        <v>0</v>
      </c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R628" s="223" t="s">
        <v>92</v>
      </c>
      <c r="AT628" s="224" t="s">
        <v>82</v>
      </c>
      <c r="AU628" s="224" t="s">
        <v>90</v>
      </c>
      <c r="AY628" s="223" t="s">
        <v>266</v>
      </c>
      <c r="BK628" s="225">
        <f>SUM(BK629:BK743)</f>
        <v>0</v>
      </c>
    </row>
    <row r="629" s="2" customFormat="1" ht="37.8" customHeight="1">
      <c r="A629" s="39"/>
      <c r="B629" s="40"/>
      <c r="C629" s="228" t="s">
        <v>745</v>
      </c>
      <c r="D629" s="228" t="s">
        <v>268</v>
      </c>
      <c r="E629" s="229" t="s">
        <v>1164</v>
      </c>
      <c r="F629" s="230" t="s">
        <v>1165</v>
      </c>
      <c r="G629" s="231" t="s">
        <v>302</v>
      </c>
      <c r="H629" s="232">
        <v>33.972000000000001</v>
      </c>
      <c r="I629" s="233"/>
      <c r="J629" s="234">
        <f>ROUND(I629*H629,2)</f>
        <v>0</v>
      </c>
      <c r="K629" s="230" t="s">
        <v>272</v>
      </c>
      <c r="L629" s="45"/>
      <c r="M629" s="235" t="s">
        <v>1</v>
      </c>
      <c r="N629" s="236" t="s">
        <v>48</v>
      </c>
      <c r="O629" s="92"/>
      <c r="P629" s="237">
        <f>O629*H629</f>
        <v>0</v>
      </c>
      <c r="Q629" s="237">
        <v>0</v>
      </c>
      <c r="R629" s="237">
        <f>Q629*H629</f>
        <v>0</v>
      </c>
      <c r="S629" s="237">
        <v>0</v>
      </c>
      <c r="T629" s="238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9" t="s">
        <v>303</v>
      </c>
      <c r="AT629" s="239" t="s">
        <v>268</v>
      </c>
      <c r="AU629" s="239" t="s">
        <v>92</v>
      </c>
      <c r="AY629" s="18" t="s">
        <v>266</v>
      </c>
      <c r="BE629" s="240">
        <f>IF(N629="základní",J629,0)</f>
        <v>0</v>
      </c>
      <c r="BF629" s="240">
        <f>IF(N629="snížená",J629,0)</f>
        <v>0</v>
      </c>
      <c r="BG629" s="240">
        <f>IF(N629="zákl. přenesená",J629,0)</f>
        <v>0</v>
      </c>
      <c r="BH629" s="240">
        <f>IF(N629="sníž. přenesená",J629,0)</f>
        <v>0</v>
      </c>
      <c r="BI629" s="240">
        <f>IF(N629="nulová",J629,0)</f>
        <v>0</v>
      </c>
      <c r="BJ629" s="18" t="s">
        <v>90</v>
      </c>
      <c r="BK629" s="240">
        <f>ROUND(I629*H629,2)</f>
        <v>0</v>
      </c>
      <c r="BL629" s="18" t="s">
        <v>303</v>
      </c>
      <c r="BM629" s="239" t="s">
        <v>1009</v>
      </c>
    </row>
    <row r="630" s="2" customFormat="1" ht="24.15" customHeight="1">
      <c r="A630" s="39"/>
      <c r="B630" s="40"/>
      <c r="C630" s="228" t="s">
        <v>1030</v>
      </c>
      <c r="D630" s="228" t="s">
        <v>268</v>
      </c>
      <c r="E630" s="229" t="s">
        <v>1167</v>
      </c>
      <c r="F630" s="230" t="s">
        <v>1168</v>
      </c>
      <c r="G630" s="231" t="s">
        <v>1155</v>
      </c>
      <c r="H630" s="232">
        <v>3.1200000000000001</v>
      </c>
      <c r="I630" s="233"/>
      <c r="J630" s="234">
        <f>ROUND(I630*H630,2)</f>
        <v>0</v>
      </c>
      <c r="K630" s="230" t="s">
        <v>272</v>
      </c>
      <c r="L630" s="45"/>
      <c r="M630" s="235" t="s">
        <v>1</v>
      </c>
      <c r="N630" s="236" t="s">
        <v>48</v>
      </c>
      <c r="O630" s="92"/>
      <c r="P630" s="237">
        <f>O630*H630</f>
        <v>0</v>
      </c>
      <c r="Q630" s="237">
        <v>0</v>
      </c>
      <c r="R630" s="237">
        <f>Q630*H630</f>
        <v>0</v>
      </c>
      <c r="S630" s="237">
        <v>0</v>
      </c>
      <c r="T630" s="238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9" t="s">
        <v>303</v>
      </c>
      <c r="AT630" s="239" t="s">
        <v>268</v>
      </c>
      <c r="AU630" s="239" t="s">
        <v>92</v>
      </c>
      <c r="AY630" s="18" t="s">
        <v>266</v>
      </c>
      <c r="BE630" s="240">
        <f>IF(N630="základní",J630,0)</f>
        <v>0</v>
      </c>
      <c r="BF630" s="240">
        <f>IF(N630="snížená",J630,0)</f>
        <v>0</v>
      </c>
      <c r="BG630" s="240">
        <f>IF(N630="zákl. přenesená",J630,0)</f>
        <v>0</v>
      </c>
      <c r="BH630" s="240">
        <f>IF(N630="sníž. přenesená",J630,0)</f>
        <v>0</v>
      </c>
      <c r="BI630" s="240">
        <f>IF(N630="nulová",J630,0)</f>
        <v>0</v>
      </c>
      <c r="BJ630" s="18" t="s">
        <v>90</v>
      </c>
      <c r="BK630" s="240">
        <f>ROUND(I630*H630,2)</f>
        <v>0</v>
      </c>
      <c r="BL630" s="18" t="s">
        <v>303</v>
      </c>
      <c r="BM630" s="239" t="s">
        <v>1033</v>
      </c>
    </row>
    <row r="631" s="2" customFormat="1" ht="24.15" customHeight="1">
      <c r="A631" s="39"/>
      <c r="B631" s="40"/>
      <c r="C631" s="292" t="s">
        <v>749</v>
      </c>
      <c r="D631" s="292" t="s">
        <v>580</v>
      </c>
      <c r="E631" s="293" t="s">
        <v>1171</v>
      </c>
      <c r="F631" s="294" t="s">
        <v>1172</v>
      </c>
      <c r="G631" s="295" t="s">
        <v>279</v>
      </c>
      <c r="H631" s="296">
        <v>2</v>
      </c>
      <c r="I631" s="297"/>
      <c r="J631" s="298">
        <f>ROUND(I631*H631,2)</f>
        <v>0</v>
      </c>
      <c r="K631" s="294" t="s">
        <v>272</v>
      </c>
      <c r="L631" s="299"/>
      <c r="M631" s="300" t="s">
        <v>1</v>
      </c>
      <c r="N631" s="301" t="s">
        <v>48</v>
      </c>
      <c r="O631" s="92"/>
      <c r="P631" s="237">
        <f>O631*H631</f>
        <v>0</v>
      </c>
      <c r="Q631" s="237">
        <v>0</v>
      </c>
      <c r="R631" s="237">
        <f>Q631*H631</f>
        <v>0</v>
      </c>
      <c r="S631" s="237">
        <v>0</v>
      </c>
      <c r="T631" s="238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9" t="s">
        <v>335</v>
      </c>
      <c r="AT631" s="239" t="s">
        <v>580</v>
      </c>
      <c r="AU631" s="239" t="s">
        <v>92</v>
      </c>
      <c r="AY631" s="18" t="s">
        <v>266</v>
      </c>
      <c r="BE631" s="240">
        <f>IF(N631="základní",J631,0)</f>
        <v>0</v>
      </c>
      <c r="BF631" s="240">
        <f>IF(N631="snížená",J631,0)</f>
        <v>0</v>
      </c>
      <c r="BG631" s="240">
        <f>IF(N631="zákl. přenesená",J631,0)</f>
        <v>0</v>
      </c>
      <c r="BH631" s="240">
        <f>IF(N631="sníž. přenesená",J631,0)</f>
        <v>0</v>
      </c>
      <c r="BI631" s="240">
        <f>IF(N631="nulová",J631,0)</f>
        <v>0</v>
      </c>
      <c r="BJ631" s="18" t="s">
        <v>90</v>
      </c>
      <c r="BK631" s="240">
        <f>ROUND(I631*H631,2)</f>
        <v>0</v>
      </c>
      <c r="BL631" s="18" t="s">
        <v>303</v>
      </c>
      <c r="BM631" s="239" t="s">
        <v>1038</v>
      </c>
    </row>
    <row r="632" s="2" customFormat="1" ht="49.05" customHeight="1">
      <c r="A632" s="39"/>
      <c r="B632" s="40"/>
      <c r="C632" s="228" t="s">
        <v>1752</v>
      </c>
      <c r="D632" s="228" t="s">
        <v>268</v>
      </c>
      <c r="E632" s="229" t="s">
        <v>1175</v>
      </c>
      <c r="F632" s="230" t="s">
        <v>1176</v>
      </c>
      <c r="G632" s="231" t="s">
        <v>353</v>
      </c>
      <c r="H632" s="232">
        <v>90.700000000000003</v>
      </c>
      <c r="I632" s="233"/>
      <c r="J632" s="234">
        <f>ROUND(I632*H632,2)</f>
        <v>0</v>
      </c>
      <c r="K632" s="230" t="s">
        <v>272</v>
      </c>
      <c r="L632" s="45"/>
      <c r="M632" s="235" t="s">
        <v>1</v>
      </c>
      <c r="N632" s="236" t="s">
        <v>48</v>
      </c>
      <c r="O632" s="92"/>
      <c r="P632" s="237">
        <f>O632*H632</f>
        <v>0</v>
      </c>
      <c r="Q632" s="237">
        <v>0</v>
      </c>
      <c r="R632" s="237">
        <f>Q632*H632</f>
        <v>0</v>
      </c>
      <c r="S632" s="237">
        <v>0</v>
      </c>
      <c r="T632" s="238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39" t="s">
        <v>303</v>
      </c>
      <c r="AT632" s="239" t="s">
        <v>268</v>
      </c>
      <c r="AU632" s="239" t="s">
        <v>92</v>
      </c>
      <c r="AY632" s="18" t="s">
        <v>266</v>
      </c>
      <c r="BE632" s="240">
        <f>IF(N632="základní",J632,0)</f>
        <v>0</v>
      </c>
      <c r="BF632" s="240">
        <f>IF(N632="snížená",J632,0)</f>
        <v>0</v>
      </c>
      <c r="BG632" s="240">
        <f>IF(N632="zákl. přenesená",J632,0)</f>
        <v>0</v>
      </c>
      <c r="BH632" s="240">
        <f>IF(N632="sníž. přenesená",J632,0)</f>
        <v>0</v>
      </c>
      <c r="BI632" s="240">
        <f>IF(N632="nulová",J632,0)</f>
        <v>0</v>
      </c>
      <c r="BJ632" s="18" t="s">
        <v>90</v>
      </c>
      <c r="BK632" s="240">
        <f>ROUND(I632*H632,2)</f>
        <v>0</v>
      </c>
      <c r="BL632" s="18" t="s">
        <v>303</v>
      </c>
      <c r="BM632" s="239" t="s">
        <v>1044</v>
      </c>
    </row>
    <row r="633" s="2" customFormat="1" ht="21.75" customHeight="1">
      <c r="A633" s="39"/>
      <c r="B633" s="40"/>
      <c r="C633" s="292" t="s">
        <v>1096</v>
      </c>
      <c r="D633" s="292" t="s">
        <v>580</v>
      </c>
      <c r="E633" s="293" t="s">
        <v>1179</v>
      </c>
      <c r="F633" s="294" t="s">
        <v>1180</v>
      </c>
      <c r="G633" s="295" t="s">
        <v>302</v>
      </c>
      <c r="H633" s="296">
        <v>0.68600000000000005</v>
      </c>
      <c r="I633" s="297"/>
      <c r="J633" s="298">
        <f>ROUND(I633*H633,2)</f>
        <v>0</v>
      </c>
      <c r="K633" s="294" t="s">
        <v>272</v>
      </c>
      <c r="L633" s="299"/>
      <c r="M633" s="300" t="s">
        <v>1</v>
      </c>
      <c r="N633" s="301" t="s">
        <v>48</v>
      </c>
      <c r="O633" s="92"/>
      <c r="P633" s="237">
        <f>O633*H633</f>
        <v>0</v>
      </c>
      <c r="Q633" s="237">
        <v>0</v>
      </c>
      <c r="R633" s="237">
        <f>Q633*H633</f>
        <v>0</v>
      </c>
      <c r="S633" s="237">
        <v>0</v>
      </c>
      <c r="T633" s="238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9" t="s">
        <v>335</v>
      </c>
      <c r="AT633" s="239" t="s">
        <v>580</v>
      </c>
      <c r="AU633" s="239" t="s">
        <v>92</v>
      </c>
      <c r="AY633" s="18" t="s">
        <v>266</v>
      </c>
      <c r="BE633" s="240">
        <f>IF(N633="základní",J633,0)</f>
        <v>0</v>
      </c>
      <c r="BF633" s="240">
        <f>IF(N633="snížená",J633,0)</f>
        <v>0</v>
      </c>
      <c r="BG633" s="240">
        <f>IF(N633="zákl. přenesená",J633,0)</f>
        <v>0</v>
      </c>
      <c r="BH633" s="240">
        <f>IF(N633="sníž. přenesená",J633,0)</f>
        <v>0</v>
      </c>
      <c r="BI633" s="240">
        <f>IF(N633="nulová",J633,0)</f>
        <v>0</v>
      </c>
      <c r="BJ633" s="18" t="s">
        <v>90</v>
      </c>
      <c r="BK633" s="240">
        <f>ROUND(I633*H633,2)</f>
        <v>0</v>
      </c>
      <c r="BL633" s="18" t="s">
        <v>303</v>
      </c>
      <c r="BM633" s="239" t="s">
        <v>1049</v>
      </c>
    </row>
    <row r="634" s="14" customFormat="1">
      <c r="A634" s="14"/>
      <c r="B634" s="252"/>
      <c r="C634" s="253"/>
      <c r="D634" s="243" t="s">
        <v>176</v>
      </c>
      <c r="E634" s="254" t="s">
        <v>1</v>
      </c>
      <c r="F634" s="255" t="s">
        <v>1182</v>
      </c>
      <c r="G634" s="253"/>
      <c r="H634" s="256">
        <v>0.68600000000000005</v>
      </c>
      <c r="I634" s="257"/>
      <c r="J634" s="253"/>
      <c r="K634" s="253"/>
      <c r="L634" s="258"/>
      <c r="M634" s="259"/>
      <c r="N634" s="260"/>
      <c r="O634" s="260"/>
      <c r="P634" s="260"/>
      <c r="Q634" s="260"/>
      <c r="R634" s="260"/>
      <c r="S634" s="260"/>
      <c r="T634" s="261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2" t="s">
        <v>176</v>
      </c>
      <c r="AU634" s="262" t="s">
        <v>92</v>
      </c>
      <c r="AV634" s="14" t="s">
        <v>92</v>
      </c>
      <c r="AW634" s="14" t="s">
        <v>36</v>
      </c>
      <c r="AX634" s="14" t="s">
        <v>83</v>
      </c>
      <c r="AY634" s="262" t="s">
        <v>266</v>
      </c>
    </row>
    <row r="635" s="15" customFormat="1">
      <c r="A635" s="15"/>
      <c r="B635" s="263"/>
      <c r="C635" s="264"/>
      <c r="D635" s="243" t="s">
        <v>176</v>
      </c>
      <c r="E635" s="265" t="s">
        <v>1</v>
      </c>
      <c r="F635" s="266" t="s">
        <v>276</v>
      </c>
      <c r="G635" s="264"/>
      <c r="H635" s="267">
        <v>0.68600000000000005</v>
      </c>
      <c r="I635" s="268"/>
      <c r="J635" s="264"/>
      <c r="K635" s="264"/>
      <c r="L635" s="269"/>
      <c r="M635" s="270"/>
      <c r="N635" s="271"/>
      <c r="O635" s="271"/>
      <c r="P635" s="271"/>
      <c r="Q635" s="271"/>
      <c r="R635" s="271"/>
      <c r="S635" s="271"/>
      <c r="T635" s="272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73" t="s">
        <v>176</v>
      </c>
      <c r="AU635" s="273" t="s">
        <v>92</v>
      </c>
      <c r="AV635" s="15" t="s">
        <v>114</v>
      </c>
      <c r="AW635" s="15" t="s">
        <v>36</v>
      </c>
      <c r="AX635" s="15" t="s">
        <v>90</v>
      </c>
      <c r="AY635" s="273" t="s">
        <v>266</v>
      </c>
    </row>
    <row r="636" s="2" customFormat="1" ht="55.5" customHeight="1">
      <c r="A636" s="39"/>
      <c r="B636" s="40"/>
      <c r="C636" s="228" t="s">
        <v>1041</v>
      </c>
      <c r="D636" s="228" t="s">
        <v>268</v>
      </c>
      <c r="E636" s="229" t="s">
        <v>1183</v>
      </c>
      <c r="F636" s="230" t="s">
        <v>1184</v>
      </c>
      <c r="G636" s="231" t="s">
        <v>353</v>
      </c>
      <c r="H636" s="232">
        <v>441.80000000000001</v>
      </c>
      <c r="I636" s="233"/>
      <c r="J636" s="234">
        <f>ROUND(I636*H636,2)</f>
        <v>0</v>
      </c>
      <c r="K636" s="230" t="s">
        <v>272</v>
      </c>
      <c r="L636" s="45"/>
      <c r="M636" s="235" t="s">
        <v>1</v>
      </c>
      <c r="N636" s="236" t="s">
        <v>48</v>
      </c>
      <c r="O636" s="92"/>
      <c r="P636" s="237">
        <f>O636*H636</f>
        <v>0</v>
      </c>
      <c r="Q636" s="237">
        <v>0</v>
      </c>
      <c r="R636" s="237">
        <f>Q636*H636</f>
        <v>0</v>
      </c>
      <c r="S636" s="237">
        <v>0</v>
      </c>
      <c r="T636" s="238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9" t="s">
        <v>303</v>
      </c>
      <c r="AT636" s="239" t="s">
        <v>268</v>
      </c>
      <c r="AU636" s="239" t="s">
        <v>92</v>
      </c>
      <c r="AY636" s="18" t="s">
        <v>266</v>
      </c>
      <c r="BE636" s="240">
        <f>IF(N636="základní",J636,0)</f>
        <v>0</v>
      </c>
      <c r="BF636" s="240">
        <f>IF(N636="snížená",J636,0)</f>
        <v>0</v>
      </c>
      <c r="BG636" s="240">
        <f>IF(N636="zákl. přenesená",J636,0)</f>
        <v>0</v>
      </c>
      <c r="BH636" s="240">
        <f>IF(N636="sníž. přenesená",J636,0)</f>
        <v>0</v>
      </c>
      <c r="BI636" s="240">
        <f>IF(N636="nulová",J636,0)</f>
        <v>0</v>
      </c>
      <c r="BJ636" s="18" t="s">
        <v>90</v>
      </c>
      <c r="BK636" s="240">
        <f>ROUND(I636*H636,2)</f>
        <v>0</v>
      </c>
      <c r="BL636" s="18" t="s">
        <v>303</v>
      </c>
      <c r="BM636" s="239" t="s">
        <v>1055</v>
      </c>
    </row>
    <row r="637" s="13" customFormat="1">
      <c r="A637" s="13"/>
      <c r="B637" s="241"/>
      <c r="C637" s="242"/>
      <c r="D637" s="243" t="s">
        <v>176</v>
      </c>
      <c r="E637" s="244" t="s">
        <v>1</v>
      </c>
      <c r="F637" s="245" t="s">
        <v>3103</v>
      </c>
      <c r="G637" s="242"/>
      <c r="H637" s="244" t="s">
        <v>1</v>
      </c>
      <c r="I637" s="246"/>
      <c r="J637" s="242"/>
      <c r="K637" s="242"/>
      <c r="L637" s="247"/>
      <c r="M637" s="248"/>
      <c r="N637" s="249"/>
      <c r="O637" s="249"/>
      <c r="P637" s="249"/>
      <c r="Q637" s="249"/>
      <c r="R637" s="249"/>
      <c r="S637" s="249"/>
      <c r="T637" s="250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1" t="s">
        <v>176</v>
      </c>
      <c r="AU637" s="251" t="s">
        <v>92</v>
      </c>
      <c r="AV637" s="13" t="s">
        <v>90</v>
      </c>
      <c r="AW637" s="13" t="s">
        <v>36</v>
      </c>
      <c r="AX637" s="13" t="s">
        <v>83</v>
      </c>
      <c r="AY637" s="251" t="s">
        <v>266</v>
      </c>
    </row>
    <row r="638" s="13" customFormat="1">
      <c r="A638" s="13"/>
      <c r="B638" s="241"/>
      <c r="C638" s="242"/>
      <c r="D638" s="243" t="s">
        <v>176</v>
      </c>
      <c r="E638" s="244" t="s">
        <v>1</v>
      </c>
      <c r="F638" s="245" t="s">
        <v>1186</v>
      </c>
      <c r="G638" s="242"/>
      <c r="H638" s="244" t="s">
        <v>1</v>
      </c>
      <c r="I638" s="246"/>
      <c r="J638" s="242"/>
      <c r="K638" s="242"/>
      <c r="L638" s="247"/>
      <c r="M638" s="248"/>
      <c r="N638" s="249"/>
      <c r="O638" s="249"/>
      <c r="P638" s="249"/>
      <c r="Q638" s="249"/>
      <c r="R638" s="249"/>
      <c r="S638" s="249"/>
      <c r="T638" s="250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1" t="s">
        <v>176</v>
      </c>
      <c r="AU638" s="251" t="s">
        <v>92</v>
      </c>
      <c r="AV638" s="13" t="s">
        <v>90</v>
      </c>
      <c r="AW638" s="13" t="s">
        <v>36</v>
      </c>
      <c r="AX638" s="13" t="s">
        <v>83</v>
      </c>
      <c r="AY638" s="251" t="s">
        <v>266</v>
      </c>
    </row>
    <row r="639" s="14" customFormat="1">
      <c r="A639" s="14"/>
      <c r="B639" s="252"/>
      <c r="C639" s="253"/>
      <c r="D639" s="243" t="s">
        <v>176</v>
      </c>
      <c r="E639" s="254" t="s">
        <v>1</v>
      </c>
      <c r="F639" s="255" t="s">
        <v>1187</v>
      </c>
      <c r="G639" s="253"/>
      <c r="H639" s="256">
        <v>374</v>
      </c>
      <c r="I639" s="257"/>
      <c r="J639" s="253"/>
      <c r="K639" s="253"/>
      <c r="L639" s="258"/>
      <c r="M639" s="259"/>
      <c r="N639" s="260"/>
      <c r="O639" s="260"/>
      <c r="P639" s="260"/>
      <c r="Q639" s="260"/>
      <c r="R639" s="260"/>
      <c r="S639" s="260"/>
      <c r="T639" s="261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62" t="s">
        <v>176</v>
      </c>
      <c r="AU639" s="262" t="s">
        <v>92</v>
      </c>
      <c r="AV639" s="14" t="s">
        <v>92</v>
      </c>
      <c r="AW639" s="14" t="s">
        <v>36</v>
      </c>
      <c r="AX639" s="14" t="s">
        <v>83</v>
      </c>
      <c r="AY639" s="262" t="s">
        <v>266</v>
      </c>
    </row>
    <row r="640" s="14" customFormat="1">
      <c r="A640" s="14"/>
      <c r="B640" s="252"/>
      <c r="C640" s="253"/>
      <c r="D640" s="243" t="s">
        <v>176</v>
      </c>
      <c r="E640" s="254" t="s">
        <v>1</v>
      </c>
      <c r="F640" s="255" t="s">
        <v>1188</v>
      </c>
      <c r="G640" s="253"/>
      <c r="H640" s="256">
        <v>67.799999999999997</v>
      </c>
      <c r="I640" s="257"/>
      <c r="J640" s="253"/>
      <c r="K640" s="253"/>
      <c r="L640" s="258"/>
      <c r="M640" s="259"/>
      <c r="N640" s="260"/>
      <c r="O640" s="260"/>
      <c r="P640" s="260"/>
      <c r="Q640" s="260"/>
      <c r="R640" s="260"/>
      <c r="S640" s="260"/>
      <c r="T640" s="261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2" t="s">
        <v>176</v>
      </c>
      <c r="AU640" s="262" t="s">
        <v>92</v>
      </c>
      <c r="AV640" s="14" t="s">
        <v>92</v>
      </c>
      <c r="AW640" s="14" t="s">
        <v>36</v>
      </c>
      <c r="AX640" s="14" t="s">
        <v>83</v>
      </c>
      <c r="AY640" s="262" t="s">
        <v>266</v>
      </c>
    </row>
    <row r="641" s="15" customFormat="1">
      <c r="A641" s="15"/>
      <c r="B641" s="263"/>
      <c r="C641" s="264"/>
      <c r="D641" s="243" t="s">
        <v>176</v>
      </c>
      <c r="E641" s="265" t="s">
        <v>1</v>
      </c>
      <c r="F641" s="266" t="s">
        <v>276</v>
      </c>
      <c r="G641" s="264"/>
      <c r="H641" s="267">
        <v>441.80000000000001</v>
      </c>
      <c r="I641" s="268"/>
      <c r="J641" s="264"/>
      <c r="K641" s="264"/>
      <c r="L641" s="269"/>
      <c r="M641" s="270"/>
      <c r="N641" s="271"/>
      <c r="O641" s="271"/>
      <c r="P641" s="271"/>
      <c r="Q641" s="271"/>
      <c r="R641" s="271"/>
      <c r="S641" s="271"/>
      <c r="T641" s="272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73" t="s">
        <v>176</v>
      </c>
      <c r="AU641" s="273" t="s">
        <v>92</v>
      </c>
      <c r="AV641" s="15" t="s">
        <v>114</v>
      </c>
      <c r="AW641" s="15" t="s">
        <v>36</v>
      </c>
      <c r="AX641" s="15" t="s">
        <v>90</v>
      </c>
      <c r="AY641" s="273" t="s">
        <v>266</v>
      </c>
    </row>
    <row r="642" s="2" customFormat="1" ht="21.75" customHeight="1">
      <c r="A642" s="39"/>
      <c r="B642" s="40"/>
      <c r="C642" s="292" t="s">
        <v>753</v>
      </c>
      <c r="D642" s="292" t="s">
        <v>580</v>
      </c>
      <c r="E642" s="293" t="s">
        <v>1190</v>
      </c>
      <c r="F642" s="294" t="s">
        <v>1191</v>
      </c>
      <c r="G642" s="295" t="s">
        <v>302</v>
      </c>
      <c r="H642" s="296">
        <v>11.177</v>
      </c>
      <c r="I642" s="297"/>
      <c r="J642" s="298">
        <f>ROUND(I642*H642,2)</f>
        <v>0</v>
      </c>
      <c r="K642" s="294" t="s">
        <v>272</v>
      </c>
      <c r="L642" s="299"/>
      <c r="M642" s="300" t="s">
        <v>1</v>
      </c>
      <c r="N642" s="301" t="s">
        <v>48</v>
      </c>
      <c r="O642" s="92"/>
      <c r="P642" s="237">
        <f>O642*H642</f>
        <v>0</v>
      </c>
      <c r="Q642" s="237">
        <v>0</v>
      </c>
      <c r="R642" s="237">
        <f>Q642*H642</f>
        <v>0</v>
      </c>
      <c r="S642" s="237">
        <v>0</v>
      </c>
      <c r="T642" s="238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39" t="s">
        <v>335</v>
      </c>
      <c r="AT642" s="239" t="s">
        <v>580</v>
      </c>
      <c r="AU642" s="239" t="s">
        <v>92</v>
      </c>
      <c r="AY642" s="18" t="s">
        <v>266</v>
      </c>
      <c r="BE642" s="240">
        <f>IF(N642="základní",J642,0)</f>
        <v>0</v>
      </c>
      <c r="BF642" s="240">
        <f>IF(N642="snížená",J642,0)</f>
        <v>0</v>
      </c>
      <c r="BG642" s="240">
        <f>IF(N642="zákl. přenesená",J642,0)</f>
        <v>0</v>
      </c>
      <c r="BH642" s="240">
        <f>IF(N642="sníž. přenesená",J642,0)</f>
        <v>0</v>
      </c>
      <c r="BI642" s="240">
        <f>IF(N642="nulová",J642,0)</f>
        <v>0</v>
      </c>
      <c r="BJ642" s="18" t="s">
        <v>90</v>
      </c>
      <c r="BK642" s="240">
        <f>ROUND(I642*H642,2)</f>
        <v>0</v>
      </c>
      <c r="BL642" s="18" t="s">
        <v>303</v>
      </c>
      <c r="BM642" s="239" t="s">
        <v>1060</v>
      </c>
    </row>
    <row r="643" s="13" customFormat="1">
      <c r="A643" s="13"/>
      <c r="B643" s="241"/>
      <c r="C643" s="242"/>
      <c r="D643" s="243" t="s">
        <v>176</v>
      </c>
      <c r="E643" s="244" t="s">
        <v>1</v>
      </c>
      <c r="F643" s="245" t="s">
        <v>1186</v>
      </c>
      <c r="G643" s="242"/>
      <c r="H643" s="244" t="s">
        <v>1</v>
      </c>
      <c r="I643" s="246"/>
      <c r="J643" s="242"/>
      <c r="K643" s="242"/>
      <c r="L643" s="247"/>
      <c r="M643" s="248"/>
      <c r="N643" s="249"/>
      <c r="O643" s="249"/>
      <c r="P643" s="249"/>
      <c r="Q643" s="249"/>
      <c r="R643" s="249"/>
      <c r="S643" s="249"/>
      <c r="T643" s="250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1" t="s">
        <v>176</v>
      </c>
      <c r="AU643" s="251" t="s">
        <v>92</v>
      </c>
      <c r="AV643" s="13" t="s">
        <v>90</v>
      </c>
      <c r="AW643" s="13" t="s">
        <v>36</v>
      </c>
      <c r="AX643" s="13" t="s">
        <v>83</v>
      </c>
      <c r="AY643" s="251" t="s">
        <v>266</v>
      </c>
    </row>
    <row r="644" s="14" customFormat="1">
      <c r="A644" s="14"/>
      <c r="B644" s="252"/>
      <c r="C644" s="253"/>
      <c r="D644" s="243" t="s">
        <v>176</v>
      </c>
      <c r="E644" s="254" t="s">
        <v>1</v>
      </c>
      <c r="F644" s="255" t="s">
        <v>1192</v>
      </c>
      <c r="G644" s="253"/>
      <c r="H644" s="256">
        <v>9.4250000000000007</v>
      </c>
      <c r="I644" s="257"/>
      <c r="J644" s="253"/>
      <c r="K644" s="253"/>
      <c r="L644" s="258"/>
      <c r="M644" s="259"/>
      <c r="N644" s="260"/>
      <c r="O644" s="260"/>
      <c r="P644" s="260"/>
      <c r="Q644" s="260"/>
      <c r="R644" s="260"/>
      <c r="S644" s="260"/>
      <c r="T644" s="261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62" t="s">
        <v>176</v>
      </c>
      <c r="AU644" s="262" t="s">
        <v>92</v>
      </c>
      <c r="AV644" s="14" t="s">
        <v>92</v>
      </c>
      <c r="AW644" s="14" t="s">
        <v>36</v>
      </c>
      <c r="AX644" s="14" t="s">
        <v>83</v>
      </c>
      <c r="AY644" s="262" t="s">
        <v>266</v>
      </c>
    </row>
    <row r="645" s="14" customFormat="1">
      <c r="A645" s="14"/>
      <c r="B645" s="252"/>
      <c r="C645" s="253"/>
      <c r="D645" s="243" t="s">
        <v>176</v>
      </c>
      <c r="E645" s="254" t="s">
        <v>1</v>
      </c>
      <c r="F645" s="255" t="s">
        <v>1193</v>
      </c>
      <c r="G645" s="253"/>
      <c r="H645" s="256">
        <v>1.22</v>
      </c>
      <c r="I645" s="257"/>
      <c r="J645" s="253"/>
      <c r="K645" s="253"/>
      <c r="L645" s="258"/>
      <c r="M645" s="259"/>
      <c r="N645" s="260"/>
      <c r="O645" s="260"/>
      <c r="P645" s="260"/>
      <c r="Q645" s="260"/>
      <c r="R645" s="260"/>
      <c r="S645" s="260"/>
      <c r="T645" s="261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2" t="s">
        <v>176</v>
      </c>
      <c r="AU645" s="262" t="s">
        <v>92</v>
      </c>
      <c r="AV645" s="14" t="s">
        <v>92</v>
      </c>
      <c r="AW645" s="14" t="s">
        <v>36</v>
      </c>
      <c r="AX645" s="14" t="s">
        <v>83</v>
      </c>
      <c r="AY645" s="262" t="s">
        <v>266</v>
      </c>
    </row>
    <row r="646" s="15" customFormat="1">
      <c r="A646" s="15"/>
      <c r="B646" s="263"/>
      <c r="C646" s="264"/>
      <c r="D646" s="243" t="s">
        <v>176</v>
      </c>
      <c r="E646" s="265" t="s">
        <v>1</v>
      </c>
      <c r="F646" s="266" t="s">
        <v>276</v>
      </c>
      <c r="G646" s="264"/>
      <c r="H646" s="267">
        <v>10.645000000000001</v>
      </c>
      <c r="I646" s="268"/>
      <c r="J646" s="264"/>
      <c r="K646" s="264"/>
      <c r="L646" s="269"/>
      <c r="M646" s="270"/>
      <c r="N646" s="271"/>
      <c r="O646" s="271"/>
      <c r="P646" s="271"/>
      <c r="Q646" s="271"/>
      <c r="R646" s="271"/>
      <c r="S646" s="271"/>
      <c r="T646" s="272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73" t="s">
        <v>176</v>
      </c>
      <c r="AU646" s="273" t="s">
        <v>92</v>
      </c>
      <c r="AV646" s="15" t="s">
        <v>114</v>
      </c>
      <c r="AW646" s="15" t="s">
        <v>36</v>
      </c>
      <c r="AX646" s="15" t="s">
        <v>83</v>
      </c>
      <c r="AY646" s="273" t="s">
        <v>266</v>
      </c>
    </row>
    <row r="647" s="14" customFormat="1">
      <c r="A647" s="14"/>
      <c r="B647" s="252"/>
      <c r="C647" s="253"/>
      <c r="D647" s="243" t="s">
        <v>176</v>
      </c>
      <c r="E647" s="254" t="s">
        <v>1</v>
      </c>
      <c r="F647" s="255" t="s">
        <v>1194</v>
      </c>
      <c r="G647" s="253"/>
      <c r="H647" s="256">
        <v>11.177</v>
      </c>
      <c r="I647" s="257"/>
      <c r="J647" s="253"/>
      <c r="K647" s="253"/>
      <c r="L647" s="258"/>
      <c r="M647" s="259"/>
      <c r="N647" s="260"/>
      <c r="O647" s="260"/>
      <c r="P647" s="260"/>
      <c r="Q647" s="260"/>
      <c r="R647" s="260"/>
      <c r="S647" s="260"/>
      <c r="T647" s="261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2" t="s">
        <v>176</v>
      </c>
      <c r="AU647" s="262" t="s">
        <v>92</v>
      </c>
      <c r="AV647" s="14" t="s">
        <v>92</v>
      </c>
      <c r="AW647" s="14" t="s">
        <v>36</v>
      </c>
      <c r="AX647" s="14" t="s">
        <v>83</v>
      </c>
      <c r="AY647" s="262" t="s">
        <v>266</v>
      </c>
    </row>
    <row r="648" s="15" customFormat="1">
      <c r="A648" s="15"/>
      <c r="B648" s="263"/>
      <c r="C648" s="264"/>
      <c r="D648" s="243" t="s">
        <v>176</v>
      </c>
      <c r="E648" s="265" t="s">
        <v>1</v>
      </c>
      <c r="F648" s="266" t="s">
        <v>276</v>
      </c>
      <c r="G648" s="264"/>
      <c r="H648" s="267">
        <v>11.177</v>
      </c>
      <c r="I648" s="268"/>
      <c r="J648" s="264"/>
      <c r="K648" s="264"/>
      <c r="L648" s="269"/>
      <c r="M648" s="270"/>
      <c r="N648" s="271"/>
      <c r="O648" s="271"/>
      <c r="P648" s="271"/>
      <c r="Q648" s="271"/>
      <c r="R648" s="271"/>
      <c r="S648" s="271"/>
      <c r="T648" s="272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73" t="s">
        <v>176</v>
      </c>
      <c r="AU648" s="273" t="s">
        <v>92</v>
      </c>
      <c r="AV648" s="15" t="s">
        <v>114</v>
      </c>
      <c r="AW648" s="15" t="s">
        <v>36</v>
      </c>
      <c r="AX648" s="15" t="s">
        <v>90</v>
      </c>
      <c r="AY648" s="273" t="s">
        <v>266</v>
      </c>
    </row>
    <row r="649" s="2" customFormat="1" ht="55.5" customHeight="1">
      <c r="A649" s="39"/>
      <c r="B649" s="40"/>
      <c r="C649" s="228" t="s">
        <v>1052</v>
      </c>
      <c r="D649" s="228" t="s">
        <v>268</v>
      </c>
      <c r="E649" s="229" t="s">
        <v>1195</v>
      </c>
      <c r="F649" s="230" t="s">
        <v>1196</v>
      </c>
      <c r="G649" s="231" t="s">
        <v>353</v>
      </c>
      <c r="H649" s="232">
        <v>329.19999999999999</v>
      </c>
      <c r="I649" s="233"/>
      <c r="J649" s="234">
        <f>ROUND(I649*H649,2)</f>
        <v>0</v>
      </c>
      <c r="K649" s="230" t="s">
        <v>272</v>
      </c>
      <c r="L649" s="45"/>
      <c r="M649" s="235" t="s">
        <v>1</v>
      </c>
      <c r="N649" s="236" t="s">
        <v>48</v>
      </c>
      <c r="O649" s="92"/>
      <c r="P649" s="237">
        <f>O649*H649</f>
        <v>0</v>
      </c>
      <c r="Q649" s="237">
        <v>0</v>
      </c>
      <c r="R649" s="237">
        <f>Q649*H649</f>
        <v>0</v>
      </c>
      <c r="S649" s="237">
        <v>0</v>
      </c>
      <c r="T649" s="238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9" t="s">
        <v>303</v>
      </c>
      <c r="AT649" s="239" t="s">
        <v>268</v>
      </c>
      <c r="AU649" s="239" t="s">
        <v>92</v>
      </c>
      <c r="AY649" s="18" t="s">
        <v>266</v>
      </c>
      <c r="BE649" s="240">
        <f>IF(N649="základní",J649,0)</f>
        <v>0</v>
      </c>
      <c r="BF649" s="240">
        <f>IF(N649="snížená",J649,0)</f>
        <v>0</v>
      </c>
      <c r="BG649" s="240">
        <f>IF(N649="zákl. přenesená",J649,0)</f>
        <v>0</v>
      </c>
      <c r="BH649" s="240">
        <f>IF(N649="sníž. přenesená",J649,0)</f>
        <v>0</v>
      </c>
      <c r="BI649" s="240">
        <f>IF(N649="nulová",J649,0)</f>
        <v>0</v>
      </c>
      <c r="BJ649" s="18" t="s">
        <v>90</v>
      </c>
      <c r="BK649" s="240">
        <f>ROUND(I649*H649,2)</f>
        <v>0</v>
      </c>
      <c r="BL649" s="18" t="s">
        <v>303</v>
      </c>
      <c r="BM649" s="239" t="s">
        <v>1065</v>
      </c>
    </row>
    <row r="650" s="13" customFormat="1">
      <c r="A650" s="13"/>
      <c r="B650" s="241"/>
      <c r="C650" s="242"/>
      <c r="D650" s="243" t="s">
        <v>176</v>
      </c>
      <c r="E650" s="244" t="s">
        <v>1</v>
      </c>
      <c r="F650" s="245" t="s">
        <v>3103</v>
      </c>
      <c r="G650" s="242"/>
      <c r="H650" s="244" t="s">
        <v>1</v>
      </c>
      <c r="I650" s="246"/>
      <c r="J650" s="242"/>
      <c r="K650" s="242"/>
      <c r="L650" s="247"/>
      <c r="M650" s="248"/>
      <c r="N650" s="249"/>
      <c r="O650" s="249"/>
      <c r="P650" s="249"/>
      <c r="Q650" s="249"/>
      <c r="R650" s="249"/>
      <c r="S650" s="249"/>
      <c r="T650" s="250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1" t="s">
        <v>176</v>
      </c>
      <c r="AU650" s="251" t="s">
        <v>92</v>
      </c>
      <c r="AV650" s="13" t="s">
        <v>90</v>
      </c>
      <c r="AW650" s="13" t="s">
        <v>36</v>
      </c>
      <c r="AX650" s="13" t="s">
        <v>83</v>
      </c>
      <c r="AY650" s="251" t="s">
        <v>266</v>
      </c>
    </row>
    <row r="651" s="13" customFormat="1">
      <c r="A651" s="13"/>
      <c r="B651" s="241"/>
      <c r="C651" s="242"/>
      <c r="D651" s="243" t="s">
        <v>176</v>
      </c>
      <c r="E651" s="244" t="s">
        <v>1</v>
      </c>
      <c r="F651" s="245" t="s">
        <v>1198</v>
      </c>
      <c r="G651" s="242"/>
      <c r="H651" s="244" t="s">
        <v>1</v>
      </c>
      <c r="I651" s="246"/>
      <c r="J651" s="242"/>
      <c r="K651" s="242"/>
      <c r="L651" s="247"/>
      <c r="M651" s="248"/>
      <c r="N651" s="249"/>
      <c r="O651" s="249"/>
      <c r="P651" s="249"/>
      <c r="Q651" s="249"/>
      <c r="R651" s="249"/>
      <c r="S651" s="249"/>
      <c r="T651" s="250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1" t="s">
        <v>176</v>
      </c>
      <c r="AU651" s="251" t="s">
        <v>92</v>
      </c>
      <c r="AV651" s="13" t="s">
        <v>90</v>
      </c>
      <c r="AW651" s="13" t="s">
        <v>36</v>
      </c>
      <c r="AX651" s="13" t="s">
        <v>83</v>
      </c>
      <c r="AY651" s="251" t="s">
        <v>266</v>
      </c>
    </row>
    <row r="652" s="14" customFormat="1">
      <c r="A652" s="14"/>
      <c r="B652" s="252"/>
      <c r="C652" s="253"/>
      <c r="D652" s="243" t="s">
        <v>176</v>
      </c>
      <c r="E652" s="254" t="s">
        <v>1</v>
      </c>
      <c r="F652" s="255" t="s">
        <v>1199</v>
      </c>
      <c r="G652" s="253"/>
      <c r="H652" s="256">
        <v>36.299999999999997</v>
      </c>
      <c r="I652" s="257"/>
      <c r="J652" s="253"/>
      <c r="K652" s="253"/>
      <c r="L652" s="258"/>
      <c r="M652" s="259"/>
      <c r="N652" s="260"/>
      <c r="O652" s="260"/>
      <c r="P652" s="260"/>
      <c r="Q652" s="260"/>
      <c r="R652" s="260"/>
      <c r="S652" s="260"/>
      <c r="T652" s="261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62" t="s">
        <v>176</v>
      </c>
      <c r="AU652" s="262" t="s">
        <v>92</v>
      </c>
      <c r="AV652" s="14" t="s">
        <v>92</v>
      </c>
      <c r="AW652" s="14" t="s">
        <v>36</v>
      </c>
      <c r="AX652" s="14" t="s">
        <v>83</v>
      </c>
      <c r="AY652" s="262" t="s">
        <v>266</v>
      </c>
    </row>
    <row r="653" s="13" customFormat="1">
      <c r="A653" s="13"/>
      <c r="B653" s="241"/>
      <c r="C653" s="242"/>
      <c r="D653" s="243" t="s">
        <v>176</v>
      </c>
      <c r="E653" s="244" t="s">
        <v>1</v>
      </c>
      <c r="F653" s="245" t="s">
        <v>1200</v>
      </c>
      <c r="G653" s="242"/>
      <c r="H653" s="244" t="s">
        <v>1</v>
      </c>
      <c r="I653" s="246"/>
      <c r="J653" s="242"/>
      <c r="K653" s="242"/>
      <c r="L653" s="247"/>
      <c r="M653" s="248"/>
      <c r="N653" s="249"/>
      <c r="O653" s="249"/>
      <c r="P653" s="249"/>
      <c r="Q653" s="249"/>
      <c r="R653" s="249"/>
      <c r="S653" s="249"/>
      <c r="T653" s="250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1" t="s">
        <v>176</v>
      </c>
      <c r="AU653" s="251" t="s">
        <v>92</v>
      </c>
      <c r="AV653" s="13" t="s">
        <v>90</v>
      </c>
      <c r="AW653" s="13" t="s">
        <v>36</v>
      </c>
      <c r="AX653" s="13" t="s">
        <v>83</v>
      </c>
      <c r="AY653" s="251" t="s">
        <v>266</v>
      </c>
    </row>
    <row r="654" s="14" customFormat="1">
      <c r="A654" s="14"/>
      <c r="B654" s="252"/>
      <c r="C654" s="253"/>
      <c r="D654" s="243" t="s">
        <v>176</v>
      </c>
      <c r="E654" s="254" t="s">
        <v>1</v>
      </c>
      <c r="F654" s="255" t="s">
        <v>1199</v>
      </c>
      <c r="G654" s="253"/>
      <c r="H654" s="256">
        <v>36.299999999999997</v>
      </c>
      <c r="I654" s="257"/>
      <c r="J654" s="253"/>
      <c r="K654" s="253"/>
      <c r="L654" s="258"/>
      <c r="M654" s="259"/>
      <c r="N654" s="260"/>
      <c r="O654" s="260"/>
      <c r="P654" s="260"/>
      <c r="Q654" s="260"/>
      <c r="R654" s="260"/>
      <c r="S654" s="260"/>
      <c r="T654" s="261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2" t="s">
        <v>176</v>
      </c>
      <c r="AU654" s="262" t="s">
        <v>92</v>
      </c>
      <c r="AV654" s="14" t="s">
        <v>92</v>
      </c>
      <c r="AW654" s="14" t="s">
        <v>36</v>
      </c>
      <c r="AX654" s="14" t="s">
        <v>83</v>
      </c>
      <c r="AY654" s="262" t="s">
        <v>266</v>
      </c>
    </row>
    <row r="655" s="13" customFormat="1">
      <c r="A655" s="13"/>
      <c r="B655" s="241"/>
      <c r="C655" s="242"/>
      <c r="D655" s="243" t="s">
        <v>176</v>
      </c>
      <c r="E655" s="244" t="s">
        <v>1</v>
      </c>
      <c r="F655" s="245" t="s">
        <v>1201</v>
      </c>
      <c r="G655" s="242"/>
      <c r="H655" s="244" t="s">
        <v>1</v>
      </c>
      <c r="I655" s="246"/>
      <c r="J655" s="242"/>
      <c r="K655" s="242"/>
      <c r="L655" s="247"/>
      <c r="M655" s="248"/>
      <c r="N655" s="249"/>
      <c r="O655" s="249"/>
      <c r="P655" s="249"/>
      <c r="Q655" s="249"/>
      <c r="R655" s="249"/>
      <c r="S655" s="249"/>
      <c r="T655" s="250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1" t="s">
        <v>176</v>
      </c>
      <c r="AU655" s="251" t="s">
        <v>92</v>
      </c>
      <c r="AV655" s="13" t="s">
        <v>90</v>
      </c>
      <c r="AW655" s="13" t="s">
        <v>36</v>
      </c>
      <c r="AX655" s="13" t="s">
        <v>83</v>
      </c>
      <c r="AY655" s="251" t="s">
        <v>266</v>
      </c>
    </row>
    <row r="656" s="14" customFormat="1">
      <c r="A656" s="14"/>
      <c r="B656" s="252"/>
      <c r="C656" s="253"/>
      <c r="D656" s="243" t="s">
        <v>176</v>
      </c>
      <c r="E656" s="254" t="s">
        <v>1</v>
      </c>
      <c r="F656" s="255" t="s">
        <v>1202</v>
      </c>
      <c r="G656" s="253"/>
      <c r="H656" s="256">
        <v>34.399999999999999</v>
      </c>
      <c r="I656" s="257"/>
      <c r="J656" s="253"/>
      <c r="K656" s="253"/>
      <c r="L656" s="258"/>
      <c r="M656" s="259"/>
      <c r="N656" s="260"/>
      <c r="O656" s="260"/>
      <c r="P656" s="260"/>
      <c r="Q656" s="260"/>
      <c r="R656" s="260"/>
      <c r="S656" s="260"/>
      <c r="T656" s="261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2" t="s">
        <v>176</v>
      </c>
      <c r="AU656" s="262" t="s">
        <v>92</v>
      </c>
      <c r="AV656" s="14" t="s">
        <v>92</v>
      </c>
      <c r="AW656" s="14" t="s">
        <v>36</v>
      </c>
      <c r="AX656" s="14" t="s">
        <v>83</v>
      </c>
      <c r="AY656" s="262" t="s">
        <v>266</v>
      </c>
    </row>
    <row r="657" s="13" customFormat="1">
      <c r="A657" s="13"/>
      <c r="B657" s="241"/>
      <c r="C657" s="242"/>
      <c r="D657" s="243" t="s">
        <v>176</v>
      </c>
      <c r="E657" s="244" t="s">
        <v>1</v>
      </c>
      <c r="F657" s="245" t="s">
        <v>1203</v>
      </c>
      <c r="G657" s="242"/>
      <c r="H657" s="244" t="s">
        <v>1</v>
      </c>
      <c r="I657" s="246"/>
      <c r="J657" s="242"/>
      <c r="K657" s="242"/>
      <c r="L657" s="247"/>
      <c r="M657" s="248"/>
      <c r="N657" s="249"/>
      <c r="O657" s="249"/>
      <c r="P657" s="249"/>
      <c r="Q657" s="249"/>
      <c r="R657" s="249"/>
      <c r="S657" s="249"/>
      <c r="T657" s="25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1" t="s">
        <v>176</v>
      </c>
      <c r="AU657" s="251" t="s">
        <v>92</v>
      </c>
      <c r="AV657" s="13" t="s">
        <v>90</v>
      </c>
      <c r="AW657" s="13" t="s">
        <v>36</v>
      </c>
      <c r="AX657" s="13" t="s">
        <v>83</v>
      </c>
      <c r="AY657" s="251" t="s">
        <v>266</v>
      </c>
    </row>
    <row r="658" s="14" customFormat="1">
      <c r="A658" s="14"/>
      <c r="B658" s="252"/>
      <c r="C658" s="253"/>
      <c r="D658" s="243" t="s">
        <v>176</v>
      </c>
      <c r="E658" s="254" t="s">
        <v>1</v>
      </c>
      <c r="F658" s="255" t="s">
        <v>1204</v>
      </c>
      <c r="G658" s="253"/>
      <c r="H658" s="256">
        <v>16.800000000000001</v>
      </c>
      <c r="I658" s="257"/>
      <c r="J658" s="253"/>
      <c r="K658" s="253"/>
      <c r="L658" s="258"/>
      <c r="M658" s="259"/>
      <c r="N658" s="260"/>
      <c r="O658" s="260"/>
      <c r="P658" s="260"/>
      <c r="Q658" s="260"/>
      <c r="R658" s="260"/>
      <c r="S658" s="260"/>
      <c r="T658" s="261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2" t="s">
        <v>176</v>
      </c>
      <c r="AU658" s="262" t="s">
        <v>92</v>
      </c>
      <c r="AV658" s="14" t="s">
        <v>92</v>
      </c>
      <c r="AW658" s="14" t="s">
        <v>36</v>
      </c>
      <c r="AX658" s="14" t="s">
        <v>83</v>
      </c>
      <c r="AY658" s="262" t="s">
        <v>266</v>
      </c>
    </row>
    <row r="659" s="14" customFormat="1">
      <c r="A659" s="14"/>
      <c r="B659" s="252"/>
      <c r="C659" s="253"/>
      <c r="D659" s="243" t="s">
        <v>176</v>
      </c>
      <c r="E659" s="254" t="s">
        <v>1</v>
      </c>
      <c r="F659" s="255" t="s">
        <v>1205</v>
      </c>
      <c r="G659" s="253"/>
      <c r="H659" s="256">
        <v>16.399999999999999</v>
      </c>
      <c r="I659" s="257"/>
      <c r="J659" s="253"/>
      <c r="K659" s="253"/>
      <c r="L659" s="258"/>
      <c r="M659" s="259"/>
      <c r="N659" s="260"/>
      <c r="O659" s="260"/>
      <c r="P659" s="260"/>
      <c r="Q659" s="260"/>
      <c r="R659" s="260"/>
      <c r="S659" s="260"/>
      <c r="T659" s="261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62" t="s">
        <v>176</v>
      </c>
      <c r="AU659" s="262" t="s">
        <v>92</v>
      </c>
      <c r="AV659" s="14" t="s">
        <v>92</v>
      </c>
      <c r="AW659" s="14" t="s">
        <v>36</v>
      </c>
      <c r="AX659" s="14" t="s">
        <v>83</v>
      </c>
      <c r="AY659" s="262" t="s">
        <v>266</v>
      </c>
    </row>
    <row r="660" s="14" customFormat="1">
      <c r="A660" s="14"/>
      <c r="B660" s="252"/>
      <c r="C660" s="253"/>
      <c r="D660" s="243" t="s">
        <v>176</v>
      </c>
      <c r="E660" s="254" t="s">
        <v>1</v>
      </c>
      <c r="F660" s="255" t="s">
        <v>1206</v>
      </c>
      <c r="G660" s="253"/>
      <c r="H660" s="256">
        <v>7.2000000000000002</v>
      </c>
      <c r="I660" s="257"/>
      <c r="J660" s="253"/>
      <c r="K660" s="253"/>
      <c r="L660" s="258"/>
      <c r="M660" s="259"/>
      <c r="N660" s="260"/>
      <c r="O660" s="260"/>
      <c r="P660" s="260"/>
      <c r="Q660" s="260"/>
      <c r="R660" s="260"/>
      <c r="S660" s="260"/>
      <c r="T660" s="261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62" t="s">
        <v>176</v>
      </c>
      <c r="AU660" s="262" t="s">
        <v>92</v>
      </c>
      <c r="AV660" s="14" t="s">
        <v>92</v>
      </c>
      <c r="AW660" s="14" t="s">
        <v>36</v>
      </c>
      <c r="AX660" s="14" t="s">
        <v>83</v>
      </c>
      <c r="AY660" s="262" t="s">
        <v>266</v>
      </c>
    </row>
    <row r="661" s="13" customFormat="1">
      <c r="A661" s="13"/>
      <c r="B661" s="241"/>
      <c r="C661" s="242"/>
      <c r="D661" s="243" t="s">
        <v>176</v>
      </c>
      <c r="E661" s="244" t="s">
        <v>1</v>
      </c>
      <c r="F661" s="245" t="s">
        <v>1207</v>
      </c>
      <c r="G661" s="242"/>
      <c r="H661" s="244" t="s">
        <v>1</v>
      </c>
      <c r="I661" s="246"/>
      <c r="J661" s="242"/>
      <c r="K661" s="242"/>
      <c r="L661" s="247"/>
      <c r="M661" s="248"/>
      <c r="N661" s="249"/>
      <c r="O661" s="249"/>
      <c r="P661" s="249"/>
      <c r="Q661" s="249"/>
      <c r="R661" s="249"/>
      <c r="S661" s="249"/>
      <c r="T661" s="25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1" t="s">
        <v>176</v>
      </c>
      <c r="AU661" s="251" t="s">
        <v>92</v>
      </c>
      <c r="AV661" s="13" t="s">
        <v>90</v>
      </c>
      <c r="AW661" s="13" t="s">
        <v>36</v>
      </c>
      <c r="AX661" s="13" t="s">
        <v>83</v>
      </c>
      <c r="AY661" s="251" t="s">
        <v>266</v>
      </c>
    </row>
    <row r="662" s="14" customFormat="1">
      <c r="A662" s="14"/>
      <c r="B662" s="252"/>
      <c r="C662" s="253"/>
      <c r="D662" s="243" t="s">
        <v>176</v>
      </c>
      <c r="E662" s="254" t="s">
        <v>1</v>
      </c>
      <c r="F662" s="255" t="s">
        <v>1208</v>
      </c>
      <c r="G662" s="253"/>
      <c r="H662" s="256">
        <v>181.80000000000001</v>
      </c>
      <c r="I662" s="257"/>
      <c r="J662" s="253"/>
      <c r="K662" s="253"/>
      <c r="L662" s="258"/>
      <c r="M662" s="259"/>
      <c r="N662" s="260"/>
      <c r="O662" s="260"/>
      <c r="P662" s="260"/>
      <c r="Q662" s="260"/>
      <c r="R662" s="260"/>
      <c r="S662" s="260"/>
      <c r="T662" s="261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2" t="s">
        <v>176</v>
      </c>
      <c r="AU662" s="262" t="s">
        <v>92</v>
      </c>
      <c r="AV662" s="14" t="s">
        <v>92</v>
      </c>
      <c r="AW662" s="14" t="s">
        <v>36</v>
      </c>
      <c r="AX662" s="14" t="s">
        <v>83</v>
      </c>
      <c r="AY662" s="262" t="s">
        <v>266</v>
      </c>
    </row>
    <row r="663" s="15" customFormat="1">
      <c r="A663" s="15"/>
      <c r="B663" s="263"/>
      <c r="C663" s="264"/>
      <c r="D663" s="243" t="s">
        <v>176</v>
      </c>
      <c r="E663" s="265" t="s">
        <v>1</v>
      </c>
      <c r="F663" s="266" t="s">
        <v>276</v>
      </c>
      <c r="G663" s="264"/>
      <c r="H663" s="267">
        <v>329.19999999999999</v>
      </c>
      <c r="I663" s="268"/>
      <c r="J663" s="264"/>
      <c r="K663" s="264"/>
      <c r="L663" s="269"/>
      <c r="M663" s="270"/>
      <c r="N663" s="271"/>
      <c r="O663" s="271"/>
      <c r="P663" s="271"/>
      <c r="Q663" s="271"/>
      <c r="R663" s="271"/>
      <c r="S663" s="271"/>
      <c r="T663" s="272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73" t="s">
        <v>176</v>
      </c>
      <c r="AU663" s="273" t="s">
        <v>92</v>
      </c>
      <c r="AV663" s="15" t="s">
        <v>114</v>
      </c>
      <c r="AW663" s="15" t="s">
        <v>36</v>
      </c>
      <c r="AX663" s="15" t="s">
        <v>90</v>
      </c>
      <c r="AY663" s="273" t="s">
        <v>266</v>
      </c>
    </row>
    <row r="664" s="2" customFormat="1" ht="21.75" customHeight="1">
      <c r="A664" s="39"/>
      <c r="B664" s="40"/>
      <c r="C664" s="292" t="s">
        <v>757</v>
      </c>
      <c r="D664" s="292" t="s">
        <v>580</v>
      </c>
      <c r="E664" s="293" t="s">
        <v>1190</v>
      </c>
      <c r="F664" s="294" t="s">
        <v>1191</v>
      </c>
      <c r="G664" s="295" t="s">
        <v>302</v>
      </c>
      <c r="H664" s="296">
        <v>23.146000000000001</v>
      </c>
      <c r="I664" s="297"/>
      <c r="J664" s="298">
        <f>ROUND(I664*H664,2)</f>
        <v>0</v>
      </c>
      <c r="K664" s="294" t="s">
        <v>272</v>
      </c>
      <c r="L664" s="299"/>
      <c r="M664" s="300" t="s">
        <v>1</v>
      </c>
      <c r="N664" s="301" t="s">
        <v>48</v>
      </c>
      <c r="O664" s="92"/>
      <c r="P664" s="237">
        <f>O664*H664</f>
        <v>0</v>
      </c>
      <c r="Q664" s="237">
        <v>0</v>
      </c>
      <c r="R664" s="237">
        <f>Q664*H664</f>
        <v>0</v>
      </c>
      <c r="S664" s="237">
        <v>0</v>
      </c>
      <c r="T664" s="238">
        <f>S664*H664</f>
        <v>0</v>
      </c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R664" s="239" t="s">
        <v>335</v>
      </c>
      <c r="AT664" s="239" t="s">
        <v>580</v>
      </c>
      <c r="AU664" s="239" t="s">
        <v>92</v>
      </c>
      <c r="AY664" s="18" t="s">
        <v>266</v>
      </c>
      <c r="BE664" s="240">
        <f>IF(N664="základní",J664,0)</f>
        <v>0</v>
      </c>
      <c r="BF664" s="240">
        <f>IF(N664="snížená",J664,0)</f>
        <v>0</v>
      </c>
      <c r="BG664" s="240">
        <f>IF(N664="zákl. přenesená",J664,0)</f>
        <v>0</v>
      </c>
      <c r="BH664" s="240">
        <f>IF(N664="sníž. přenesená",J664,0)</f>
        <v>0</v>
      </c>
      <c r="BI664" s="240">
        <f>IF(N664="nulová",J664,0)</f>
        <v>0</v>
      </c>
      <c r="BJ664" s="18" t="s">
        <v>90</v>
      </c>
      <c r="BK664" s="240">
        <f>ROUND(I664*H664,2)</f>
        <v>0</v>
      </c>
      <c r="BL664" s="18" t="s">
        <v>303</v>
      </c>
      <c r="BM664" s="239" t="s">
        <v>1070</v>
      </c>
    </row>
    <row r="665" s="13" customFormat="1">
      <c r="A665" s="13"/>
      <c r="B665" s="241"/>
      <c r="C665" s="242"/>
      <c r="D665" s="243" t="s">
        <v>176</v>
      </c>
      <c r="E665" s="244" t="s">
        <v>1</v>
      </c>
      <c r="F665" s="245" t="s">
        <v>1198</v>
      </c>
      <c r="G665" s="242"/>
      <c r="H665" s="244" t="s">
        <v>1</v>
      </c>
      <c r="I665" s="246"/>
      <c r="J665" s="242"/>
      <c r="K665" s="242"/>
      <c r="L665" s="247"/>
      <c r="M665" s="248"/>
      <c r="N665" s="249"/>
      <c r="O665" s="249"/>
      <c r="P665" s="249"/>
      <c r="Q665" s="249"/>
      <c r="R665" s="249"/>
      <c r="S665" s="249"/>
      <c r="T665" s="25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1" t="s">
        <v>176</v>
      </c>
      <c r="AU665" s="251" t="s">
        <v>92</v>
      </c>
      <c r="AV665" s="13" t="s">
        <v>90</v>
      </c>
      <c r="AW665" s="13" t="s">
        <v>36</v>
      </c>
      <c r="AX665" s="13" t="s">
        <v>83</v>
      </c>
      <c r="AY665" s="251" t="s">
        <v>266</v>
      </c>
    </row>
    <row r="666" s="14" customFormat="1">
      <c r="A666" s="14"/>
      <c r="B666" s="252"/>
      <c r="C666" s="253"/>
      <c r="D666" s="243" t="s">
        <v>176</v>
      </c>
      <c r="E666" s="254" t="s">
        <v>1</v>
      </c>
      <c r="F666" s="255" t="s">
        <v>1211</v>
      </c>
      <c r="G666" s="253"/>
      <c r="H666" s="256">
        <v>3.2669999999999999</v>
      </c>
      <c r="I666" s="257"/>
      <c r="J666" s="253"/>
      <c r="K666" s="253"/>
      <c r="L666" s="258"/>
      <c r="M666" s="259"/>
      <c r="N666" s="260"/>
      <c r="O666" s="260"/>
      <c r="P666" s="260"/>
      <c r="Q666" s="260"/>
      <c r="R666" s="260"/>
      <c r="S666" s="260"/>
      <c r="T666" s="261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2" t="s">
        <v>176</v>
      </c>
      <c r="AU666" s="262" t="s">
        <v>92</v>
      </c>
      <c r="AV666" s="14" t="s">
        <v>92</v>
      </c>
      <c r="AW666" s="14" t="s">
        <v>36</v>
      </c>
      <c r="AX666" s="14" t="s">
        <v>83</v>
      </c>
      <c r="AY666" s="262" t="s">
        <v>266</v>
      </c>
    </row>
    <row r="667" s="13" customFormat="1">
      <c r="A667" s="13"/>
      <c r="B667" s="241"/>
      <c r="C667" s="242"/>
      <c r="D667" s="243" t="s">
        <v>176</v>
      </c>
      <c r="E667" s="244" t="s">
        <v>1</v>
      </c>
      <c r="F667" s="245" t="s">
        <v>1200</v>
      </c>
      <c r="G667" s="242"/>
      <c r="H667" s="244" t="s">
        <v>1</v>
      </c>
      <c r="I667" s="246"/>
      <c r="J667" s="242"/>
      <c r="K667" s="242"/>
      <c r="L667" s="247"/>
      <c r="M667" s="248"/>
      <c r="N667" s="249"/>
      <c r="O667" s="249"/>
      <c r="P667" s="249"/>
      <c r="Q667" s="249"/>
      <c r="R667" s="249"/>
      <c r="S667" s="249"/>
      <c r="T667" s="250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1" t="s">
        <v>176</v>
      </c>
      <c r="AU667" s="251" t="s">
        <v>92</v>
      </c>
      <c r="AV667" s="13" t="s">
        <v>90</v>
      </c>
      <c r="AW667" s="13" t="s">
        <v>36</v>
      </c>
      <c r="AX667" s="13" t="s">
        <v>83</v>
      </c>
      <c r="AY667" s="251" t="s">
        <v>266</v>
      </c>
    </row>
    <row r="668" s="14" customFormat="1">
      <c r="A668" s="14"/>
      <c r="B668" s="252"/>
      <c r="C668" s="253"/>
      <c r="D668" s="243" t="s">
        <v>176</v>
      </c>
      <c r="E668" s="254" t="s">
        <v>1</v>
      </c>
      <c r="F668" s="255" t="s">
        <v>1212</v>
      </c>
      <c r="G668" s="253"/>
      <c r="H668" s="256">
        <v>4.3200000000000003</v>
      </c>
      <c r="I668" s="257"/>
      <c r="J668" s="253"/>
      <c r="K668" s="253"/>
      <c r="L668" s="258"/>
      <c r="M668" s="259"/>
      <c r="N668" s="260"/>
      <c r="O668" s="260"/>
      <c r="P668" s="260"/>
      <c r="Q668" s="260"/>
      <c r="R668" s="260"/>
      <c r="S668" s="260"/>
      <c r="T668" s="261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2" t="s">
        <v>176</v>
      </c>
      <c r="AU668" s="262" t="s">
        <v>92</v>
      </c>
      <c r="AV668" s="14" t="s">
        <v>92</v>
      </c>
      <c r="AW668" s="14" t="s">
        <v>36</v>
      </c>
      <c r="AX668" s="14" t="s">
        <v>83</v>
      </c>
      <c r="AY668" s="262" t="s">
        <v>266</v>
      </c>
    </row>
    <row r="669" s="13" customFormat="1">
      <c r="A669" s="13"/>
      <c r="B669" s="241"/>
      <c r="C669" s="242"/>
      <c r="D669" s="243" t="s">
        <v>176</v>
      </c>
      <c r="E669" s="244" t="s">
        <v>1</v>
      </c>
      <c r="F669" s="245" t="s">
        <v>1201</v>
      </c>
      <c r="G669" s="242"/>
      <c r="H669" s="244" t="s">
        <v>1</v>
      </c>
      <c r="I669" s="246"/>
      <c r="J669" s="242"/>
      <c r="K669" s="242"/>
      <c r="L669" s="247"/>
      <c r="M669" s="248"/>
      <c r="N669" s="249"/>
      <c r="O669" s="249"/>
      <c r="P669" s="249"/>
      <c r="Q669" s="249"/>
      <c r="R669" s="249"/>
      <c r="S669" s="249"/>
      <c r="T669" s="25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1" t="s">
        <v>176</v>
      </c>
      <c r="AU669" s="251" t="s">
        <v>92</v>
      </c>
      <c r="AV669" s="13" t="s">
        <v>90</v>
      </c>
      <c r="AW669" s="13" t="s">
        <v>36</v>
      </c>
      <c r="AX669" s="13" t="s">
        <v>83</v>
      </c>
      <c r="AY669" s="251" t="s">
        <v>266</v>
      </c>
    </row>
    <row r="670" s="14" customFormat="1">
      <c r="A670" s="14"/>
      <c r="B670" s="252"/>
      <c r="C670" s="253"/>
      <c r="D670" s="243" t="s">
        <v>176</v>
      </c>
      <c r="E670" s="254" t="s">
        <v>1</v>
      </c>
      <c r="F670" s="255" t="s">
        <v>1213</v>
      </c>
      <c r="G670" s="253"/>
      <c r="H670" s="256">
        <v>2.786</v>
      </c>
      <c r="I670" s="257"/>
      <c r="J670" s="253"/>
      <c r="K670" s="253"/>
      <c r="L670" s="258"/>
      <c r="M670" s="259"/>
      <c r="N670" s="260"/>
      <c r="O670" s="260"/>
      <c r="P670" s="260"/>
      <c r="Q670" s="260"/>
      <c r="R670" s="260"/>
      <c r="S670" s="260"/>
      <c r="T670" s="261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2" t="s">
        <v>176</v>
      </c>
      <c r="AU670" s="262" t="s">
        <v>92</v>
      </c>
      <c r="AV670" s="14" t="s">
        <v>92</v>
      </c>
      <c r="AW670" s="14" t="s">
        <v>36</v>
      </c>
      <c r="AX670" s="14" t="s">
        <v>83</v>
      </c>
      <c r="AY670" s="262" t="s">
        <v>266</v>
      </c>
    </row>
    <row r="671" s="13" customFormat="1">
      <c r="A671" s="13"/>
      <c r="B671" s="241"/>
      <c r="C671" s="242"/>
      <c r="D671" s="243" t="s">
        <v>176</v>
      </c>
      <c r="E671" s="244" t="s">
        <v>1</v>
      </c>
      <c r="F671" s="245" t="s">
        <v>1203</v>
      </c>
      <c r="G671" s="242"/>
      <c r="H671" s="244" t="s">
        <v>1</v>
      </c>
      <c r="I671" s="246"/>
      <c r="J671" s="242"/>
      <c r="K671" s="242"/>
      <c r="L671" s="247"/>
      <c r="M671" s="248"/>
      <c r="N671" s="249"/>
      <c r="O671" s="249"/>
      <c r="P671" s="249"/>
      <c r="Q671" s="249"/>
      <c r="R671" s="249"/>
      <c r="S671" s="249"/>
      <c r="T671" s="250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51" t="s">
        <v>176</v>
      </c>
      <c r="AU671" s="251" t="s">
        <v>92</v>
      </c>
      <c r="AV671" s="13" t="s">
        <v>90</v>
      </c>
      <c r="AW671" s="13" t="s">
        <v>36</v>
      </c>
      <c r="AX671" s="13" t="s">
        <v>83</v>
      </c>
      <c r="AY671" s="251" t="s">
        <v>266</v>
      </c>
    </row>
    <row r="672" s="14" customFormat="1">
      <c r="A672" s="14"/>
      <c r="B672" s="252"/>
      <c r="C672" s="253"/>
      <c r="D672" s="243" t="s">
        <v>176</v>
      </c>
      <c r="E672" s="254" t="s">
        <v>1</v>
      </c>
      <c r="F672" s="255" t="s">
        <v>1214</v>
      </c>
      <c r="G672" s="253"/>
      <c r="H672" s="256">
        <v>1.361</v>
      </c>
      <c r="I672" s="257"/>
      <c r="J672" s="253"/>
      <c r="K672" s="253"/>
      <c r="L672" s="258"/>
      <c r="M672" s="259"/>
      <c r="N672" s="260"/>
      <c r="O672" s="260"/>
      <c r="P672" s="260"/>
      <c r="Q672" s="260"/>
      <c r="R672" s="260"/>
      <c r="S672" s="260"/>
      <c r="T672" s="261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62" t="s">
        <v>176</v>
      </c>
      <c r="AU672" s="262" t="s">
        <v>92</v>
      </c>
      <c r="AV672" s="14" t="s">
        <v>92</v>
      </c>
      <c r="AW672" s="14" t="s">
        <v>36</v>
      </c>
      <c r="AX672" s="14" t="s">
        <v>83</v>
      </c>
      <c r="AY672" s="262" t="s">
        <v>266</v>
      </c>
    </row>
    <row r="673" s="14" customFormat="1">
      <c r="A673" s="14"/>
      <c r="B673" s="252"/>
      <c r="C673" s="253"/>
      <c r="D673" s="243" t="s">
        <v>176</v>
      </c>
      <c r="E673" s="254" t="s">
        <v>1</v>
      </c>
      <c r="F673" s="255" t="s">
        <v>1215</v>
      </c>
      <c r="G673" s="253"/>
      <c r="H673" s="256">
        <v>1.3280000000000001</v>
      </c>
      <c r="I673" s="257"/>
      <c r="J673" s="253"/>
      <c r="K673" s="253"/>
      <c r="L673" s="258"/>
      <c r="M673" s="259"/>
      <c r="N673" s="260"/>
      <c r="O673" s="260"/>
      <c r="P673" s="260"/>
      <c r="Q673" s="260"/>
      <c r="R673" s="260"/>
      <c r="S673" s="260"/>
      <c r="T673" s="261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62" t="s">
        <v>176</v>
      </c>
      <c r="AU673" s="262" t="s">
        <v>92</v>
      </c>
      <c r="AV673" s="14" t="s">
        <v>92</v>
      </c>
      <c r="AW673" s="14" t="s">
        <v>36</v>
      </c>
      <c r="AX673" s="14" t="s">
        <v>83</v>
      </c>
      <c r="AY673" s="262" t="s">
        <v>266</v>
      </c>
    </row>
    <row r="674" s="14" customFormat="1">
      <c r="A674" s="14"/>
      <c r="B674" s="252"/>
      <c r="C674" s="253"/>
      <c r="D674" s="243" t="s">
        <v>176</v>
      </c>
      <c r="E674" s="254" t="s">
        <v>1</v>
      </c>
      <c r="F674" s="255" t="s">
        <v>1216</v>
      </c>
      <c r="G674" s="253"/>
      <c r="H674" s="256">
        <v>0.58299999999999996</v>
      </c>
      <c r="I674" s="257"/>
      <c r="J674" s="253"/>
      <c r="K674" s="253"/>
      <c r="L674" s="258"/>
      <c r="M674" s="259"/>
      <c r="N674" s="260"/>
      <c r="O674" s="260"/>
      <c r="P674" s="260"/>
      <c r="Q674" s="260"/>
      <c r="R674" s="260"/>
      <c r="S674" s="260"/>
      <c r="T674" s="261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2" t="s">
        <v>176</v>
      </c>
      <c r="AU674" s="262" t="s">
        <v>92</v>
      </c>
      <c r="AV674" s="14" t="s">
        <v>92</v>
      </c>
      <c r="AW674" s="14" t="s">
        <v>36</v>
      </c>
      <c r="AX674" s="14" t="s">
        <v>83</v>
      </c>
      <c r="AY674" s="262" t="s">
        <v>266</v>
      </c>
    </row>
    <row r="675" s="13" customFormat="1">
      <c r="A675" s="13"/>
      <c r="B675" s="241"/>
      <c r="C675" s="242"/>
      <c r="D675" s="243" t="s">
        <v>176</v>
      </c>
      <c r="E675" s="244" t="s">
        <v>1</v>
      </c>
      <c r="F675" s="245" t="s">
        <v>1217</v>
      </c>
      <c r="G675" s="242"/>
      <c r="H675" s="244" t="s">
        <v>1</v>
      </c>
      <c r="I675" s="246"/>
      <c r="J675" s="242"/>
      <c r="K675" s="242"/>
      <c r="L675" s="247"/>
      <c r="M675" s="248"/>
      <c r="N675" s="249"/>
      <c r="O675" s="249"/>
      <c r="P675" s="249"/>
      <c r="Q675" s="249"/>
      <c r="R675" s="249"/>
      <c r="S675" s="249"/>
      <c r="T675" s="25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1" t="s">
        <v>176</v>
      </c>
      <c r="AU675" s="251" t="s">
        <v>92</v>
      </c>
      <c r="AV675" s="13" t="s">
        <v>90</v>
      </c>
      <c r="AW675" s="13" t="s">
        <v>36</v>
      </c>
      <c r="AX675" s="13" t="s">
        <v>83</v>
      </c>
      <c r="AY675" s="251" t="s">
        <v>266</v>
      </c>
    </row>
    <row r="676" s="14" customFormat="1">
      <c r="A676" s="14"/>
      <c r="B676" s="252"/>
      <c r="C676" s="253"/>
      <c r="D676" s="243" t="s">
        <v>176</v>
      </c>
      <c r="E676" s="254" t="s">
        <v>1</v>
      </c>
      <c r="F676" s="255" t="s">
        <v>1218</v>
      </c>
      <c r="G676" s="253"/>
      <c r="H676" s="256">
        <v>8.3989999999999991</v>
      </c>
      <c r="I676" s="257"/>
      <c r="J676" s="253"/>
      <c r="K676" s="253"/>
      <c r="L676" s="258"/>
      <c r="M676" s="259"/>
      <c r="N676" s="260"/>
      <c r="O676" s="260"/>
      <c r="P676" s="260"/>
      <c r="Q676" s="260"/>
      <c r="R676" s="260"/>
      <c r="S676" s="260"/>
      <c r="T676" s="261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62" t="s">
        <v>176</v>
      </c>
      <c r="AU676" s="262" t="s">
        <v>92</v>
      </c>
      <c r="AV676" s="14" t="s">
        <v>92</v>
      </c>
      <c r="AW676" s="14" t="s">
        <v>36</v>
      </c>
      <c r="AX676" s="14" t="s">
        <v>83</v>
      </c>
      <c r="AY676" s="262" t="s">
        <v>266</v>
      </c>
    </row>
    <row r="677" s="15" customFormat="1">
      <c r="A677" s="15"/>
      <c r="B677" s="263"/>
      <c r="C677" s="264"/>
      <c r="D677" s="243" t="s">
        <v>176</v>
      </c>
      <c r="E677" s="265" t="s">
        <v>1</v>
      </c>
      <c r="F677" s="266" t="s">
        <v>276</v>
      </c>
      <c r="G677" s="264"/>
      <c r="H677" s="267">
        <v>22.043999999999997</v>
      </c>
      <c r="I677" s="268"/>
      <c r="J677" s="264"/>
      <c r="K677" s="264"/>
      <c r="L677" s="269"/>
      <c r="M677" s="270"/>
      <c r="N677" s="271"/>
      <c r="O677" s="271"/>
      <c r="P677" s="271"/>
      <c r="Q677" s="271"/>
      <c r="R677" s="271"/>
      <c r="S677" s="271"/>
      <c r="T677" s="272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73" t="s">
        <v>176</v>
      </c>
      <c r="AU677" s="273" t="s">
        <v>92</v>
      </c>
      <c r="AV677" s="15" t="s">
        <v>114</v>
      </c>
      <c r="AW677" s="15" t="s">
        <v>36</v>
      </c>
      <c r="AX677" s="15" t="s">
        <v>83</v>
      </c>
      <c r="AY677" s="273" t="s">
        <v>266</v>
      </c>
    </row>
    <row r="678" s="14" customFormat="1">
      <c r="A678" s="14"/>
      <c r="B678" s="252"/>
      <c r="C678" s="253"/>
      <c r="D678" s="243" t="s">
        <v>176</v>
      </c>
      <c r="E678" s="254" t="s">
        <v>1</v>
      </c>
      <c r="F678" s="255" t="s">
        <v>1219</v>
      </c>
      <c r="G678" s="253"/>
      <c r="H678" s="256">
        <v>23.146000000000001</v>
      </c>
      <c r="I678" s="257"/>
      <c r="J678" s="253"/>
      <c r="K678" s="253"/>
      <c r="L678" s="258"/>
      <c r="M678" s="259"/>
      <c r="N678" s="260"/>
      <c r="O678" s="260"/>
      <c r="P678" s="260"/>
      <c r="Q678" s="260"/>
      <c r="R678" s="260"/>
      <c r="S678" s="260"/>
      <c r="T678" s="261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2" t="s">
        <v>176</v>
      </c>
      <c r="AU678" s="262" t="s">
        <v>92</v>
      </c>
      <c r="AV678" s="14" t="s">
        <v>92</v>
      </c>
      <c r="AW678" s="14" t="s">
        <v>36</v>
      </c>
      <c r="AX678" s="14" t="s">
        <v>83</v>
      </c>
      <c r="AY678" s="262" t="s">
        <v>266</v>
      </c>
    </row>
    <row r="679" s="15" customFormat="1">
      <c r="A679" s="15"/>
      <c r="B679" s="263"/>
      <c r="C679" s="264"/>
      <c r="D679" s="243" t="s">
        <v>176</v>
      </c>
      <c r="E679" s="265" t="s">
        <v>1</v>
      </c>
      <c r="F679" s="266" t="s">
        <v>276</v>
      </c>
      <c r="G679" s="264"/>
      <c r="H679" s="267">
        <v>23.146000000000001</v>
      </c>
      <c r="I679" s="268"/>
      <c r="J679" s="264"/>
      <c r="K679" s="264"/>
      <c r="L679" s="269"/>
      <c r="M679" s="270"/>
      <c r="N679" s="271"/>
      <c r="O679" s="271"/>
      <c r="P679" s="271"/>
      <c r="Q679" s="271"/>
      <c r="R679" s="271"/>
      <c r="S679" s="271"/>
      <c r="T679" s="272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73" t="s">
        <v>176</v>
      </c>
      <c r="AU679" s="273" t="s">
        <v>92</v>
      </c>
      <c r="AV679" s="15" t="s">
        <v>114</v>
      </c>
      <c r="AW679" s="15" t="s">
        <v>36</v>
      </c>
      <c r="AX679" s="15" t="s">
        <v>90</v>
      </c>
      <c r="AY679" s="273" t="s">
        <v>266</v>
      </c>
    </row>
    <row r="680" s="2" customFormat="1" ht="49.05" customHeight="1">
      <c r="A680" s="39"/>
      <c r="B680" s="40"/>
      <c r="C680" s="228" t="s">
        <v>1062</v>
      </c>
      <c r="D680" s="228" t="s">
        <v>268</v>
      </c>
      <c r="E680" s="229" t="s">
        <v>1220</v>
      </c>
      <c r="F680" s="230" t="s">
        <v>1221</v>
      </c>
      <c r="G680" s="231" t="s">
        <v>271</v>
      </c>
      <c r="H680" s="232">
        <v>402.47000000000003</v>
      </c>
      <c r="I680" s="233"/>
      <c r="J680" s="234">
        <f>ROUND(I680*H680,2)</f>
        <v>0</v>
      </c>
      <c r="K680" s="230" t="s">
        <v>1</v>
      </c>
      <c r="L680" s="45"/>
      <c r="M680" s="235" t="s">
        <v>1</v>
      </c>
      <c r="N680" s="236" t="s">
        <v>48</v>
      </c>
      <c r="O680" s="92"/>
      <c r="P680" s="237">
        <f>O680*H680</f>
        <v>0</v>
      </c>
      <c r="Q680" s="237">
        <v>0</v>
      </c>
      <c r="R680" s="237">
        <f>Q680*H680</f>
        <v>0</v>
      </c>
      <c r="S680" s="237">
        <v>0</v>
      </c>
      <c r="T680" s="238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9" t="s">
        <v>303</v>
      </c>
      <c r="AT680" s="239" t="s">
        <v>268</v>
      </c>
      <c r="AU680" s="239" t="s">
        <v>92</v>
      </c>
      <c r="AY680" s="18" t="s">
        <v>266</v>
      </c>
      <c r="BE680" s="240">
        <f>IF(N680="základní",J680,0)</f>
        <v>0</v>
      </c>
      <c r="BF680" s="240">
        <f>IF(N680="snížená",J680,0)</f>
        <v>0</v>
      </c>
      <c r="BG680" s="240">
        <f>IF(N680="zákl. přenesená",J680,0)</f>
        <v>0</v>
      </c>
      <c r="BH680" s="240">
        <f>IF(N680="sníž. přenesená",J680,0)</f>
        <v>0</v>
      </c>
      <c r="BI680" s="240">
        <f>IF(N680="nulová",J680,0)</f>
        <v>0</v>
      </c>
      <c r="BJ680" s="18" t="s">
        <v>90</v>
      </c>
      <c r="BK680" s="240">
        <f>ROUND(I680*H680,2)</f>
        <v>0</v>
      </c>
      <c r="BL680" s="18" t="s">
        <v>303</v>
      </c>
      <c r="BM680" s="239" t="s">
        <v>1075</v>
      </c>
    </row>
    <row r="681" s="2" customFormat="1" ht="37.8" customHeight="1">
      <c r="A681" s="39"/>
      <c r="B681" s="40"/>
      <c r="C681" s="228" t="s">
        <v>761</v>
      </c>
      <c r="D681" s="228" t="s">
        <v>268</v>
      </c>
      <c r="E681" s="229" t="s">
        <v>1224</v>
      </c>
      <c r="F681" s="230" t="s">
        <v>1225</v>
      </c>
      <c r="G681" s="231" t="s">
        <v>271</v>
      </c>
      <c r="H681" s="232">
        <v>402.47000000000003</v>
      </c>
      <c r="I681" s="233"/>
      <c r="J681" s="234">
        <f>ROUND(I681*H681,2)</f>
        <v>0</v>
      </c>
      <c r="K681" s="230" t="s">
        <v>272</v>
      </c>
      <c r="L681" s="45"/>
      <c r="M681" s="235" t="s">
        <v>1</v>
      </c>
      <c r="N681" s="236" t="s">
        <v>48</v>
      </c>
      <c r="O681" s="92"/>
      <c r="P681" s="237">
        <f>O681*H681</f>
        <v>0</v>
      </c>
      <c r="Q681" s="237">
        <v>0</v>
      </c>
      <c r="R681" s="237">
        <f>Q681*H681</f>
        <v>0</v>
      </c>
      <c r="S681" s="237">
        <v>0</v>
      </c>
      <c r="T681" s="238">
        <f>S681*H681</f>
        <v>0</v>
      </c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R681" s="239" t="s">
        <v>303</v>
      </c>
      <c r="AT681" s="239" t="s">
        <v>268</v>
      </c>
      <c r="AU681" s="239" t="s">
        <v>92</v>
      </c>
      <c r="AY681" s="18" t="s">
        <v>266</v>
      </c>
      <c r="BE681" s="240">
        <f>IF(N681="základní",J681,0)</f>
        <v>0</v>
      </c>
      <c r="BF681" s="240">
        <f>IF(N681="snížená",J681,0)</f>
        <v>0</v>
      </c>
      <c r="BG681" s="240">
        <f>IF(N681="zákl. přenesená",J681,0)</f>
        <v>0</v>
      </c>
      <c r="BH681" s="240">
        <f>IF(N681="sníž. přenesená",J681,0)</f>
        <v>0</v>
      </c>
      <c r="BI681" s="240">
        <f>IF(N681="nulová",J681,0)</f>
        <v>0</v>
      </c>
      <c r="BJ681" s="18" t="s">
        <v>90</v>
      </c>
      <c r="BK681" s="240">
        <f>ROUND(I681*H681,2)</f>
        <v>0</v>
      </c>
      <c r="BL681" s="18" t="s">
        <v>303</v>
      </c>
      <c r="BM681" s="239" t="s">
        <v>1079</v>
      </c>
    </row>
    <row r="682" s="13" customFormat="1">
      <c r="A682" s="13"/>
      <c r="B682" s="241"/>
      <c r="C682" s="242"/>
      <c r="D682" s="243" t="s">
        <v>176</v>
      </c>
      <c r="E682" s="244" t="s">
        <v>1</v>
      </c>
      <c r="F682" s="245" t="s">
        <v>3094</v>
      </c>
      <c r="G682" s="242"/>
      <c r="H682" s="244" t="s">
        <v>1</v>
      </c>
      <c r="I682" s="246"/>
      <c r="J682" s="242"/>
      <c r="K682" s="242"/>
      <c r="L682" s="247"/>
      <c r="M682" s="248"/>
      <c r="N682" s="249"/>
      <c r="O682" s="249"/>
      <c r="P682" s="249"/>
      <c r="Q682" s="249"/>
      <c r="R682" s="249"/>
      <c r="S682" s="249"/>
      <c r="T682" s="25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1" t="s">
        <v>176</v>
      </c>
      <c r="AU682" s="251" t="s">
        <v>92</v>
      </c>
      <c r="AV682" s="13" t="s">
        <v>90</v>
      </c>
      <c r="AW682" s="13" t="s">
        <v>36</v>
      </c>
      <c r="AX682" s="13" t="s">
        <v>83</v>
      </c>
      <c r="AY682" s="251" t="s">
        <v>266</v>
      </c>
    </row>
    <row r="683" s="13" customFormat="1">
      <c r="A683" s="13"/>
      <c r="B683" s="241"/>
      <c r="C683" s="242"/>
      <c r="D683" s="243" t="s">
        <v>176</v>
      </c>
      <c r="E683" s="244" t="s">
        <v>1</v>
      </c>
      <c r="F683" s="245" t="s">
        <v>3091</v>
      </c>
      <c r="G683" s="242"/>
      <c r="H683" s="244" t="s">
        <v>1</v>
      </c>
      <c r="I683" s="246"/>
      <c r="J683" s="242"/>
      <c r="K683" s="242"/>
      <c r="L683" s="247"/>
      <c r="M683" s="248"/>
      <c r="N683" s="249"/>
      <c r="O683" s="249"/>
      <c r="P683" s="249"/>
      <c r="Q683" s="249"/>
      <c r="R683" s="249"/>
      <c r="S683" s="249"/>
      <c r="T683" s="250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1" t="s">
        <v>176</v>
      </c>
      <c r="AU683" s="251" t="s">
        <v>92</v>
      </c>
      <c r="AV683" s="13" t="s">
        <v>90</v>
      </c>
      <c r="AW683" s="13" t="s">
        <v>36</v>
      </c>
      <c r="AX683" s="13" t="s">
        <v>83</v>
      </c>
      <c r="AY683" s="251" t="s">
        <v>266</v>
      </c>
    </row>
    <row r="684" s="13" customFormat="1">
      <c r="A684" s="13"/>
      <c r="B684" s="241"/>
      <c r="C684" s="242"/>
      <c r="D684" s="243" t="s">
        <v>176</v>
      </c>
      <c r="E684" s="244" t="s">
        <v>1</v>
      </c>
      <c r="F684" s="245" t="s">
        <v>1227</v>
      </c>
      <c r="G684" s="242"/>
      <c r="H684" s="244" t="s">
        <v>1</v>
      </c>
      <c r="I684" s="246"/>
      <c r="J684" s="242"/>
      <c r="K684" s="242"/>
      <c r="L684" s="247"/>
      <c r="M684" s="248"/>
      <c r="N684" s="249"/>
      <c r="O684" s="249"/>
      <c r="P684" s="249"/>
      <c r="Q684" s="249"/>
      <c r="R684" s="249"/>
      <c r="S684" s="249"/>
      <c r="T684" s="250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51" t="s">
        <v>176</v>
      </c>
      <c r="AU684" s="251" t="s">
        <v>92</v>
      </c>
      <c r="AV684" s="13" t="s">
        <v>90</v>
      </c>
      <c r="AW684" s="13" t="s">
        <v>36</v>
      </c>
      <c r="AX684" s="13" t="s">
        <v>83</v>
      </c>
      <c r="AY684" s="251" t="s">
        <v>266</v>
      </c>
    </row>
    <row r="685" s="14" customFormat="1">
      <c r="A685" s="14"/>
      <c r="B685" s="252"/>
      <c r="C685" s="253"/>
      <c r="D685" s="243" t="s">
        <v>176</v>
      </c>
      <c r="E685" s="254" t="s">
        <v>1</v>
      </c>
      <c r="F685" s="255" t="s">
        <v>1228</v>
      </c>
      <c r="G685" s="253"/>
      <c r="H685" s="256">
        <v>402.47000000000003</v>
      </c>
      <c r="I685" s="257"/>
      <c r="J685" s="253"/>
      <c r="K685" s="253"/>
      <c r="L685" s="258"/>
      <c r="M685" s="259"/>
      <c r="N685" s="260"/>
      <c r="O685" s="260"/>
      <c r="P685" s="260"/>
      <c r="Q685" s="260"/>
      <c r="R685" s="260"/>
      <c r="S685" s="260"/>
      <c r="T685" s="261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62" t="s">
        <v>176</v>
      </c>
      <c r="AU685" s="262" t="s">
        <v>92</v>
      </c>
      <c r="AV685" s="14" t="s">
        <v>92</v>
      </c>
      <c r="AW685" s="14" t="s">
        <v>36</v>
      </c>
      <c r="AX685" s="14" t="s">
        <v>83</v>
      </c>
      <c r="AY685" s="262" t="s">
        <v>266</v>
      </c>
    </row>
    <row r="686" s="15" customFormat="1">
      <c r="A686" s="15"/>
      <c r="B686" s="263"/>
      <c r="C686" s="264"/>
      <c r="D686" s="243" t="s">
        <v>176</v>
      </c>
      <c r="E686" s="265" t="s">
        <v>1</v>
      </c>
      <c r="F686" s="266" t="s">
        <v>276</v>
      </c>
      <c r="G686" s="264"/>
      <c r="H686" s="267">
        <v>402.47000000000003</v>
      </c>
      <c r="I686" s="268"/>
      <c r="J686" s="264"/>
      <c r="K686" s="264"/>
      <c r="L686" s="269"/>
      <c r="M686" s="270"/>
      <c r="N686" s="271"/>
      <c r="O686" s="271"/>
      <c r="P686" s="271"/>
      <c r="Q686" s="271"/>
      <c r="R686" s="271"/>
      <c r="S686" s="271"/>
      <c r="T686" s="272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73" t="s">
        <v>176</v>
      </c>
      <c r="AU686" s="273" t="s">
        <v>92</v>
      </c>
      <c r="AV686" s="15" t="s">
        <v>114</v>
      </c>
      <c r="AW686" s="15" t="s">
        <v>36</v>
      </c>
      <c r="AX686" s="15" t="s">
        <v>90</v>
      </c>
      <c r="AY686" s="273" t="s">
        <v>266</v>
      </c>
    </row>
    <row r="687" s="2" customFormat="1" ht="21.75" customHeight="1">
      <c r="A687" s="39"/>
      <c r="B687" s="40"/>
      <c r="C687" s="292" t="s">
        <v>1072</v>
      </c>
      <c r="D687" s="292" t="s">
        <v>580</v>
      </c>
      <c r="E687" s="293" t="s">
        <v>1229</v>
      </c>
      <c r="F687" s="294" t="s">
        <v>1230</v>
      </c>
      <c r="G687" s="295" t="s">
        <v>271</v>
      </c>
      <c r="H687" s="296">
        <v>442.71699999999998</v>
      </c>
      <c r="I687" s="297"/>
      <c r="J687" s="298">
        <f>ROUND(I687*H687,2)</f>
        <v>0</v>
      </c>
      <c r="K687" s="294" t="s">
        <v>272</v>
      </c>
      <c r="L687" s="299"/>
      <c r="M687" s="300" t="s">
        <v>1</v>
      </c>
      <c r="N687" s="301" t="s">
        <v>48</v>
      </c>
      <c r="O687" s="92"/>
      <c r="P687" s="237">
        <f>O687*H687</f>
        <v>0</v>
      </c>
      <c r="Q687" s="237">
        <v>0</v>
      </c>
      <c r="R687" s="237">
        <f>Q687*H687</f>
        <v>0</v>
      </c>
      <c r="S687" s="237">
        <v>0</v>
      </c>
      <c r="T687" s="238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9" t="s">
        <v>335</v>
      </c>
      <c r="AT687" s="239" t="s">
        <v>580</v>
      </c>
      <c r="AU687" s="239" t="s">
        <v>92</v>
      </c>
      <c r="AY687" s="18" t="s">
        <v>266</v>
      </c>
      <c r="BE687" s="240">
        <f>IF(N687="základní",J687,0)</f>
        <v>0</v>
      </c>
      <c r="BF687" s="240">
        <f>IF(N687="snížená",J687,0)</f>
        <v>0</v>
      </c>
      <c r="BG687" s="240">
        <f>IF(N687="zákl. přenesená",J687,0)</f>
        <v>0</v>
      </c>
      <c r="BH687" s="240">
        <f>IF(N687="sníž. přenesená",J687,0)</f>
        <v>0</v>
      </c>
      <c r="BI687" s="240">
        <f>IF(N687="nulová",J687,0)</f>
        <v>0</v>
      </c>
      <c r="BJ687" s="18" t="s">
        <v>90</v>
      </c>
      <c r="BK687" s="240">
        <f>ROUND(I687*H687,2)</f>
        <v>0</v>
      </c>
      <c r="BL687" s="18" t="s">
        <v>303</v>
      </c>
      <c r="BM687" s="239" t="s">
        <v>1084</v>
      </c>
    </row>
    <row r="688" s="14" customFormat="1">
      <c r="A688" s="14"/>
      <c r="B688" s="252"/>
      <c r="C688" s="253"/>
      <c r="D688" s="243" t="s">
        <v>176</v>
      </c>
      <c r="E688" s="254" t="s">
        <v>1</v>
      </c>
      <c r="F688" s="255" t="s">
        <v>1232</v>
      </c>
      <c r="G688" s="253"/>
      <c r="H688" s="256">
        <v>442.71699999999998</v>
      </c>
      <c r="I688" s="257"/>
      <c r="J688" s="253"/>
      <c r="K688" s="253"/>
      <c r="L688" s="258"/>
      <c r="M688" s="259"/>
      <c r="N688" s="260"/>
      <c r="O688" s="260"/>
      <c r="P688" s="260"/>
      <c r="Q688" s="260"/>
      <c r="R688" s="260"/>
      <c r="S688" s="260"/>
      <c r="T688" s="261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62" t="s">
        <v>176</v>
      </c>
      <c r="AU688" s="262" t="s">
        <v>92</v>
      </c>
      <c r="AV688" s="14" t="s">
        <v>92</v>
      </c>
      <c r="AW688" s="14" t="s">
        <v>36</v>
      </c>
      <c r="AX688" s="14" t="s">
        <v>83</v>
      </c>
      <c r="AY688" s="262" t="s">
        <v>266</v>
      </c>
    </row>
    <row r="689" s="15" customFormat="1">
      <c r="A689" s="15"/>
      <c r="B689" s="263"/>
      <c r="C689" s="264"/>
      <c r="D689" s="243" t="s">
        <v>176</v>
      </c>
      <c r="E689" s="265" t="s">
        <v>1</v>
      </c>
      <c r="F689" s="266" t="s">
        <v>276</v>
      </c>
      <c r="G689" s="264"/>
      <c r="H689" s="267">
        <v>442.71699999999998</v>
      </c>
      <c r="I689" s="268"/>
      <c r="J689" s="264"/>
      <c r="K689" s="264"/>
      <c r="L689" s="269"/>
      <c r="M689" s="270"/>
      <c r="N689" s="271"/>
      <c r="O689" s="271"/>
      <c r="P689" s="271"/>
      <c r="Q689" s="271"/>
      <c r="R689" s="271"/>
      <c r="S689" s="271"/>
      <c r="T689" s="272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73" t="s">
        <v>176</v>
      </c>
      <c r="AU689" s="273" t="s">
        <v>92</v>
      </c>
      <c r="AV689" s="15" t="s">
        <v>114</v>
      </c>
      <c r="AW689" s="15" t="s">
        <v>36</v>
      </c>
      <c r="AX689" s="15" t="s">
        <v>90</v>
      </c>
      <c r="AY689" s="273" t="s">
        <v>266</v>
      </c>
    </row>
    <row r="690" s="2" customFormat="1" ht="24.15" customHeight="1">
      <c r="A690" s="39"/>
      <c r="B690" s="40"/>
      <c r="C690" s="228" t="s">
        <v>765</v>
      </c>
      <c r="D690" s="228" t="s">
        <v>268</v>
      </c>
      <c r="E690" s="229" t="s">
        <v>1234</v>
      </c>
      <c r="F690" s="230" t="s">
        <v>1235</v>
      </c>
      <c r="G690" s="231" t="s">
        <v>271</v>
      </c>
      <c r="H690" s="232">
        <v>1207.4100000000001</v>
      </c>
      <c r="I690" s="233"/>
      <c r="J690" s="234">
        <f>ROUND(I690*H690,2)</f>
        <v>0</v>
      </c>
      <c r="K690" s="230" t="s">
        <v>1</v>
      </c>
      <c r="L690" s="45"/>
      <c r="M690" s="235" t="s">
        <v>1</v>
      </c>
      <c r="N690" s="236" t="s">
        <v>48</v>
      </c>
      <c r="O690" s="92"/>
      <c r="P690" s="237">
        <f>O690*H690</f>
        <v>0</v>
      </c>
      <c r="Q690" s="237">
        <v>0</v>
      </c>
      <c r="R690" s="237">
        <f>Q690*H690</f>
        <v>0</v>
      </c>
      <c r="S690" s="237">
        <v>0</v>
      </c>
      <c r="T690" s="238">
        <f>S690*H690</f>
        <v>0</v>
      </c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R690" s="239" t="s">
        <v>303</v>
      </c>
      <c r="AT690" s="239" t="s">
        <v>268</v>
      </c>
      <c r="AU690" s="239" t="s">
        <v>92</v>
      </c>
      <c r="AY690" s="18" t="s">
        <v>266</v>
      </c>
      <c r="BE690" s="240">
        <f>IF(N690="základní",J690,0)</f>
        <v>0</v>
      </c>
      <c r="BF690" s="240">
        <f>IF(N690="snížená",J690,0)</f>
        <v>0</v>
      </c>
      <c r="BG690" s="240">
        <f>IF(N690="zákl. přenesená",J690,0)</f>
        <v>0</v>
      </c>
      <c r="BH690" s="240">
        <f>IF(N690="sníž. přenesená",J690,0)</f>
        <v>0</v>
      </c>
      <c r="BI690" s="240">
        <f>IF(N690="nulová",J690,0)</f>
        <v>0</v>
      </c>
      <c r="BJ690" s="18" t="s">
        <v>90</v>
      </c>
      <c r="BK690" s="240">
        <f>ROUND(I690*H690,2)</f>
        <v>0</v>
      </c>
      <c r="BL690" s="18" t="s">
        <v>303</v>
      </c>
      <c r="BM690" s="239" t="s">
        <v>1096</v>
      </c>
    </row>
    <row r="691" s="2" customFormat="1" ht="16.5" customHeight="1">
      <c r="A691" s="39"/>
      <c r="B691" s="40"/>
      <c r="C691" s="292" t="s">
        <v>1081</v>
      </c>
      <c r="D691" s="292" t="s">
        <v>580</v>
      </c>
      <c r="E691" s="293" t="s">
        <v>1237</v>
      </c>
      <c r="F691" s="294" t="s">
        <v>1238</v>
      </c>
      <c r="G691" s="295" t="s">
        <v>302</v>
      </c>
      <c r="H691" s="296">
        <v>0.65700000000000003</v>
      </c>
      <c r="I691" s="297"/>
      <c r="J691" s="298">
        <f>ROUND(I691*H691,2)</f>
        <v>0</v>
      </c>
      <c r="K691" s="294" t="s">
        <v>272</v>
      </c>
      <c r="L691" s="299"/>
      <c r="M691" s="300" t="s">
        <v>1</v>
      </c>
      <c r="N691" s="301" t="s">
        <v>48</v>
      </c>
      <c r="O691" s="92"/>
      <c r="P691" s="237">
        <f>O691*H691</f>
        <v>0</v>
      </c>
      <c r="Q691" s="237">
        <v>0</v>
      </c>
      <c r="R691" s="237">
        <f>Q691*H691</f>
        <v>0</v>
      </c>
      <c r="S691" s="237">
        <v>0</v>
      </c>
      <c r="T691" s="238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9" t="s">
        <v>335</v>
      </c>
      <c r="AT691" s="239" t="s">
        <v>580</v>
      </c>
      <c r="AU691" s="239" t="s">
        <v>92</v>
      </c>
      <c r="AY691" s="18" t="s">
        <v>266</v>
      </c>
      <c r="BE691" s="240">
        <f>IF(N691="základní",J691,0)</f>
        <v>0</v>
      </c>
      <c r="BF691" s="240">
        <f>IF(N691="snížená",J691,0)</f>
        <v>0</v>
      </c>
      <c r="BG691" s="240">
        <f>IF(N691="zákl. přenesená",J691,0)</f>
        <v>0</v>
      </c>
      <c r="BH691" s="240">
        <f>IF(N691="sníž. přenesená",J691,0)</f>
        <v>0</v>
      </c>
      <c r="BI691" s="240">
        <f>IF(N691="nulová",J691,0)</f>
        <v>0</v>
      </c>
      <c r="BJ691" s="18" t="s">
        <v>90</v>
      </c>
      <c r="BK691" s="240">
        <f>ROUND(I691*H691,2)</f>
        <v>0</v>
      </c>
      <c r="BL691" s="18" t="s">
        <v>303</v>
      </c>
      <c r="BM691" s="239" t="s">
        <v>1101</v>
      </c>
    </row>
    <row r="692" s="13" customFormat="1">
      <c r="A692" s="13"/>
      <c r="B692" s="241"/>
      <c r="C692" s="242"/>
      <c r="D692" s="243" t="s">
        <v>176</v>
      </c>
      <c r="E692" s="244" t="s">
        <v>1</v>
      </c>
      <c r="F692" s="245" t="s">
        <v>1240</v>
      </c>
      <c r="G692" s="242"/>
      <c r="H692" s="244" t="s">
        <v>1</v>
      </c>
      <c r="I692" s="246"/>
      <c r="J692" s="242"/>
      <c r="K692" s="242"/>
      <c r="L692" s="247"/>
      <c r="M692" s="248"/>
      <c r="N692" s="249"/>
      <c r="O692" s="249"/>
      <c r="P692" s="249"/>
      <c r="Q692" s="249"/>
      <c r="R692" s="249"/>
      <c r="S692" s="249"/>
      <c r="T692" s="250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1" t="s">
        <v>176</v>
      </c>
      <c r="AU692" s="251" t="s">
        <v>92</v>
      </c>
      <c r="AV692" s="13" t="s">
        <v>90</v>
      </c>
      <c r="AW692" s="13" t="s">
        <v>36</v>
      </c>
      <c r="AX692" s="13" t="s">
        <v>83</v>
      </c>
      <c r="AY692" s="251" t="s">
        <v>266</v>
      </c>
    </row>
    <row r="693" s="14" customFormat="1">
      <c r="A693" s="14"/>
      <c r="B693" s="252"/>
      <c r="C693" s="253"/>
      <c r="D693" s="243" t="s">
        <v>176</v>
      </c>
      <c r="E693" s="254" t="s">
        <v>1</v>
      </c>
      <c r="F693" s="255" t="s">
        <v>1241</v>
      </c>
      <c r="G693" s="253"/>
      <c r="H693" s="256">
        <v>0.11600000000000001</v>
      </c>
      <c r="I693" s="257"/>
      <c r="J693" s="253"/>
      <c r="K693" s="253"/>
      <c r="L693" s="258"/>
      <c r="M693" s="259"/>
      <c r="N693" s="260"/>
      <c r="O693" s="260"/>
      <c r="P693" s="260"/>
      <c r="Q693" s="260"/>
      <c r="R693" s="260"/>
      <c r="S693" s="260"/>
      <c r="T693" s="261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62" t="s">
        <v>176</v>
      </c>
      <c r="AU693" s="262" t="s">
        <v>92</v>
      </c>
      <c r="AV693" s="14" t="s">
        <v>92</v>
      </c>
      <c r="AW693" s="14" t="s">
        <v>36</v>
      </c>
      <c r="AX693" s="14" t="s">
        <v>83</v>
      </c>
      <c r="AY693" s="262" t="s">
        <v>266</v>
      </c>
    </row>
    <row r="694" s="13" customFormat="1">
      <c r="A694" s="13"/>
      <c r="B694" s="241"/>
      <c r="C694" s="242"/>
      <c r="D694" s="243" t="s">
        <v>176</v>
      </c>
      <c r="E694" s="244" t="s">
        <v>1</v>
      </c>
      <c r="F694" s="245" t="s">
        <v>1242</v>
      </c>
      <c r="G694" s="242"/>
      <c r="H694" s="244" t="s">
        <v>1</v>
      </c>
      <c r="I694" s="246"/>
      <c r="J694" s="242"/>
      <c r="K694" s="242"/>
      <c r="L694" s="247"/>
      <c r="M694" s="248"/>
      <c r="N694" s="249"/>
      <c r="O694" s="249"/>
      <c r="P694" s="249"/>
      <c r="Q694" s="249"/>
      <c r="R694" s="249"/>
      <c r="S694" s="249"/>
      <c r="T694" s="250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1" t="s">
        <v>176</v>
      </c>
      <c r="AU694" s="251" t="s">
        <v>92</v>
      </c>
      <c r="AV694" s="13" t="s">
        <v>90</v>
      </c>
      <c r="AW694" s="13" t="s">
        <v>36</v>
      </c>
      <c r="AX694" s="13" t="s">
        <v>83</v>
      </c>
      <c r="AY694" s="251" t="s">
        <v>266</v>
      </c>
    </row>
    <row r="695" s="14" customFormat="1">
      <c r="A695" s="14"/>
      <c r="B695" s="252"/>
      <c r="C695" s="253"/>
      <c r="D695" s="243" t="s">
        <v>176</v>
      </c>
      <c r="E695" s="254" t="s">
        <v>1</v>
      </c>
      <c r="F695" s="255" t="s">
        <v>1243</v>
      </c>
      <c r="G695" s="253"/>
      <c r="H695" s="256">
        <v>0.28100000000000003</v>
      </c>
      <c r="I695" s="257"/>
      <c r="J695" s="253"/>
      <c r="K695" s="253"/>
      <c r="L695" s="258"/>
      <c r="M695" s="259"/>
      <c r="N695" s="260"/>
      <c r="O695" s="260"/>
      <c r="P695" s="260"/>
      <c r="Q695" s="260"/>
      <c r="R695" s="260"/>
      <c r="S695" s="260"/>
      <c r="T695" s="261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62" t="s">
        <v>176</v>
      </c>
      <c r="AU695" s="262" t="s">
        <v>92</v>
      </c>
      <c r="AV695" s="14" t="s">
        <v>92</v>
      </c>
      <c r="AW695" s="14" t="s">
        <v>36</v>
      </c>
      <c r="AX695" s="14" t="s">
        <v>83</v>
      </c>
      <c r="AY695" s="262" t="s">
        <v>266</v>
      </c>
    </row>
    <row r="696" s="13" customFormat="1">
      <c r="A696" s="13"/>
      <c r="B696" s="241"/>
      <c r="C696" s="242"/>
      <c r="D696" s="243" t="s">
        <v>176</v>
      </c>
      <c r="E696" s="244" t="s">
        <v>1</v>
      </c>
      <c r="F696" s="245" t="s">
        <v>1244</v>
      </c>
      <c r="G696" s="242"/>
      <c r="H696" s="244" t="s">
        <v>1</v>
      </c>
      <c r="I696" s="246"/>
      <c r="J696" s="242"/>
      <c r="K696" s="242"/>
      <c r="L696" s="247"/>
      <c r="M696" s="248"/>
      <c r="N696" s="249"/>
      <c r="O696" s="249"/>
      <c r="P696" s="249"/>
      <c r="Q696" s="249"/>
      <c r="R696" s="249"/>
      <c r="S696" s="249"/>
      <c r="T696" s="250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1" t="s">
        <v>176</v>
      </c>
      <c r="AU696" s="251" t="s">
        <v>92</v>
      </c>
      <c r="AV696" s="13" t="s">
        <v>90</v>
      </c>
      <c r="AW696" s="13" t="s">
        <v>36</v>
      </c>
      <c r="AX696" s="13" t="s">
        <v>83</v>
      </c>
      <c r="AY696" s="251" t="s">
        <v>266</v>
      </c>
    </row>
    <row r="697" s="14" customFormat="1">
      <c r="A697" s="14"/>
      <c r="B697" s="252"/>
      <c r="C697" s="253"/>
      <c r="D697" s="243" t="s">
        <v>176</v>
      </c>
      <c r="E697" s="254" t="s">
        <v>1</v>
      </c>
      <c r="F697" s="255" t="s">
        <v>1245</v>
      </c>
      <c r="G697" s="253"/>
      <c r="H697" s="256">
        <v>0.20000000000000001</v>
      </c>
      <c r="I697" s="257"/>
      <c r="J697" s="253"/>
      <c r="K697" s="253"/>
      <c r="L697" s="258"/>
      <c r="M697" s="259"/>
      <c r="N697" s="260"/>
      <c r="O697" s="260"/>
      <c r="P697" s="260"/>
      <c r="Q697" s="260"/>
      <c r="R697" s="260"/>
      <c r="S697" s="260"/>
      <c r="T697" s="261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62" t="s">
        <v>176</v>
      </c>
      <c r="AU697" s="262" t="s">
        <v>92</v>
      </c>
      <c r="AV697" s="14" t="s">
        <v>92</v>
      </c>
      <c r="AW697" s="14" t="s">
        <v>36</v>
      </c>
      <c r="AX697" s="14" t="s">
        <v>83</v>
      </c>
      <c r="AY697" s="262" t="s">
        <v>266</v>
      </c>
    </row>
    <row r="698" s="15" customFormat="1">
      <c r="A698" s="15"/>
      <c r="B698" s="263"/>
      <c r="C698" s="264"/>
      <c r="D698" s="243" t="s">
        <v>176</v>
      </c>
      <c r="E698" s="265" t="s">
        <v>1</v>
      </c>
      <c r="F698" s="266" t="s">
        <v>276</v>
      </c>
      <c r="G698" s="264"/>
      <c r="H698" s="267">
        <v>0.59699999999999998</v>
      </c>
      <c r="I698" s="268"/>
      <c r="J698" s="264"/>
      <c r="K698" s="264"/>
      <c r="L698" s="269"/>
      <c r="M698" s="270"/>
      <c r="N698" s="271"/>
      <c r="O698" s="271"/>
      <c r="P698" s="271"/>
      <c r="Q698" s="271"/>
      <c r="R698" s="271"/>
      <c r="S698" s="271"/>
      <c r="T698" s="272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73" t="s">
        <v>176</v>
      </c>
      <c r="AU698" s="273" t="s">
        <v>92</v>
      </c>
      <c r="AV698" s="15" t="s">
        <v>114</v>
      </c>
      <c r="AW698" s="15" t="s">
        <v>36</v>
      </c>
      <c r="AX698" s="15" t="s">
        <v>83</v>
      </c>
      <c r="AY698" s="273" t="s">
        <v>266</v>
      </c>
    </row>
    <row r="699" s="14" customFormat="1">
      <c r="A699" s="14"/>
      <c r="B699" s="252"/>
      <c r="C699" s="253"/>
      <c r="D699" s="243" t="s">
        <v>176</v>
      </c>
      <c r="E699" s="254" t="s">
        <v>1</v>
      </c>
      <c r="F699" s="255" t="s">
        <v>1246</v>
      </c>
      <c r="G699" s="253"/>
      <c r="H699" s="256">
        <v>0.65700000000000003</v>
      </c>
      <c r="I699" s="257"/>
      <c r="J699" s="253"/>
      <c r="K699" s="253"/>
      <c r="L699" s="258"/>
      <c r="M699" s="259"/>
      <c r="N699" s="260"/>
      <c r="O699" s="260"/>
      <c r="P699" s="260"/>
      <c r="Q699" s="260"/>
      <c r="R699" s="260"/>
      <c r="S699" s="260"/>
      <c r="T699" s="261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2" t="s">
        <v>176</v>
      </c>
      <c r="AU699" s="262" t="s">
        <v>92</v>
      </c>
      <c r="AV699" s="14" t="s">
        <v>92</v>
      </c>
      <c r="AW699" s="14" t="s">
        <v>36</v>
      </c>
      <c r="AX699" s="14" t="s">
        <v>83</v>
      </c>
      <c r="AY699" s="262" t="s">
        <v>266</v>
      </c>
    </row>
    <row r="700" s="15" customFormat="1">
      <c r="A700" s="15"/>
      <c r="B700" s="263"/>
      <c r="C700" s="264"/>
      <c r="D700" s="243" t="s">
        <v>176</v>
      </c>
      <c r="E700" s="265" t="s">
        <v>1</v>
      </c>
      <c r="F700" s="266" t="s">
        <v>276</v>
      </c>
      <c r="G700" s="264"/>
      <c r="H700" s="267">
        <v>0.65700000000000003</v>
      </c>
      <c r="I700" s="268"/>
      <c r="J700" s="264"/>
      <c r="K700" s="264"/>
      <c r="L700" s="269"/>
      <c r="M700" s="270"/>
      <c r="N700" s="271"/>
      <c r="O700" s="271"/>
      <c r="P700" s="271"/>
      <c r="Q700" s="271"/>
      <c r="R700" s="271"/>
      <c r="S700" s="271"/>
      <c r="T700" s="272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73" t="s">
        <v>176</v>
      </c>
      <c r="AU700" s="273" t="s">
        <v>92</v>
      </c>
      <c r="AV700" s="15" t="s">
        <v>114</v>
      </c>
      <c r="AW700" s="15" t="s">
        <v>36</v>
      </c>
      <c r="AX700" s="15" t="s">
        <v>90</v>
      </c>
      <c r="AY700" s="273" t="s">
        <v>266</v>
      </c>
    </row>
    <row r="701" s="2" customFormat="1" ht="37.8" customHeight="1">
      <c r="A701" s="39"/>
      <c r="B701" s="40"/>
      <c r="C701" s="228" t="s">
        <v>768</v>
      </c>
      <c r="D701" s="228" t="s">
        <v>268</v>
      </c>
      <c r="E701" s="229" t="s">
        <v>1248</v>
      </c>
      <c r="F701" s="230" t="s">
        <v>1249</v>
      </c>
      <c r="G701" s="231" t="s">
        <v>302</v>
      </c>
      <c r="H701" s="232">
        <v>33.286000000000001</v>
      </c>
      <c r="I701" s="233"/>
      <c r="J701" s="234">
        <f>ROUND(I701*H701,2)</f>
        <v>0</v>
      </c>
      <c r="K701" s="230" t="s">
        <v>272</v>
      </c>
      <c r="L701" s="45"/>
      <c r="M701" s="235" t="s">
        <v>1</v>
      </c>
      <c r="N701" s="236" t="s">
        <v>48</v>
      </c>
      <c r="O701" s="92"/>
      <c r="P701" s="237">
        <f>O701*H701</f>
        <v>0</v>
      </c>
      <c r="Q701" s="237">
        <v>0</v>
      </c>
      <c r="R701" s="237">
        <f>Q701*H701</f>
        <v>0</v>
      </c>
      <c r="S701" s="237">
        <v>0</v>
      </c>
      <c r="T701" s="238">
        <f>S701*H701</f>
        <v>0</v>
      </c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R701" s="239" t="s">
        <v>303</v>
      </c>
      <c r="AT701" s="239" t="s">
        <v>268</v>
      </c>
      <c r="AU701" s="239" t="s">
        <v>92</v>
      </c>
      <c r="AY701" s="18" t="s">
        <v>266</v>
      </c>
      <c r="BE701" s="240">
        <f>IF(N701="základní",J701,0)</f>
        <v>0</v>
      </c>
      <c r="BF701" s="240">
        <f>IF(N701="snížená",J701,0)</f>
        <v>0</v>
      </c>
      <c r="BG701" s="240">
        <f>IF(N701="zákl. přenesená",J701,0)</f>
        <v>0</v>
      </c>
      <c r="BH701" s="240">
        <f>IF(N701="sníž. přenesená",J701,0)</f>
        <v>0</v>
      </c>
      <c r="BI701" s="240">
        <f>IF(N701="nulová",J701,0)</f>
        <v>0</v>
      </c>
      <c r="BJ701" s="18" t="s">
        <v>90</v>
      </c>
      <c r="BK701" s="240">
        <f>ROUND(I701*H701,2)</f>
        <v>0</v>
      </c>
      <c r="BL701" s="18" t="s">
        <v>303</v>
      </c>
      <c r="BM701" s="239" t="s">
        <v>1105</v>
      </c>
    </row>
    <row r="702" s="2" customFormat="1" ht="33" customHeight="1">
      <c r="A702" s="39"/>
      <c r="B702" s="40"/>
      <c r="C702" s="228" t="s">
        <v>1098</v>
      </c>
      <c r="D702" s="228" t="s">
        <v>268</v>
      </c>
      <c r="E702" s="229" t="s">
        <v>1251</v>
      </c>
      <c r="F702" s="230" t="s">
        <v>1252</v>
      </c>
      <c r="G702" s="231" t="s">
        <v>353</v>
      </c>
      <c r="H702" s="232">
        <v>5</v>
      </c>
      <c r="I702" s="233"/>
      <c r="J702" s="234">
        <f>ROUND(I702*H702,2)</f>
        <v>0</v>
      </c>
      <c r="K702" s="230" t="s">
        <v>272</v>
      </c>
      <c r="L702" s="45"/>
      <c r="M702" s="235" t="s">
        <v>1</v>
      </c>
      <c r="N702" s="236" t="s">
        <v>48</v>
      </c>
      <c r="O702" s="92"/>
      <c r="P702" s="237">
        <f>O702*H702</f>
        <v>0</v>
      </c>
      <c r="Q702" s="237">
        <v>0</v>
      </c>
      <c r="R702" s="237">
        <f>Q702*H702</f>
        <v>0</v>
      </c>
      <c r="S702" s="237">
        <v>0</v>
      </c>
      <c r="T702" s="238">
        <f>S702*H702</f>
        <v>0</v>
      </c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R702" s="239" t="s">
        <v>303</v>
      </c>
      <c r="AT702" s="239" t="s">
        <v>268</v>
      </c>
      <c r="AU702" s="239" t="s">
        <v>92</v>
      </c>
      <c r="AY702" s="18" t="s">
        <v>266</v>
      </c>
      <c r="BE702" s="240">
        <f>IF(N702="základní",J702,0)</f>
        <v>0</v>
      </c>
      <c r="BF702" s="240">
        <f>IF(N702="snížená",J702,0)</f>
        <v>0</v>
      </c>
      <c r="BG702" s="240">
        <f>IF(N702="zákl. přenesená",J702,0)</f>
        <v>0</v>
      </c>
      <c r="BH702" s="240">
        <f>IF(N702="sníž. přenesená",J702,0)</f>
        <v>0</v>
      </c>
      <c r="BI702" s="240">
        <f>IF(N702="nulová",J702,0)</f>
        <v>0</v>
      </c>
      <c r="BJ702" s="18" t="s">
        <v>90</v>
      </c>
      <c r="BK702" s="240">
        <f>ROUND(I702*H702,2)</f>
        <v>0</v>
      </c>
      <c r="BL702" s="18" t="s">
        <v>303</v>
      </c>
      <c r="BM702" s="239" t="s">
        <v>1110</v>
      </c>
    </row>
    <row r="703" s="13" customFormat="1">
      <c r="A703" s="13"/>
      <c r="B703" s="241"/>
      <c r="C703" s="242"/>
      <c r="D703" s="243" t="s">
        <v>176</v>
      </c>
      <c r="E703" s="244" t="s">
        <v>1</v>
      </c>
      <c r="F703" s="245" t="s">
        <v>3076</v>
      </c>
      <c r="G703" s="242"/>
      <c r="H703" s="244" t="s">
        <v>1</v>
      </c>
      <c r="I703" s="246"/>
      <c r="J703" s="242"/>
      <c r="K703" s="242"/>
      <c r="L703" s="247"/>
      <c r="M703" s="248"/>
      <c r="N703" s="249"/>
      <c r="O703" s="249"/>
      <c r="P703" s="249"/>
      <c r="Q703" s="249"/>
      <c r="R703" s="249"/>
      <c r="S703" s="249"/>
      <c r="T703" s="25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1" t="s">
        <v>176</v>
      </c>
      <c r="AU703" s="251" t="s">
        <v>92</v>
      </c>
      <c r="AV703" s="13" t="s">
        <v>90</v>
      </c>
      <c r="AW703" s="13" t="s">
        <v>36</v>
      </c>
      <c r="AX703" s="13" t="s">
        <v>83</v>
      </c>
      <c r="AY703" s="251" t="s">
        <v>266</v>
      </c>
    </row>
    <row r="704" s="13" customFormat="1">
      <c r="A704" s="13"/>
      <c r="B704" s="241"/>
      <c r="C704" s="242"/>
      <c r="D704" s="243" t="s">
        <v>176</v>
      </c>
      <c r="E704" s="244" t="s">
        <v>1</v>
      </c>
      <c r="F704" s="245" t="s">
        <v>1254</v>
      </c>
      <c r="G704" s="242"/>
      <c r="H704" s="244" t="s">
        <v>1</v>
      </c>
      <c r="I704" s="246"/>
      <c r="J704" s="242"/>
      <c r="K704" s="242"/>
      <c r="L704" s="247"/>
      <c r="M704" s="248"/>
      <c r="N704" s="249"/>
      <c r="O704" s="249"/>
      <c r="P704" s="249"/>
      <c r="Q704" s="249"/>
      <c r="R704" s="249"/>
      <c r="S704" s="249"/>
      <c r="T704" s="25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1" t="s">
        <v>176</v>
      </c>
      <c r="AU704" s="251" t="s">
        <v>92</v>
      </c>
      <c r="AV704" s="13" t="s">
        <v>90</v>
      </c>
      <c r="AW704" s="13" t="s">
        <v>36</v>
      </c>
      <c r="AX704" s="13" t="s">
        <v>83</v>
      </c>
      <c r="AY704" s="251" t="s">
        <v>266</v>
      </c>
    </row>
    <row r="705" s="14" customFormat="1">
      <c r="A705" s="14"/>
      <c r="B705" s="252"/>
      <c r="C705" s="253"/>
      <c r="D705" s="243" t="s">
        <v>176</v>
      </c>
      <c r="E705" s="254" t="s">
        <v>1</v>
      </c>
      <c r="F705" s="255" t="s">
        <v>1255</v>
      </c>
      <c r="G705" s="253"/>
      <c r="H705" s="256">
        <v>5</v>
      </c>
      <c r="I705" s="257"/>
      <c r="J705" s="253"/>
      <c r="K705" s="253"/>
      <c r="L705" s="258"/>
      <c r="M705" s="259"/>
      <c r="N705" s="260"/>
      <c r="O705" s="260"/>
      <c r="P705" s="260"/>
      <c r="Q705" s="260"/>
      <c r="R705" s="260"/>
      <c r="S705" s="260"/>
      <c r="T705" s="261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2" t="s">
        <v>176</v>
      </c>
      <c r="AU705" s="262" t="s">
        <v>92</v>
      </c>
      <c r="AV705" s="14" t="s">
        <v>92</v>
      </c>
      <c r="AW705" s="14" t="s">
        <v>36</v>
      </c>
      <c r="AX705" s="14" t="s">
        <v>83</v>
      </c>
      <c r="AY705" s="262" t="s">
        <v>266</v>
      </c>
    </row>
    <row r="706" s="15" customFormat="1">
      <c r="A706" s="15"/>
      <c r="B706" s="263"/>
      <c r="C706" s="264"/>
      <c r="D706" s="243" t="s">
        <v>176</v>
      </c>
      <c r="E706" s="265" t="s">
        <v>1</v>
      </c>
      <c r="F706" s="266" t="s">
        <v>276</v>
      </c>
      <c r="G706" s="264"/>
      <c r="H706" s="267">
        <v>5</v>
      </c>
      <c r="I706" s="268"/>
      <c r="J706" s="264"/>
      <c r="K706" s="264"/>
      <c r="L706" s="269"/>
      <c r="M706" s="270"/>
      <c r="N706" s="271"/>
      <c r="O706" s="271"/>
      <c r="P706" s="271"/>
      <c r="Q706" s="271"/>
      <c r="R706" s="271"/>
      <c r="S706" s="271"/>
      <c r="T706" s="272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73" t="s">
        <v>176</v>
      </c>
      <c r="AU706" s="273" t="s">
        <v>92</v>
      </c>
      <c r="AV706" s="15" t="s">
        <v>114</v>
      </c>
      <c r="AW706" s="15" t="s">
        <v>36</v>
      </c>
      <c r="AX706" s="15" t="s">
        <v>90</v>
      </c>
      <c r="AY706" s="273" t="s">
        <v>266</v>
      </c>
    </row>
    <row r="707" s="2" customFormat="1" ht="16.5" customHeight="1">
      <c r="A707" s="39"/>
      <c r="B707" s="40"/>
      <c r="C707" s="292" t="s">
        <v>773</v>
      </c>
      <c r="D707" s="292" t="s">
        <v>580</v>
      </c>
      <c r="E707" s="293" t="s">
        <v>1257</v>
      </c>
      <c r="F707" s="294" t="s">
        <v>1258</v>
      </c>
      <c r="G707" s="295" t="s">
        <v>302</v>
      </c>
      <c r="H707" s="296">
        <v>0.25700000000000001</v>
      </c>
      <c r="I707" s="297"/>
      <c r="J707" s="298">
        <f>ROUND(I707*H707,2)</f>
        <v>0</v>
      </c>
      <c r="K707" s="294" t="s">
        <v>1</v>
      </c>
      <c r="L707" s="299"/>
      <c r="M707" s="300" t="s">
        <v>1</v>
      </c>
      <c r="N707" s="301" t="s">
        <v>48</v>
      </c>
      <c r="O707" s="92"/>
      <c r="P707" s="237">
        <f>O707*H707</f>
        <v>0</v>
      </c>
      <c r="Q707" s="237">
        <v>0</v>
      </c>
      <c r="R707" s="237">
        <f>Q707*H707</f>
        <v>0</v>
      </c>
      <c r="S707" s="237">
        <v>0</v>
      </c>
      <c r="T707" s="238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9" t="s">
        <v>335</v>
      </c>
      <c r="AT707" s="239" t="s">
        <v>580</v>
      </c>
      <c r="AU707" s="239" t="s">
        <v>92</v>
      </c>
      <c r="AY707" s="18" t="s">
        <v>266</v>
      </c>
      <c r="BE707" s="240">
        <f>IF(N707="základní",J707,0)</f>
        <v>0</v>
      </c>
      <c r="BF707" s="240">
        <f>IF(N707="snížená",J707,0)</f>
        <v>0</v>
      </c>
      <c r="BG707" s="240">
        <f>IF(N707="zákl. přenesená",J707,0)</f>
        <v>0</v>
      </c>
      <c r="BH707" s="240">
        <f>IF(N707="sníž. přenesená",J707,0)</f>
        <v>0</v>
      </c>
      <c r="BI707" s="240">
        <f>IF(N707="nulová",J707,0)</f>
        <v>0</v>
      </c>
      <c r="BJ707" s="18" t="s">
        <v>90</v>
      </c>
      <c r="BK707" s="240">
        <f>ROUND(I707*H707,2)</f>
        <v>0</v>
      </c>
      <c r="BL707" s="18" t="s">
        <v>303</v>
      </c>
      <c r="BM707" s="239" t="s">
        <v>1113</v>
      </c>
    </row>
    <row r="708" s="13" customFormat="1">
      <c r="A708" s="13"/>
      <c r="B708" s="241"/>
      <c r="C708" s="242"/>
      <c r="D708" s="243" t="s">
        <v>176</v>
      </c>
      <c r="E708" s="244" t="s">
        <v>1</v>
      </c>
      <c r="F708" s="245" t="s">
        <v>1254</v>
      </c>
      <c r="G708" s="242"/>
      <c r="H708" s="244" t="s">
        <v>1</v>
      </c>
      <c r="I708" s="246"/>
      <c r="J708" s="242"/>
      <c r="K708" s="242"/>
      <c r="L708" s="247"/>
      <c r="M708" s="248"/>
      <c r="N708" s="249"/>
      <c r="O708" s="249"/>
      <c r="P708" s="249"/>
      <c r="Q708" s="249"/>
      <c r="R708" s="249"/>
      <c r="S708" s="249"/>
      <c r="T708" s="25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1" t="s">
        <v>176</v>
      </c>
      <c r="AU708" s="251" t="s">
        <v>92</v>
      </c>
      <c r="AV708" s="13" t="s">
        <v>90</v>
      </c>
      <c r="AW708" s="13" t="s">
        <v>36</v>
      </c>
      <c r="AX708" s="13" t="s">
        <v>83</v>
      </c>
      <c r="AY708" s="251" t="s">
        <v>266</v>
      </c>
    </row>
    <row r="709" s="14" customFormat="1">
      <c r="A709" s="14"/>
      <c r="B709" s="252"/>
      <c r="C709" s="253"/>
      <c r="D709" s="243" t="s">
        <v>176</v>
      </c>
      <c r="E709" s="254" t="s">
        <v>1</v>
      </c>
      <c r="F709" s="255" t="s">
        <v>1260</v>
      </c>
      <c r="G709" s="253"/>
      <c r="H709" s="256">
        <v>0.245</v>
      </c>
      <c r="I709" s="257"/>
      <c r="J709" s="253"/>
      <c r="K709" s="253"/>
      <c r="L709" s="258"/>
      <c r="M709" s="259"/>
      <c r="N709" s="260"/>
      <c r="O709" s="260"/>
      <c r="P709" s="260"/>
      <c r="Q709" s="260"/>
      <c r="R709" s="260"/>
      <c r="S709" s="260"/>
      <c r="T709" s="261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62" t="s">
        <v>176</v>
      </c>
      <c r="AU709" s="262" t="s">
        <v>92</v>
      </c>
      <c r="AV709" s="14" t="s">
        <v>92</v>
      </c>
      <c r="AW709" s="14" t="s">
        <v>36</v>
      </c>
      <c r="AX709" s="14" t="s">
        <v>83</v>
      </c>
      <c r="AY709" s="262" t="s">
        <v>266</v>
      </c>
    </row>
    <row r="710" s="15" customFormat="1">
      <c r="A710" s="15"/>
      <c r="B710" s="263"/>
      <c r="C710" s="264"/>
      <c r="D710" s="243" t="s">
        <v>176</v>
      </c>
      <c r="E710" s="265" t="s">
        <v>1</v>
      </c>
      <c r="F710" s="266" t="s">
        <v>276</v>
      </c>
      <c r="G710" s="264"/>
      <c r="H710" s="267">
        <v>0.245</v>
      </c>
      <c r="I710" s="268"/>
      <c r="J710" s="264"/>
      <c r="K710" s="264"/>
      <c r="L710" s="269"/>
      <c r="M710" s="270"/>
      <c r="N710" s="271"/>
      <c r="O710" s="271"/>
      <c r="P710" s="271"/>
      <c r="Q710" s="271"/>
      <c r="R710" s="271"/>
      <c r="S710" s="271"/>
      <c r="T710" s="272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73" t="s">
        <v>176</v>
      </c>
      <c r="AU710" s="273" t="s">
        <v>92</v>
      </c>
      <c r="AV710" s="15" t="s">
        <v>114</v>
      </c>
      <c r="AW710" s="15" t="s">
        <v>36</v>
      </c>
      <c r="AX710" s="15" t="s">
        <v>83</v>
      </c>
      <c r="AY710" s="273" t="s">
        <v>266</v>
      </c>
    </row>
    <row r="711" s="14" customFormat="1">
      <c r="A711" s="14"/>
      <c r="B711" s="252"/>
      <c r="C711" s="253"/>
      <c r="D711" s="243" t="s">
        <v>176</v>
      </c>
      <c r="E711" s="254" t="s">
        <v>1</v>
      </c>
      <c r="F711" s="255" t="s">
        <v>1261</v>
      </c>
      <c r="G711" s="253"/>
      <c r="H711" s="256">
        <v>0.25700000000000001</v>
      </c>
      <c r="I711" s="257"/>
      <c r="J711" s="253"/>
      <c r="K711" s="253"/>
      <c r="L711" s="258"/>
      <c r="M711" s="259"/>
      <c r="N711" s="260"/>
      <c r="O711" s="260"/>
      <c r="P711" s="260"/>
      <c r="Q711" s="260"/>
      <c r="R711" s="260"/>
      <c r="S711" s="260"/>
      <c r="T711" s="261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62" t="s">
        <v>176</v>
      </c>
      <c r="AU711" s="262" t="s">
        <v>92</v>
      </c>
      <c r="AV711" s="14" t="s">
        <v>92</v>
      </c>
      <c r="AW711" s="14" t="s">
        <v>36</v>
      </c>
      <c r="AX711" s="14" t="s">
        <v>83</v>
      </c>
      <c r="AY711" s="262" t="s">
        <v>266</v>
      </c>
    </row>
    <row r="712" s="15" customFormat="1">
      <c r="A712" s="15"/>
      <c r="B712" s="263"/>
      <c r="C712" s="264"/>
      <c r="D712" s="243" t="s">
        <v>176</v>
      </c>
      <c r="E712" s="265" t="s">
        <v>1</v>
      </c>
      <c r="F712" s="266" t="s">
        <v>276</v>
      </c>
      <c r="G712" s="264"/>
      <c r="H712" s="267">
        <v>0.25700000000000001</v>
      </c>
      <c r="I712" s="268"/>
      <c r="J712" s="264"/>
      <c r="K712" s="264"/>
      <c r="L712" s="269"/>
      <c r="M712" s="270"/>
      <c r="N712" s="271"/>
      <c r="O712" s="271"/>
      <c r="P712" s="271"/>
      <c r="Q712" s="271"/>
      <c r="R712" s="271"/>
      <c r="S712" s="271"/>
      <c r="T712" s="272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73" t="s">
        <v>176</v>
      </c>
      <c r="AU712" s="273" t="s">
        <v>92</v>
      </c>
      <c r="AV712" s="15" t="s">
        <v>114</v>
      </c>
      <c r="AW712" s="15" t="s">
        <v>36</v>
      </c>
      <c r="AX712" s="15" t="s">
        <v>90</v>
      </c>
      <c r="AY712" s="273" t="s">
        <v>266</v>
      </c>
    </row>
    <row r="713" s="2" customFormat="1" ht="33" customHeight="1">
      <c r="A713" s="39"/>
      <c r="B713" s="40"/>
      <c r="C713" s="228" t="s">
        <v>1107</v>
      </c>
      <c r="D713" s="228" t="s">
        <v>268</v>
      </c>
      <c r="E713" s="229" t="s">
        <v>1262</v>
      </c>
      <c r="F713" s="230" t="s">
        <v>1263</v>
      </c>
      <c r="G713" s="231" t="s">
        <v>353</v>
      </c>
      <c r="H713" s="232">
        <v>13.5</v>
      </c>
      <c r="I713" s="233"/>
      <c r="J713" s="234">
        <f>ROUND(I713*H713,2)</f>
        <v>0</v>
      </c>
      <c r="K713" s="230" t="s">
        <v>272</v>
      </c>
      <c r="L713" s="45"/>
      <c r="M713" s="235" t="s">
        <v>1</v>
      </c>
      <c r="N713" s="236" t="s">
        <v>48</v>
      </c>
      <c r="O713" s="92"/>
      <c r="P713" s="237">
        <f>O713*H713</f>
        <v>0</v>
      </c>
      <c r="Q713" s="237">
        <v>0</v>
      </c>
      <c r="R713" s="237">
        <f>Q713*H713</f>
        <v>0</v>
      </c>
      <c r="S713" s="237">
        <v>0</v>
      </c>
      <c r="T713" s="238">
        <f>S713*H713</f>
        <v>0</v>
      </c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R713" s="239" t="s">
        <v>303</v>
      </c>
      <c r="AT713" s="239" t="s">
        <v>268</v>
      </c>
      <c r="AU713" s="239" t="s">
        <v>92</v>
      </c>
      <c r="AY713" s="18" t="s">
        <v>266</v>
      </c>
      <c r="BE713" s="240">
        <f>IF(N713="základní",J713,0)</f>
        <v>0</v>
      </c>
      <c r="BF713" s="240">
        <f>IF(N713="snížená",J713,0)</f>
        <v>0</v>
      </c>
      <c r="BG713" s="240">
        <f>IF(N713="zákl. přenesená",J713,0)</f>
        <v>0</v>
      </c>
      <c r="BH713" s="240">
        <f>IF(N713="sníž. přenesená",J713,0)</f>
        <v>0</v>
      </c>
      <c r="BI713" s="240">
        <f>IF(N713="nulová",J713,0)</f>
        <v>0</v>
      </c>
      <c r="BJ713" s="18" t="s">
        <v>90</v>
      </c>
      <c r="BK713" s="240">
        <f>ROUND(I713*H713,2)</f>
        <v>0</v>
      </c>
      <c r="BL713" s="18" t="s">
        <v>303</v>
      </c>
      <c r="BM713" s="239" t="s">
        <v>1117</v>
      </c>
    </row>
    <row r="714" s="13" customFormat="1">
      <c r="A714" s="13"/>
      <c r="B714" s="241"/>
      <c r="C714" s="242"/>
      <c r="D714" s="243" t="s">
        <v>176</v>
      </c>
      <c r="E714" s="244" t="s">
        <v>1</v>
      </c>
      <c r="F714" s="245" t="s">
        <v>3076</v>
      </c>
      <c r="G714" s="242"/>
      <c r="H714" s="244" t="s">
        <v>1</v>
      </c>
      <c r="I714" s="246"/>
      <c r="J714" s="242"/>
      <c r="K714" s="242"/>
      <c r="L714" s="247"/>
      <c r="M714" s="248"/>
      <c r="N714" s="249"/>
      <c r="O714" s="249"/>
      <c r="P714" s="249"/>
      <c r="Q714" s="249"/>
      <c r="R714" s="249"/>
      <c r="S714" s="249"/>
      <c r="T714" s="25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1" t="s">
        <v>176</v>
      </c>
      <c r="AU714" s="251" t="s">
        <v>92</v>
      </c>
      <c r="AV714" s="13" t="s">
        <v>90</v>
      </c>
      <c r="AW714" s="13" t="s">
        <v>36</v>
      </c>
      <c r="AX714" s="13" t="s">
        <v>83</v>
      </c>
      <c r="AY714" s="251" t="s">
        <v>266</v>
      </c>
    </row>
    <row r="715" s="13" customFormat="1">
      <c r="A715" s="13"/>
      <c r="B715" s="241"/>
      <c r="C715" s="242"/>
      <c r="D715" s="243" t="s">
        <v>176</v>
      </c>
      <c r="E715" s="244" t="s">
        <v>1</v>
      </c>
      <c r="F715" s="245" t="s">
        <v>1265</v>
      </c>
      <c r="G715" s="242"/>
      <c r="H715" s="244" t="s">
        <v>1</v>
      </c>
      <c r="I715" s="246"/>
      <c r="J715" s="242"/>
      <c r="K715" s="242"/>
      <c r="L715" s="247"/>
      <c r="M715" s="248"/>
      <c r="N715" s="249"/>
      <c r="O715" s="249"/>
      <c r="P715" s="249"/>
      <c r="Q715" s="249"/>
      <c r="R715" s="249"/>
      <c r="S715" s="249"/>
      <c r="T715" s="250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1" t="s">
        <v>176</v>
      </c>
      <c r="AU715" s="251" t="s">
        <v>92</v>
      </c>
      <c r="AV715" s="13" t="s">
        <v>90</v>
      </c>
      <c r="AW715" s="13" t="s">
        <v>36</v>
      </c>
      <c r="AX715" s="13" t="s">
        <v>83</v>
      </c>
      <c r="AY715" s="251" t="s">
        <v>266</v>
      </c>
    </row>
    <row r="716" s="14" customFormat="1">
      <c r="A716" s="14"/>
      <c r="B716" s="252"/>
      <c r="C716" s="253"/>
      <c r="D716" s="243" t="s">
        <v>176</v>
      </c>
      <c r="E716" s="254" t="s">
        <v>1</v>
      </c>
      <c r="F716" s="255" t="s">
        <v>1266</v>
      </c>
      <c r="G716" s="253"/>
      <c r="H716" s="256">
        <v>13.5</v>
      </c>
      <c r="I716" s="257"/>
      <c r="J716" s="253"/>
      <c r="K716" s="253"/>
      <c r="L716" s="258"/>
      <c r="M716" s="259"/>
      <c r="N716" s="260"/>
      <c r="O716" s="260"/>
      <c r="P716" s="260"/>
      <c r="Q716" s="260"/>
      <c r="R716" s="260"/>
      <c r="S716" s="260"/>
      <c r="T716" s="261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62" t="s">
        <v>176</v>
      </c>
      <c r="AU716" s="262" t="s">
        <v>92</v>
      </c>
      <c r="AV716" s="14" t="s">
        <v>92</v>
      </c>
      <c r="AW716" s="14" t="s">
        <v>36</v>
      </c>
      <c r="AX716" s="14" t="s">
        <v>83</v>
      </c>
      <c r="AY716" s="262" t="s">
        <v>266</v>
      </c>
    </row>
    <row r="717" s="15" customFormat="1">
      <c r="A717" s="15"/>
      <c r="B717" s="263"/>
      <c r="C717" s="264"/>
      <c r="D717" s="243" t="s">
        <v>176</v>
      </c>
      <c r="E717" s="265" t="s">
        <v>1</v>
      </c>
      <c r="F717" s="266" t="s">
        <v>276</v>
      </c>
      <c r="G717" s="264"/>
      <c r="H717" s="267">
        <v>13.5</v>
      </c>
      <c r="I717" s="268"/>
      <c r="J717" s="264"/>
      <c r="K717" s="264"/>
      <c r="L717" s="269"/>
      <c r="M717" s="270"/>
      <c r="N717" s="271"/>
      <c r="O717" s="271"/>
      <c r="P717" s="271"/>
      <c r="Q717" s="271"/>
      <c r="R717" s="271"/>
      <c r="S717" s="271"/>
      <c r="T717" s="272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73" t="s">
        <v>176</v>
      </c>
      <c r="AU717" s="273" t="s">
        <v>92</v>
      </c>
      <c r="AV717" s="15" t="s">
        <v>114</v>
      </c>
      <c r="AW717" s="15" t="s">
        <v>36</v>
      </c>
      <c r="AX717" s="15" t="s">
        <v>90</v>
      </c>
      <c r="AY717" s="273" t="s">
        <v>266</v>
      </c>
    </row>
    <row r="718" s="2" customFormat="1" ht="21.75" customHeight="1">
      <c r="A718" s="39"/>
      <c r="B718" s="40"/>
      <c r="C718" s="292" t="s">
        <v>776</v>
      </c>
      <c r="D718" s="292" t="s">
        <v>580</v>
      </c>
      <c r="E718" s="293" t="s">
        <v>1190</v>
      </c>
      <c r="F718" s="294" t="s">
        <v>1191</v>
      </c>
      <c r="G718" s="295" t="s">
        <v>302</v>
      </c>
      <c r="H718" s="296">
        <v>1.6870000000000001</v>
      </c>
      <c r="I718" s="297"/>
      <c r="J718" s="298">
        <f>ROUND(I718*H718,2)</f>
        <v>0</v>
      </c>
      <c r="K718" s="294" t="s">
        <v>272</v>
      </c>
      <c r="L718" s="299"/>
      <c r="M718" s="300" t="s">
        <v>1</v>
      </c>
      <c r="N718" s="301" t="s">
        <v>48</v>
      </c>
      <c r="O718" s="92"/>
      <c r="P718" s="237">
        <f>O718*H718</f>
        <v>0</v>
      </c>
      <c r="Q718" s="237">
        <v>0</v>
      </c>
      <c r="R718" s="237">
        <f>Q718*H718</f>
        <v>0</v>
      </c>
      <c r="S718" s="237">
        <v>0</v>
      </c>
      <c r="T718" s="238">
        <f>S718*H718</f>
        <v>0</v>
      </c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R718" s="239" t="s">
        <v>335</v>
      </c>
      <c r="AT718" s="239" t="s">
        <v>580</v>
      </c>
      <c r="AU718" s="239" t="s">
        <v>92</v>
      </c>
      <c r="AY718" s="18" t="s">
        <v>266</v>
      </c>
      <c r="BE718" s="240">
        <f>IF(N718="základní",J718,0)</f>
        <v>0</v>
      </c>
      <c r="BF718" s="240">
        <f>IF(N718="snížená",J718,0)</f>
        <v>0</v>
      </c>
      <c r="BG718" s="240">
        <f>IF(N718="zákl. přenesená",J718,0)</f>
        <v>0</v>
      </c>
      <c r="BH718" s="240">
        <f>IF(N718="sníž. přenesená",J718,0)</f>
        <v>0</v>
      </c>
      <c r="BI718" s="240">
        <f>IF(N718="nulová",J718,0)</f>
        <v>0</v>
      </c>
      <c r="BJ718" s="18" t="s">
        <v>90</v>
      </c>
      <c r="BK718" s="240">
        <f>ROUND(I718*H718,2)</f>
        <v>0</v>
      </c>
      <c r="BL718" s="18" t="s">
        <v>303</v>
      </c>
      <c r="BM718" s="239" t="s">
        <v>1120</v>
      </c>
    </row>
    <row r="719" s="13" customFormat="1">
      <c r="A719" s="13"/>
      <c r="B719" s="241"/>
      <c r="C719" s="242"/>
      <c r="D719" s="243" t="s">
        <v>176</v>
      </c>
      <c r="E719" s="244" t="s">
        <v>1</v>
      </c>
      <c r="F719" s="245" t="s">
        <v>1265</v>
      </c>
      <c r="G719" s="242"/>
      <c r="H719" s="244" t="s">
        <v>1</v>
      </c>
      <c r="I719" s="246"/>
      <c r="J719" s="242"/>
      <c r="K719" s="242"/>
      <c r="L719" s="247"/>
      <c r="M719" s="248"/>
      <c r="N719" s="249"/>
      <c r="O719" s="249"/>
      <c r="P719" s="249"/>
      <c r="Q719" s="249"/>
      <c r="R719" s="249"/>
      <c r="S719" s="249"/>
      <c r="T719" s="250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1" t="s">
        <v>176</v>
      </c>
      <c r="AU719" s="251" t="s">
        <v>92</v>
      </c>
      <c r="AV719" s="13" t="s">
        <v>90</v>
      </c>
      <c r="AW719" s="13" t="s">
        <v>36</v>
      </c>
      <c r="AX719" s="13" t="s">
        <v>83</v>
      </c>
      <c r="AY719" s="251" t="s">
        <v>266</v>
      </c>
    </row>
    <row r="720" s="14" customFormat="1">
      <c r="A720" s="14"/>
      <c r="B720" s="252"/>
      <c r="C720" s="253"/>
      <c r="D720" s="243" t="s">
        <v>176</v>
      </c>
      <c r="E720" s="254" t="s">
        <v>1</v>
      </c>
      <c r="F720" s="255" t="s">
        <v>1269</v>
      </c>
      <c r="G720" s="253"/>
      <c r="H720" s="256">
        <v>1.607</v>
      </c>
      <c r="I720" s="257"/>
      <c r="J720" s="253"/>
      <c r="K720" s="253"/>
      <c r="L720" s="258"/>
      <c r="M720" s="259"/>
      <c r="N720" s="260"/>
      <c r="O720" s="260"/>
      <c r="P720" s="260"/>
      <c r="Q720" s="260"/>
      <c r="R720" s="260"/>
      <c r="S720" s="260"/>
      <c r="T720" s="261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62" t="s">
        <v>176</v>
      </c>
      <c r="AU720" s="262" t="s">
        <v>92</v>
      </c>
      <c r="AV720" s="14" t="s">
        <v>92</v>
      </c>
      <c r="AW720" s="14" t="s">
        <v>36</v>
      </c>
      <c r="AX720" s="14" t="s">
        <v>83</v>
      </c>
      <c r="AY720" s="262" t="s">
        <v>266</v>
      </c>
    </row>
    <row r="721" s="15" customFormat="1">
      <c r="A721" s="15"/>
      <c r="B721" s="263"/>
      <c r="C721" s="264"/>
      <c r="D721" s="243" t="s">
        <v>176</v>
      </c>
      <c r="E721" s="265" t="s">
        <v>1</v>
      </c>
      <c r="F721" s="266" t="s">
        <v>276</v>
      </c>
      <c r="G721" s="264"/>
      <c r="H721" s="267">
        <v>1.607</v>
      </c>
      <c r="I721" s="268"/>
      <c r="J721" s="264"/>
      <c r="K721" s="264"/>
      <c r="L721" s="269"/>
      <c r="M721" s="270"/>
      <c r="N721" s="271"/>
      <c r="O721" s="271"/>
      <c r="P721" s="271"/>
      <c r="Q721" s="271"/>
      <c r="R721" s="271"/>
      <c r="S721" s="271"/>
      <c r="T721" s="272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73" t="s">
        <v>176</v>
      </c>
      <c r="AU721" s="273" t="s">
        <v>92</v>
      </c>
      <c r="AV721" s="15" t="s">
        <v>114</v>
      </c>
      <c r="AW721" s="15" t="s">
        <v>36</v>
      </c>
      <c r="AX721" s="15" t="s">
        <v>83</v>
      </c>
      <c r="AY721" s="273" t="s">
        <v>266</v>
      </c>
    </row>
    <row r="722" s="14" customFormat="1">
      <c r="A722" s="14"/>
      <c r="B722" s="252"/>
      <c r="C722" s="253"/>
      <c r="D722" s="243" t="s">
        <v>176</v>
      </c>
      <c r="E722" s="254" t="s">
        <v>1</v>
      </c>
      <c r="F722" s="255" t="s">
        <v>1270</v>
      </c>
      <c r="G722" s="253"/>
      <c r="H722" s="256">
        <v>1.6870000000000001</v>
      </c>
      <c r="I722" s="257"/>
      <c r="J722" s="253"/>
      <c r="K722" s="253"/>
      <c r="L722" s="258"/>
      <c r="M722" s="259"/>
      <c r="N722" s="260"/>
      <c r="O722" s="260"/>
      <c r="P722" s="260"/>
      <c r="Q722" s="260"/>
      <c r="R722" s="260"/>
      <c r="S722" s="260"/>
      <c r="T722" s="261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2" t="s">
        <v>176</v>
      </c>
      <c r="AU722" s="262" t="s">
        <v>92</v>
      </c>
      <c r="AV722" s="14" t="s">
        <v>92</v>
      </c>
      <c r="AW722" s="14" t="s">
        <v>36</v>
      </c>
      <c r="AX722" s="14" t="s">
        <v>83</v>
      </c>
      <c r="AY722" s="262" t="s">
        <v>266</v>
      </c>
    </row>
    <row r="723" s="15" customFormat="1">
      <c r="A723" s="15"/>
      <c r="B723" s="263"/>
      <c r="C723" s="264"/>
      <c r="D723" s="243" t="s">
        <v>176</v>
      </c>
      <c r="E723" s="265" t="s">
        <v>1</v>
      </c>
      <c r="F723" s="266" t="s">
        <v>276</v>
      </c>
      <c r="G723" s="264"/>
      <c r="H723" s="267">
        <v>1.6870000000000001</v>
      </c>
      <c r="I723" s="268"/>
      <c r="J723" s="264"/>
      <c r="K723" s="264"/>
      <c r="L723" s="269"/>
      <c r="M723" s="270"/>
      <c r="N723" s="271"/>
      <c r="O723" s="271"/>
      <c r="P723" s="271"/>
      <c r="Q723" s="271"/>
      <c r="R723" s="271"/>
      <c r="S723" s="271"/>
      <c r="T723" s="272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73" t="s">
        <v>176</v>
      </c>
      <c r="AU723" s="273" t="s">
        <v>92</v>
      </c>
      <c r="AV723" s="15" t="s">
        <v>114</v>
      </c>
      <c r="AW723" s="15" t="s">
        <v>36</v>
      </c>
      <c r="AX723" s="15" t="s">
        <v>90</v>
      </c>
      <c r="AY723" s="273" t="s">
        <v>266</v>
      </c>
    </row>
    <row r="724" s="2" customFormat="1" ht="24.15" customHeight="1">
      <c r="A724" s="39"/>
      <c r="B724" s="40"/>
      <c r="C724" s="228" t="s">
        <v>1114</v>
      </c>
      <c r="D724" s="228" t="s">
        <v>268</v>
      </c>
      <c r="E724" s="229" t="s">
        <v>1271</v>
      </c>
      <c r="F724" s="230" t="s">
        <v>1272</v>
      </c>
      <c r="G724" s="231" t="s">
        <v>302</v>
      </c>
      <c r="H724" s="232">
        <v>1.8520000000000001</v>
      </c>
      <c r="I724" s="233"/>
      <c r="J724" s="234">
        <f>ROUND(I724*H724,2)</f>
        <v>0</v>
      </c>
      <c r="K724" s="230" t="s">
        <v>272</v>
      </c>
      <c r="L724" s="45"/>
      <c r="M724" s="235" t="s">
        <v>1</v>
      </c>
      <c r="N724" s="236" t="s">
        <v>48</v>
      </c>
      <c r="O724" s="92"/>
      <c r="P724" s="237">
        <f>O724*H724</f>
        <v>0</v>
      </c>
      <c r="Q724" s="237">
        <v>0</v>
      </c>
      <c r="R724" s="237">
        <f>Q724*H724</f>
        <v>0</v>
      </c>
      <c r="S724" s="237">
        <v>0</v>
      </c>
      <c r="T724" s="238">
        <f>S724*H724</f>
        <v>0</v>
      </c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R724" s="239" t="s">
        <v>303</v>
      </c>
      <c r="AT724" s="239" t="s">
        <v>268</v>
      </c>
      <c r="AU724" s="239" t="s">
        <v>92</v>
      </c>
      <c r="AY724" s="18" t="s">
        <v>266</v>
      </c>
      <c r="BE724" s="240">
        <f>IF(N724="základní",J724,0)</f>
        <v>0</v>
      </c>
      <c r="BF724" s="240">
        <f>IF(N724="snížená",J724,0)</f>
        <v>0</v>
      </c>
      <c r="BG724" s="240">
        <f>IF(N724="zákl. přenesená",J724,0)</f>
        <v>0</v>
      </c>
      <c r="BH724" s="240">
        <f>IF(N724="sníž. přenesená",J724,0)</f>
        <v>0</v>
      </c>
      <c r="BI724" s="240">
        <f>IF(N724="nulová",J724,0)</f>
        <v>0</v>
      </c>
      <c r="BJ724" s="18" t="s">
        <v>90</v>
      </c>
      <c r="BK724" s="240">
        <f>ROUND(I724*H724,2)</f>
        <v>0</v>
      </c>
      <c r="BL724" s="18" t="s">
        <v>303</v>
      </c>
      <c r="BM724" s="239" t="s">
        <v>1126</v>
      </c>
    </row>
    <row r="725" s="2" customFormat="1" ht="49.05" customHeight="1">
      <c r="A725" s="39"/>
      <c r="B725" s="40"/>
      <c r="C725" s="228" t="s">
        <v>782</v>
      </c>
      <c r="D725" s="228" t="s">
        <v>268</v>
      </c>
      <c r="E725" s="229" t="s">
        <v>1275</v>
      </c>
      <c r="F725" s="230" t="s">
        <v>1276</v>
      </c>
      <c r="G725" s="231" t="s">
        <v>271</v>
      </c>
      <c r="H725" s="232">
        <v>78.219999999999999</v>
      </c>
      <c r="I725" s="233"/>
      <c r="J725" s="234">
        <f>ROUND(I725*H725,2)</f>
        <v>0</v>
      </c>
      <c r="K725" s="230" t="s">
        <v>272</v>
      </c>
      <c r="L725" s="45"/>
      <c r="M725" s="235" t="s">
        <v>1</v>
      </c>
      <c r="N725" s="236" t="s">
        <v>48</v>
      </c>
      <c r="O725" s="92"/>
      <c r="P725" s="237">
        <f>O725*H725</f>
        <v>0</v>
      </c>
      <c r="Q725" s="237">
        <v>0</v>
      </c>
      <c r="R725" s="237">
        <f>Q725*H725</f>
        <v>0</v>
      </c>
      <c r="S725" s="237">
        <v>0</v>
      </c>
      <c r="T725" s="238">
        <f>S725*H725</f>
        <v>0</v>
      </c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R725" s="239" t="s">
        <v>303</v>
      </c>
      <c r="AT725" s="239" t="s">
        <v>268</v>
      </c>
      <c r="AU725" s="239" t="s">
        <v>92</v>
      </c>
      <c r="AY725" s="18" t="s">
        <v>266</v>
      </c>
      <c r="BE725" s="240">
        <f>IF(N725="základní",J725,0)</f>
        <v>0</v>
      </c>
      <c r="BF725" s="240">
        <f>IF(N725="snížená",J725,0)</f>
        <v>0</v>
      </c>
      <c r="BG725" s="240">
        <f>IF(N725="zákl. přenesená",J725,0)</f>
        <v>0</v>
      </c>
      <c r="BH725" s="240">
        <f>IF(N725="sníž. přenesená",J725,0)</f>
        <v>0</v>
      </c>
      <c r="BI725" s="240">
        <f>IF(N725="nulová",J725,0)</f>
        <v>0</v>
      </c>
      <c r="BJ725" s="18" t="s">
        <v>90</v>
      </c>
      <c r="BK725" s="240">
        <f>ROUND(I725*H725,2)</f>
        <v>0</v>
      </c>
      <c r="BL725" s="18" t="s">
        <v>303</v>
      </c>
      <c r="BM725" s="239" t="s">
        <v>1132</v>
      </c>
    </row>
    <row r="726" s="2" customFormat="1" ht="24.15" customHeight="1">
      <c r="A726" s="39"/>
      <c r="B726" s="40"/>
      <c r="C726" s="292" t="s">
        <v>1123</v>
      </c>
      <c r="D726" s="292" t="s">
        <v>580</v>
      </c>
      <c r="E726" s="293" t="s">
        <v>1278</v>
      </c>
      <c r="F726" s="294" t="s">
        <v>1279</v>
      </c>
      <c r="G726" s="295" t="s">
        <v>353</v>
      </c>
      <c r="H726" s="296">
        <v>229.779</v>
      </c>
      <c r="I726" s="297"/>
      <c r="J726" s="298">
        <f>ROUND(I726*H726,2)</f>
        <v>0</v>
      </c>
      <c r="K726" s="294" t="s">
        <v>272</v>
      </c>
      <c r="L726" s="299"/>
      <c r="M726" s="300" t="s">
        <v>1</v>
      </c>
      <c r="N726" s="301" t="s">
        <v>48</v>
      </c>
      <c r="O726" s="92"/>
      <c r="P726" s="237">
        <f>O726*H726</f>
        <v>0</v>
      </c>
      <c r="Q726" s="237">
        <v>0</v>
      </c>
      <c r="R726" s="237">
        <f>Q726*H726</f>
        <v>0</v>
      </c>
      <c r="S726" s="237">
        <v>0</v>
      </c>
      <c r="T726" s="238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9" t="s">
        <v>335</v>
      </c>
      <c r="AT726" s="239" t="s">
        <v>580</v>
      </c>
      <c r="AU726" s="239" t="s">
        <v>92</v>
      </c>
      <c r="AY726" s="18" t="s">
        <v>266</v>
      </c>
      <c r="BE726" s="240">
        <f>IF(N726="základní",J726,0)</f>
        <v>0</v>
      </c>
      <c r="BF726" s="240">
        <f>IF(N726="snížená",J726,0)</f>
        <v>0</v>
      </c>
      <c r="BG726" s="240">
        <f>IF(N726="zákl. přenesená",J726,0)</f>
        <v>0</v>
      </c>
      <c r="BH726" s="240">
        <f>IF(N726="sníž. přenesená",J726,0)</f>
        <v>0</v>
      </c>
      <c r="BI726" s="240">
        <f>IF(N726="nulová",J726,0)</f>
        <v>0</v>
      </c>
      <c r="BJ726" s="18" t="s">
        <v>90</v>
      </c>
      <c r="BK726" s="240">
        <f>ROUND(I726*H726,2)</f>
        <v>0</v>
      </c>
      <c r="BL726" s="18" t="s">
        <v>303</v>
      </c>
      <c r="BM726" s="239" t="s">
        <v>1136</v>
      </c>
    </row>
    <row r="727" s="14" customFormat="1">
      <c r="A727" s="14"/>
      <c r="B727" s="252"/>
      <c r="C727" s="253"/>
      <c r="D727" s="243" t="s">
        <v>176</v>
      </c>
      <c r="E727" s="254" t="s">
        <v>1</v>
      </c>
      <c r="F727" s="255" t="s">
        <v>3104</v>
      </c>
      <c r="G727" s="253"/>
      <c r="H727" s="256">
        <v>229.779</v>
      </c>
      <c r="I727" s="257"/>
      <c r="J727" s="253"/>
      <c r="K727" s="253"/>
      <c r="L727" s="258"/>
      <c r="M727" s="259"/>
      <c r="N727" s="260"/>
      <c r="O727" s="260"/>
      <c r="P727" s="260"/>
      <c r="Q727" s="260"/>
      <c r="R727" s="260"/>
      <c r="S727" s="260"/>
      <c r="T727" s="261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62" t="s">
        <v>176</v>
      </c>
      <c r="AU727" s="262" t="s">
        <v>92</v>
      </c>
      <c r="AV727" s="14" t="s">
        <v>92</v>
      </c>
      <c r="AW727" s="14" t="s">
        <v>36</v>
      </c>
      <c r="AX727" s="14" t="s">
        <v>83</v>
      </c>
      <c r="AY727" s="262" t="s">
        <v>266</v>
      </c>
    </row>
    <row r="728" s="15" customFormat="1">
      <c r="A728" s="15"/>
      <c r="B728" s="263"/>
      <c r="C728" s="264"/>
      <c r="D728" s="243" t="s">
        <v>176</v>
      </c>
      <c r="E728" s="265" t="s">
        <v>1</v>
      </c>
      <c r="F728" s="266" t="s">
        <v>276</v>
      </c>
      <c r="G728" s="264"/>
      <c r="H728" s="267">
        <v>229.779</v>
      </c>
      <c r="I728" s="268"/>
      <c r="J728" s="264"/>
      <c r="K728" s="264"/>
      <c r="L728" s="269"/>
      <c r="M728" s="270"/>
      <c r="N728" s="271"/>
      <c r="O728" s="271"/>
      <c r="P728" s="271"/>
      <c r="Q728" s="271"/>
      <c r="R728" s="271"/>
      <c r="S728" s="271"/>
      <c r="T728" s="272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73" t="s">
        <v>176</v>
      </c>
      <c r="AU728" s="273" t="s">
        <v>92</v>
      </c>
      <c r="AV728" s="15" t="s">
        <v>114</v>
      </c>
      <c r="AW728" s="15" t="s">
        <v>36</v>
      </c>
      <c r="AX728" s="15" t="s">
        <v>90</v>
      </c>
      <c r="AY728" s="273" t="s">
        <v>266</v>
      </c>
    </row>
    <row r="729" s="2" customFormat="1" ht="37.8" customHeight="1">
      <c r="A729" s="39"/>
      <c r="B729" s="40"/>
      <c r="C729" s="228" t="s">
        <v>786</v>
      </c>
      <c r="D729" s="228" t="s">
        <v>268</v>
      </c>
      <c r="E729" s="229" t="s">
        <v>1283</v>
      </c>
      <c r="F729" s="230" t="s">
        <v>1284</v>
      </c>
      <c r="G729" s="231" t="s">
        <v>271</v>
      </c>
      <c r="H729" s="232">
        <v>78.219999999999999</v>
      </c>
      <c r="I729" s="233"/>
      <c r="J729" s="234">
        <f>ROUND(I729*H729,2)</f>
        <v>0</v>
      </c>
      <c r="K729" s="230" t="s">
        <v>272</v>
      </c>
      <c r="L729" s="45"/>
      <c r="M729" s="235" t="s">
        <v>1</v>
      </c>
      <c r="N729" s="236" t="s">
        <v>48</v>
      </c>
      <c r="O729" s="92"/>
      <c r="P729" s="237">
        <f>O729*H729</f>
        <v>0</v>
      </c>
      <c r="Q729" s="237">
        <v>0</v>
      </c>
      <c r="R729" s="237">
        <f>Q729*H729</f>
        <v>0</v>
      </c>
      <c r="S729" s="237">
        <v>0</v>
      </c>
      <c r="T729" s="238">
        <f>S729*H729</f>
        <v>0</v>
      </c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R729" s="239" t="s">
        <v>303</v>
      </c>
      <c r="AT729" s="239" t="s">
        <v>268</v>
      </c>
      <c r="AU729" s="239" t="s">
        <v>92</v>
      </c>
      <c r="AY729" s="18" t="s">
        <v>266</v>
      </c>
      <c r="BE729" s="240">
        <f>IF(N729="základní",J729,0)</f>
        <v>0</v>
      </c>
      <c r="BF729" s="240">
        <f>IF(N729="snížená",J729,0)</f>
        <v>0</v>
      </c>
      <c r="BG729" s="240">
        <f>IF(N729="zákl. přenesená",J729,0)</f>
        <v>0</v>
      </c>
      <c r="BH729" s="240">
        <f>IF(N729="sníž. přenesená",J729,0)</f>
        <v>0</v>
      </c>
      <c r="BI729" s="240">
        <f>IF(N729="nulová",J729,0)</f>
        <v>0</v>
      </c>
      <c r="BJ729" s="18" t="s">
        <v>90</v>
      </c>
      <c r="BK729" s="240">
        <f>ROUND(I729*H729,2)</f>
        <v>0</v>
      </c>
      <c r="BL729" s="18" t="s">
        <v>303</v>
      </c>
      <c r="BM729" s="239" t="s">
        <v>1141</v>
      </c>
    </row>
    <row r="730" s="13" customFormat="1">
      <c r="A730" s="13"/>
      <c r="B730" s="241"/>
      <c r="C730" s="242"/>
      <c r="D730" s="243" t="s">
        <v>176</v>
      </c>
      <c r="E730" s="244" t="s">
        <v>1</v>
      </c>
      <c r="F730" s="245" t="s">
        <v>3074</v>
      </c>
      <c r="G730" s="242"/>
      <c r="H730" s="244" t="s">
        <v>1</v>
      </c>
      <c r="I730" s="246"/>
      <c r="J730" s="242"/>
      <c r="K730" s="242"/>
      <c r="L730" s="247"/>
      <c r="M730" s="248"/>
      <c r="N730" s="249"/>
      <c r="O730" s="249"/>
      <c r="P730" s="249"/>
      <c r="Q730" s="249"/>
      <c r="R730" s="249"/>
      <c r="S730" s="249"/>
      <c r="T730" s="250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1" t="s">
        <v>176</v>
      </c>
      <c r="AU730" s="251" t="s">
        <v>92</v>
      </c>
      <c r="AV730" s="13" t="s">
        <v>90</v>
      </c>
      <c r="AW730" s="13" t="s">
        <v>36</v>
      </c>
      <c r="AX730" s="13" t="s">
        <v>83</v>
      </c>
      <c r="AY730" s="251" t="s">
        <v>266</v>
      </c>
    </row>
    <row r="731" s="14" customFormat="1">
      <c r="A731" s="14"/>
      <c r="B731" s="252"/>
      <c r="C731" s="253"/>
      <c r="D731" s="243" t="s">
        <v>176</v>
      </c>
      <c r="E731" s="254" t="s">
        <v>1</v>
      </c>
      <c r="F731" s="255" t="s">
        <v>3105</v>
      </c>
      <c r="G731" s="253"/>
      <c r="H731" s="256">
        <v>78.219999999999999</v>
      </c>
      <c r="I731" s="257"/>
      <c r="J731" s="253"/>
      <c r="K731" s="253"/>
      <c r="L731" s="258"/>
      <c r="M731" s="259"/>
      <c r="N731" s="260"/>
      <c r="O731" s="260"/>
      <c r="P731" s="260"/>
      <c r="Q731" s="260"/>
      <c r="R731" s="260"/>
      <c r="S731" s="260"/>
      <c r="T731" s="261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2" t="s">
        <v>176</v>
      </c>
      <c r="AU731" s="262" t="s">
        <v>92</v>
      </c>
      <c r="AV731" s="14" t="s">
        <v>92</v>
      </c>
      <c r="AW731" s="14" t="s">
        <v>36</v>
      </c>
      <c r="AX731" s="14" t="s">
        <v>83</v>
      </c>
      <c r="AY731" s="262" t="s">
        <v>266</v>
      </c>
    </row>
    <row r="732" s="15" customFormat="1">
      <c r="A732" s="15"/>
      <c r="B732" s="263"/>
      <c r="C732" s="264"/>
      <c r="D732" s="243" t="s">
        <v>176</v>
      </c>
      <c r="E732" s="265" t="s">
        <v>1</v>
      </c>
      <c r="F732" s="266" t="s">
        <v>276</v>
      </c>
      <c r="G732" s="264"/>
      <c r="H732" s="267">
        <v>78.219999999999999</v>
      </c>
      <c r="I732" s="268"/>
      <c r="J732" s="264"/>
      <c r="K732" s="264"/>
      <c r="L732" s="269"/>
      <c r="M732" s="270"/>
      <c r="N732" s="271"/>
      <c r="O732" s="271"/>
      <c r="P732" s="271"/>
      <c r="Q732" s="271"/>
      <c r="R732" s="271"/>
      <c r="S732" s="271"/>
      <c r="T732" s="272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73" t="s">
        <v>176</v>
      </c>
      <c r="AU732" s="273" t="s">
        <v>92</v>
      </c>
      <c r="AV732" s="15" t="s">
        <v>114</v>
      </c>
      <c r="AW732" s="15" t="s">
        <v>36</v>
      </c>
      <c r="AX732" s="15" t="s">
        <v>90</v>
      </c>
      <c r="AY732" s="273" t="s">
        <v>266</v>
      </c>
    </row>
    <row r="733" s="2" customFormat="1" ht="21.75" customHeight="1">
      <c r="A733" s="39"/>
      <c r="B733" s="40"/>
      <c r="C733" s="292" t="s">
        <v>1133</v>
      </c>
      <c r="D733" s="292" t="s">
        <v>580</v>
      </c>
      <c r="E733" s="293" t="s">
        <v>1286</v>
      </c>
      <c r="F733" s="294" t="s">
        <v>1287</v>
      </c>
      <c r="G733" s="295" t="s">
        <v>353</v>
      </c>
      <c r="H733" s="296">
        <v>616.68600000000004</v>
      </c>
      <c r="I733" s="297"/>
      <c r="J733" s="298">
        <f>ROUND(I733*H733,2)</f>
        <v>0</v>
      </c>
      <c r="K733" s="294" t="s">
        <v>272</v>
      </c>
      <c r="L733" s="299"/>
      <c r="M733" s="300" t="s">
        <v>1</v>
      </c>
      <c r="N733" s="301" t="s">
        <v>48</v>
      </c>
      <c r="O733" s="92"/>
      <c r="P733" s="237">
        <f>O733*H733</f>
        <v>0</v>
      </c>
      <c r="Q733" s="237">
        <v>0</v>
      </c>
      <c r="R733" s="237">
        <f>Q733*H733</f>
        <v>0</v>
      </c>
      <c r="S733" s="237">
        <v>0</v>
      </c>
      <c r="T733" s="238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9" t="s">
        <v>335</v>
      </c>
      <c r="AT733" s="239" t="s">
        <v>580</v>
      </c>
      <c r="AU733" s="239" t="s">
        <v>92</v>
      </c>
      <c r="AY733" s="18" t="s">
        <v>266</v>
      </c>
      <c r="BE733" s="240">
        <f>IF(N733="základní",J733,0)</f>
        <v>0</v>
      </c>
      <c r="BF733" s="240">
        <f>IF(N733="snížená",J733,0)</f>
        <v>0</v>
      </c>
      <c r="BG733" s="240">
        <f>IF(N733="zákl. přenesená",J733,0)</f>
        <v>0</v>
      </c>
      <c r="BH733" s="240">
        <f>IF(N733="sníž. přenesená",J733,0)</f>
        <v>0</v>
      </c>
      <c r="BI733" s="240">
        <f>IF(N733="nulová",J733,0)</f>
        <v>0</v>
      </c>
      <c r="BJ733" s="18" t="s">
        <v>90</v>
      </c>
      <c r="BK733" s="240">
        <f>ROUND(I733*H733,2)</f>
        <v>0</v>
      </c>
      <c r="BL733" s="18" t="s">
        <v>303</v>
      </c>
      <c r="BM733" s="239" t="s">
        <v>1145</v>
      </c>
    </row>
    <row r="734" s="14" customFormat="1">
      <c r="A734" s="14"/>
      <c r="B734" s="252"/>
      <c r="C734" s="253"/>
      <c r="D734" s="243" t="s">
        <v>176</v>
      </c>
      <c r="E734" s="254" t="s">
        <v>1</v>
      </c>
      <c r="F734" s="255" t="s">
        <v>3106</v>
      </c>
      <c r="G734" s="253"/>
      <c r="H734" s="256">
        <v>616.68600000000004</v>
      </c>
      <c r="I734" s="257"/>
      <c r="J734" s="253"/>
      <c r="K734" s="253"/>
      <c r="L734" s="258"/>
      <c r="M734" s="259"/>
      <c r="N734" s="260"/>
      <c r="O734" s="260"/>
      <c r="P734" s="260"/>
      <c r="Q734" s="260"/>
      <c r="R734" s="260"/>
      <c r="S734" s="260"/>
      <c r="T734" s="261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62" t="s">
        <v>176</v>
      </c>
      <c r="AU734" s="262" t="s">
        <v>92</v>
      </c>
      <c r="AV734" s="14" t="s">
        <v>92</v>
      </c>
      <c r="AW734" s="14" t="s">
        <v>36</v>
      </c>
      <c r="AX734" s="14" t="s">
        <v>83</v>
      </c>
      <c r="AY734" s="262" t="s">
        <v>266</v>
      </c>
    </row>
    <row r="735" s="15" customFormat="1">
      <c r="A735" s="15"/>
      <c r="B735" s="263"/>
      <c r="C735" s="264"/>
      <c r="D735" s="243" t="s">
        <v>176</v>
      </c>
      <c r="E735" s="265" t="s">
        <v>1</v>
      </c>
      <c r="F735" s="266" t="s">
        <v>276</v>
      </c>
      <c r="G735" s="264"/>
      <c r="H735" s="267">
        <v>616.68600000000004</v>
      </c>
      <c r="I735" s="268"/>
      <c r="J735" s="264"/>
      <c r="K735" s="264"/>
      <c r="L735" s="269"/>
      <c r="M735" s="270"/>
      <c r="N735" s="271"/>
      <c r="O735" s="271"/>
      <c r="P735" s="271"/>
      <c r="Q735" s="271"/>
      <c r="R735" s="271"/>
      <c r="S735" s="271"/>
      <c r="T735" s="272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73" t="s">
        <v>176</v>
      </c>
      <c r="AU735" s="273" t="s">
        <v>92</v>
      </c>
      <c r="AV735" s="15" t="s">
        <v>114</v>
      </c>
      <c r="AW735" s="15" t="s">
        <v>36</v>
      </c>
      <c r="AX735" s="15" t="s">
        <v>90</v>
      </c>
      <c r="AY735" s="273" t="s">
        <v>266</v>
      </c>
    </row>
    <row r="736" s="2" customFormat="1" ht="44.25" customHeight="1">
      <c r="A736" s="39"/>
      <c r="B736" s="40"/>
      <c r="C736" s="228" t="s">
        <v>795</v>
      </c>
      <c r="D736" s="228" t="s">
        <v>268</v>
      </c>
      <c r="E736" s="229" t="s">
        <v>1291</v>
      </c>
      <c r="F736" s="230" t="s">
        <v>1292</v>
      </c>
      <c r="G736" s="231" t="s">
        <v>353</v>
      </c>
      <c r="H736" s="232">
        <v>50.5</v>
      </c>
      <c r="I736" s="233"/>
      <c r="J736" s="234">
        <f>ROUND(I736*H736,2)</f>
        <v>0</v>
      </c>
      <c r="K736" s="230" t="s">
        <v>272</v>
      </c>
      <c r="L736" s="45"/>
      <c r="M736" s="235" t="s">
        <v>1</v>
      </c>
      <c r="N736" s="236" t="s">
        <v>48</v>
      </c>
      <c r="O736" s="92"/>
      <c r="P736" s="237">
        <f>O736*H736</f>
        <v>0</v>
      </c>
      <c r="Q736" s="237">
        <v>0</v>
      </c>
      <c r="R736" s="237">
        <f>Q736*H736</f>
        <v>0</v>
      </c>
      <c r="S736" s="237">
        <v>0</v>
      </c>
      <c r="T736" s="238">
        <f>S736*H736</f>
        <v>0</v>
      </c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R736" s="239" t="s">
        <v>303</v>
      </c>
      <c r="AT736" s="239" t="s">
        <v>268</v>
      </c>
      <c r="AU736" s="239" t="s">
        <v>92</v>
      </c>
      <c r="AY736" s="18" t="s">
        <v>266</v>
      </c>
      <c r="BE736" s="240">
        <f>IF(N736="základní",J736,0)</f>
        <v>0</v>
      </c>
      <c r="BF736" s="240">
        <f>IF(N736="snížená",J736,0)</f>
        <v>0</v>
      </c>
      <c r="BG736" s="240">
        <f>IF(N736="zákl. přenesená",J736,0)</f>
        <v>0</v>
      </c>
      <c r="BH736" s="240">
        <f>IF(N736="sníž. přenesená",J736,0)</f>
        <v>0</v>
      </c>
      <c r="BI736" s="240">
        <f>IF(N736="nulová",J736,0)</f>
        <v>0</v>
      </c>
      <c r="BJ736" s="18" t="s">
        <v>90</v>
      </c>
      <c r="BK736" s="240">
        <f>ROUND(I736*H736,2)</f>
        <v>0</v>
      </c>
      <c r="BL736" s="18" t="s">
        <v>303</v>
      </c>
      <c r="BM736" s="239" t="s">
        <v>1150</v>
      </c>
    </row>
    <row r="737" s="13" customFormat="1">
      <c r="A737" s="13"/>
      <c r="B737" s="241"/>
      <c r="C737" s="242"/>
      <c r="D737" s="243" t="s">
        <v>176</v>
      </c>
      <c r="E737" s="244" t="s">
        <v>1</v>
      </c>
      <c r="F737" s="245" t="s">
        <v>1056</v>
      </c>
      <c r="G737" s="242"/>
      <c r="H737" s="244" t="s">
        <v>1</v>
      </c>
      <c r="I737" s="246"/>
      <c r="J737" s="242"/>
      <c r="K737" s="242"/>
      <c r="L737" s="247"/>
      <c r="M737" s="248"/>
      <c r="N737" s="249"/>
      <c r="O737" s="249"/>
      <c r="P737" s="249"/>
      <c r="Q737" s="249"/>
      <c r="R737" s="249"/>
      <c r="S737" s="249"/>
      <c r="T737" s="250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1" t="s">
        <v>176</v>
      </c>
      <c r="AU737" s="251" t="s">
        <v>92</v>
      </c>
      <c r="AV737" s="13" t="s">
        <v>90</v>
      </c>
      <c r="AW737" s="13" t="s">
        <v>36</v>
      </c>
      <c r="AX737" s="13" t="s">
        <v>83</v>
      </c>
      <c r="AY737" s="251" t="s">
        <v>266</v>
      </c>
    </row>
    <row r="738" s="14" customFormat="1">
      <c r="A738" s="14"/>
      <c r="B738" s="252"/>
      <c r="C738" s="253"/>
      <c r="D738" s="243" t="s">
        <v>176</v>
      </c>
      <c r="E738" s="254" t="s">
        <v>1</v>
      </c>
      <c r="F738" s="255" t="s">
        <v>3107</v>
      </c>
      <c r="G738" s="253"/>
      <c r="H738" s="256">
        <v>50.5</v>
      </c>
      <c r="I738" s="257"/>
      <c r="J738" s="253"/>
      <c r="K738" s="253"/>
      <c r="L738" s="258"/>
      <c r="M738" s="259"/>
      <c r="N738" s="260"/>
      <c r="O738" s="260"/>
      <c r="P738" s="260"/>
      <c r="Q738" s="260"/>
      <c r="R738" s="260"/>
      <c r="S738" s="260"/>
      <c r="T738" s="261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62" t="s">
        <v>176</v>
      </c>
      <c r="AU738" s="262" t="s">
        <v>92</v>
      </c>
      <c r="AV738" s="14" t="s">
        <v>92</v>
      </c>
      <c r="AW738" s="14" t="s">
        <v>36</v>
      </c>
      <c r="AX738" s="14" t="s">
        <v>83</v>
      </c>
      <c r="AY738" s="262" t="s">
        <v>266</v>
      </c>
    </row>
    <row r="739" s="15" customFormat="1">
      <c r="A739" s="15"/>
      <c r="B739" s="263"/>
      <c r="C739" s="264"/>
      <c r="D739" s="243" t="s">
        <v>176</v>
      </c>
      <c r="E739" s="265" t="s">
        <v>1</v>
      </c>
      <c r="F739" s="266" t="s">
        <v>276</v>
      </c>
      <c r="G739" s="264"/>
      <c r="H739" s="267">
        <v>50.5</v>
      </c>
      <c r="I739" s="268"/>
      <c r="J739" s="264"/>
      <c r="K739" s="264"/>
      <c r="L739" s="269"/>
      <c r="M739" s="270"/>
      <c r="N739" s="271"/>
      <c r="O739" s="271"/>
      <c r="P739" s="271"/>
      <c r="Q739" s="271"/>
      <c r="R739" s="271"/>
      <c r="S739" s="271"/>
      <c r="T739" s="272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T739" s="273" t="s">
        <v>176</v>
      </c>
      <c r="AU739" s="273" t="s">
        <v>92</v>
      </c>
      <c r="AV739" s="15" t="s">
        <v>114</v>
      </c>
      <c r="AW739" s="15" t="s">
        <v>36</v>
      </c>
      <c r="AX739" s="15" t="s">
        <v>90</v>
      </c>
      <c r="AY739" s="273" t="s">
        <v>266</v>
      </c>
    </row>
    <row r="740" s="2" customFormat="1" ht="16.5" customHeight="1">
      <c r="A740" s="39"/>
      <c r="B740" s="40"/>
      <c r="C740" s="292" t="s">
        <v>1142</v>
      </c>
      <c r="D740" s="292" t="s">
        <v>580</v>
      </c>
      <c r="E740" s="293" t="s">
        <v>1297</v>
      </c>
      <c r="F740" s="294" t="s">
        <v>1298</v>
      </c>
      <c r="G740" s="295" t="s">
        <v>353</v>
      </c>
      <c r="H740" s="296">
        <v>54.539999999999999</v>
      </c>
      <c r="I740" s="297"/>
      <c r="J740" s="298">
        <f>ROUND(I740*H740,2)</f>
        <v>0</v>
      </c>
      <c r="K740" s="294" t="s">
        <v>272</v>
      </c>
      <c r="L740" s="299"/>
      <c r="M740" s="300" t="s">
        <v>1</v>
      </c>
      <c r="N740" s="301" t="s">
        <v>48</v>
      </c>
      <c r="O740" s="92"/>
      <c r="P740" s="237">
        <f>O740*H740</f>
        <v>0</v>
      </c>
      <c r="Q740" s="237">
        <v>0</v>
      </c>
      <c r="R740" s="237">
        <f>Q740*H740</f>
        <v>0</v>
      </c>
      <c r="S740" s="237">
        <v>0</v>
      </c>
      <c r="T740" s="238">
        <f>S740*H740</f>
        <v>0</v>
      </c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R740" s="239" t="s">
        <v>335</v>
      </c>
      <c r="AT740" s="239" t="s">
        <v>580</v>
      </c>
      <c r="AU740" s="239" t="s">
        <v>92</v>
      </c>
      <c r="AY740" s="18" t="s">
        <v>266</v>
      </c>
      <c r="BE740" s="240">
        <f>IF(N740="základní",J740,0)</f>
        <v>0</v>
      </c>
      <c r="BF740" s="240">
        <f>IF(N740="snížená",J740,0)</f>
        <v>0</v>
      </c>
      <c r="BG740" s="240">
        <f>IF(N740="zákl. přenesená",J740,0)</f>
        <v>0</v>
      </c>
      <c r="BH740" s="240">
        <f>IF(N740="sníž. přenesená",J740,0)</f>
        <v>0</v>
      </c>
      <c r="BI740" s="240">
        <f>IF(N740="nulová",J740,0)</f>
        <v>0</v>
      </c>
      <c r="BJ740" s="18" t="s">
        <v>90</v>
      </c>
      <c r="BK740" s="240">
        <f>ROUND(I740*H740,2)</f>
        <v>0</v>
      </c>
      <c r="BL740" s="18" t="s">
        <v>303</v>
      </c>
      <c r="BM740" s="239" t="s">
        <v>1156</v>
      </c>
    </row>
    <row r="741" s="14" customFormat="1">
      <c r="A741" s="14"/>
      <c r="B741" s="252"/>
      <c r="C741" s="253"/>
      <c r="D741" s="243" t="s">
        <v>176</v>
      </c>
      <c r="E741" s="254" t="s">
        <v>1</v>
      </c>
      <c r="F741" s="255" t="s">
        <v>3108</v>
      </c>
      <c r="G741" s="253"/>
      <c r="H741" s="256">
        <v>54.539999999999999</v>
      </c>
      <c r="I741" s="257"/>
      <c r="J741" s="253"/>
      <c r="K741" s="253"/>
      <c r="L741" s="258"/>
      <c r="M741" s="259"/>
      <c r="N741" s="260"/>
      <c r="O741" s="260"/>
      <c r="P741" s="260"/>
      <c r="Q741" s="260"/>
      <c r="R741" s="260"/>
      <c r="S741" s="260"/>
      <c r="T741" s="261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62" t="s">
        <v>176</v>
      </c>
      <c r="AU741" s="262" t="s">
        <v>92</v>
      </c>
      <c r="AV741" s="14" t="s">
        <v>92</v>
      </c>
      <c r="AW741" s="14" t="s">
        <v>36</v>
      </c>
      <c r="AX741" s="14" t="s">
        <v>83</v>
      </c>
      <c r="AY741" s="262" t="s">
        <v>266</v>
      </c>
    </row>
    <row r="742" s="15" customFormat="1">
      <c r="A742" s="15"/>
      <c r="B742" s="263"/>
      <c r="C742" s="264"/>
      <c r="D742" s="243" t="s">
        <v>176</v>
      </c>
      <c r="E742" s="265" t="s">
        <v>1</v>
      </c>
      <c r="F742" s="266" t="s">
        <v>276</v>
      </c>
      <c r="G742" s="264"/>
      <c r="H742" s="267">
        <v>54.539999999999999</v>
      </c>
      <c r="I742" s="268"/>
      <c r="J742" s="264"/>
      <c r="K742" s="264"/>
      <c r="L742" s="269"/>
      <c r="M742" s="270"/>
      <c r="N742" s="271"/>
      <c r="O742" s="271"/>
      <c r="P742" s="271"/>
      <c r="Q742" s="271"/>
      <c r="R742" s="271"/>
      <c r="S742" s="271"/>
      <c r="T742" s="272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73" t="s">
        <v>176</v>
      </c>
      <c r="AU742" s="273" t="s">
        <v>92</v>
      </c>
      <c r="AV742" s="15" t="s">
        <v>114</v>
      </c>
      <c r="AW742" s="15" t="s">
        <v>36</v>
      </c>
      <c r="AX742" s="15" t="s">
        <v>90</v>
      </c>
      <c r="AY742" s="273" t="s">
        <v>266</v>
      </c>
    </row>
    <row r="743" s="2" customFormat="1" ht="37.8" customHeight="1">
      <c r="A743" s="39"/>
      <c r="B743" s="40"/>
      <c r="C743" s="228" t="s">
        <v>798</v>
      </c>
      <c r="D743" s="228" t="s">
        <v>268</v>
      </c>
      <c r="E743" s="229" t="s">
        <v>1302</v>
      </c>
      <c r="F743" s="230" t="s">
        <v>1303</v>
      </c>
      <c r="G743" s="231" t="s">
        <v>380</v>
      </c>
      <c r="H743" s="274"/>
      <c r="I743" s="233"/>
      <c r="J743" s="234">
        <f>ROUND(I743*H743,2)</f>
        <v>0</v>
      </c>
      <c r="K743" s="230" t="s">
        <v>272</v>
      </c>
      <c r="L743" s="45"/>
      <c r="M743" s="235" t="s">
        <v>1</v>
      </c>
      <c r="N743" s="236" t="s">
        <v>48</v>
      </c>
      <c r="O743" s="92"/>
      <c r="P743" s="237">
        <f>O743*H743</f>
        <v>0</v>
      </c>
      <c r="Q743" s="237">
        <v>0</v>
      </c>
      <c r="R743" s="237">
        <f>Q743*H743</f>
        <v>0</v>
      </c>
      <c r="S743" s="237">
        <v>0</v>
      </c>
      <c r="T743" s="238">
        <f>S743*H743</f>
        <v>0</v>
      </c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R743" s="239" t="s">
        <v>303</v>
      </c>
      <c r="AT743" s="239" t="s">
        <v>268</v>
      </c>
      <c r="AU743" s="239" t="s">
        <v>92</v>
      </c>
      <c r="AY743" s="18" t="s">
        <v>266</v>
      </c>
      <c r="BE743" s="240">
        <f>IF(N743="základní",J743,0)</f>
        <v>0</v>
      </c>
      <c r="BF743" s="240">
        <f>IF(N743="snížená",J743,0)</f>
        <v>0</v>
      </c>
      <c r="BG743" s="240">
        <f>IF(N743="zákl. přenesená",J743,0)</f>
        <v>0</v>
      </c>
      <c r="BH743" s="240">
        <f>IF(N743="sníž. přenesená",J743,0)</f>
        <v>0</v>
      </c>
      <c r="BI743" s="240">
        <f>IF(N743="nulová",J743,0)</f>
        <v>0</v>
      </c>
      <c r="BJ743" s="18" t="s">
        <v>90</v>
      </c>
      <c r="BK743" s="240">
        <f>ROUND(I743*H743,2)</f>
        <v>0</v>
      </c>
      <c r="BL743" s="18" t="s">
        <v>303</v>
      </c>
      <c r="BM743" s="239" t="s">
        <v>1160</v>
      </c>
    </row>
    <row r="744" s="12" customFormat="1" ht="22.8" customHeight="1">
      <c r="A744" s="12"/>
      <c r="B744" s="212"/>
      <c r="C744" s="213"/>
      <c r="D744" s="214" t="s">
        <v>82</v>
      </c>
      <c r="E744" s="226" t="s">
        <v>1305</v>
      </c>
      <c r="F744" s="226" t="s">
        <v>1306</v>
      </c>
      <c r="G744" s="213"/>
      <c r="H744" s="213"/>
      <c r="I744" s="216"/>
      <c r="J744" s="227">
        <f>BK744</f>
        <v>0</v>
      </c>
      <c r="K744" s="213"/>
      <c r="L744" s="218"/>
      <c r="M744" s="219"/>
      <c r="N744" s="220"/>
      <c r="O744" s="220"/>
      <c r="P744" s="221">
        <f>SUM(P745:P775)</f>
        <v>0</v>
      </c>
      <c r="Q744" s="220"/>
      <c r="R744" s="221">
        <f>SUM(R745:R775)</f>
        <v>0</v>
      </c>
      <c r="S744" s="220"/>
      <c r="T744" s="222">
        <f>SUM(T745:T775)</f>
        <v>0</v>
      </c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  <c r="AR744" s="223" t="s">
        <v>92</v>
      </c>
      <c r="AT744" s="224" t="s">
        <v>82</v>
      </c>
      <c r="AU744" s="224" t="s">
        <v>90</v>
      </c>
      <c r="AY744" s="223" t="s">
        <v>266</v>
      </c>
      <c r="BK744" s="225">
        <f>SUM(BK745:BK775)</f>
        <v>0</v>
      </c>
    </row>
    <row r="745" s="2" customFormat="1" ht="62.7" customHeight="1">
      <c r="A745" s="39"/>
      <c r="B745" s="40"/>
      <c r="C745" s="228" t="s">
        <v>1152</v>
      </c>
      <c r="D745" s="228" t="s">
        <v>268</v>
      </c>
      <c r="E745" s="229" t="s">
        <v>1307</v>
      </c>
      <c r="F745" s="230" t="s">
        <v>1308</v>
      </c>
      <c r="G745" s="231" t="s">
        <v>271</v>
      </c>
      <c r="H745" s="232">
        <v>11.25</v>
      </c>
      <c r="I745" s="233"/>
      <c r="J745" s="234">
        <f>ROUND(I745*H745,2)</f>
        <v>0</v>
      </c>
      <c r="K745" s="230" t="s">
        <v>1</v>
      </c>
      <c r="L745" s="45"/>
      <c r="M745" s="235" t="s">
        <v>1</v>
      </c>
      <c r="N745" s="236" t="s">
        <v>48</v>
      </c>
      <c r="O745" s="92"/>
      <c r="P745" s="237">
        <f>O745*H745</f>
        <v>0</v>
      </c>
      <c r="Q745" s="237">
        <v>0</v>
      </c>
      <c r="R745" s="237">
        <f>Q745*H745</f>
        <v>0</v>
      </c>
      <c r="S745" s="237">
        <v>0</v>
      </c>
      <c r="T745" s="238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9" t="s">
        <v>303</v>
      </c>
      <c r="AT745" s="239" t="s">
        <v>268</v>
      </c>
      <c r="AU745" s="239" t="s">
        <v>92</v>
      </c>
      <c r="AY745" s="18" t="s">
        <v>266</v>
      </c>
      <c r="BE745" s="240">
        <f>IF(N745="základní",J745,0)</f>
        <v>0</v>
      </c>
      <c r="BF745" s="240">
        <f>IF(N745="snížená",J745,0)</f>
        <v>0</v>
      </c>
      <c r="BG745" s="240">
        <f>IF(N745="zákl. přenesená",J745,0)</f>
        <v>0</v>
      </c>
      <c r="BH745" s="240">
        <f>IF(N745="sníž. přenesená",J745,0)</f>
        <v>0</v>
      </c>
      <c r="BI745" s="240">
        <f>IF(N745="nulová",J745,0)</f>
        <v>0</v>
      </c>
      <c r="BJ745" s="18" t="s">
        <v>90</v>
      </c>
      <c r="BK745" s="240">
        <f>ROUND(I745*H745,2)</f>
        <v>0</v>
      </c>
      <c r="BL745" s="18" t="s">
        <v>303</v>
      </c>
      <c r="BM745" s="239" t="s">
        <v>1166</v>
      </c>
    </row>
    <row r="746" s="13" customFormat="1">
      <c r="A746" s="13"/>
      <c r="B746" s="241"/>
      <c r="C746" s="242"/>
      <c r="D746" s="243" t="s">
        <v>176</v>
      </c>
      <c r="E746" s="244" t="s">
        <v>1</v>
      </c>
      <c r="F746" s="245" t="s">
        <v>3074</v>
      </c>
      <c r="G746" s="242"/>
      <c r="H746" s="244" t="s">
        <v>1</v>
      </c>
      <c r="I746" s="246"/>
      <c r="J746" s="242"/>
      <c r="K746" s="242"/>
      <c r="L746" s="247"/>
      <c r="M746" s="248"/>
      <c r="N746" s="249"/>
      <c r="O746" s="249"/>
      <c r="P746" s="249"/>
      <c r="Q746" s="249"/>
      <c r="R746" s="249"/>
      <c r="S746" s="249"/>
      <c r="T746" s="250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51" t="s">
        <v>176</v>
      </c>
      <c r="AU746" s="251" t="s">
        <v>92</v>
      </c>
      <c r="AV746" s="13" t="s">
        <v>90</v>
      </c>
      <c r="AW746" s="13" t="s">
        <v>36</v>
      </c>
      <c r="AX746" s="13" t="s">
        <v>83</v>
      </c>
      <c r="AY746" s="251" t="s">
        <v>266</v>
      </c>
    </row>
    <row r="747" s="13" customFormat="1">
      <c r="A747" s="13"/>
      <c r="B747" s="241"/>
      <c r="C747" s="242"/>
      <c r="D747" s="243" t="s">
        <v>176</v>
      </c>
      <c r="E747" s="244" t="s">
        <v>1</v>
      </c>
      <c r="F747" s="245" t="s">
        <v>1310</v>
      </c>
      <c r="G747" s="242"/>
      <c r="H747" s="244" t="s">
        <v>1</v>
      </c>
      <c r="I747" s="246"/>
      <c r="J747" s="242"/>
      <c r="K747" s="242"/>
      <c r="L747" s="247"/>
      <c r="M747" s="248"/>
      <c r="N747" s="249"/>
      <c r="O747" s="249"/>
      <c r="P747" s="249"/>
      <c r="Q747" s="249"/>
      <c r="R747" s="249"/>
      <c r="S747" s="249"/>
      <c r="T747" s="250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1" t="s">
        <v>176</v>
      </c>
      <c r="AU747" s="251" t="s">
        <v>92</v>
      </c>
      <c r="AV747" s="13" t="s">
        <v>90</v>
      </c>
      <c r="AW747" s="13" t="s">
        <v>36</v>
      </c>
      <c r="AX747" s="13" t="s">
        <v>83</v>
      </c>
      <c r="AY747" s="251" t="s">
        <v>266</v>
      </c>
    </row>
    <row r="748" s="14" customFormat="1">
      <c r="A748" s="14"/>
      <c r="B748" s="252"/>
      <c r="C748" s="253"/>
      <c r="D748" s="243" t="s">
        <v>176</v>
      </c>
      <c r="E748" s="254" t="s">
        <v>1</v>
      </c>
      <c r="F748" s="255" t="s">
        <v>1311</v>
      </c>
      <c r="G748" s="253"/>
      <c r="H748" s="256">
        <v>11.25</v>
      </c>
      <c r="I748" s="257"/>
      <c r="J748" s="253"/>
      <c r="K748" s="253"/>
      <c r="L748" s="258"/>
      <c r="M748" s="259"/>
      <c r="N748" s="260"/>
      <c r="O748" s="260"/>
      <c r="P748" s="260"/>
      <c r="Q748" s="260"/>
      <c r="R748" s="260"/>
      <c r="S748" s="260"/>
      <c r="T748" s="261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2" t="s">
        <v>176</v>
      </c>
      <c r="AU748" s="262" t="s">
        <v>92</v>
      </c>
      <c r="AV748" s="14" t="s">
        <v>92</v>
      </c>
      <c r="AW748" s="14" t="s">
        <v>36</v>
      </c>
      <c r="AX748" s="14" t="s">
        <v>83</v>
      </c>
      <c r="AY748" s="262" t="s">
        <v>266</v>
      </c>
    </row>
    <row r="749" s="15" customFormat="1">
      <c r="A749" s="15"/>
      <c r="B749" s="263"/>
      <c r="C749" s="264"/>
      <c r="D749" s="243" t="s">
        <v>176</v>
      </c>
      <c r="E749" s="265" t="s">
        <v>1</v>
      </c>
      <c r="F749" s="266" t="s">
        <v>276</v>
      </c>
      <c r="G749" s="264"/>
      <c r="H749" s="267">
        <v>11.25</v>
      </c>
      <c r="I749" s="268"/>
      <c r="J749" s="264"/>
      <c r="K749" s="264"/>
      <c r="L749" s="269"/>
      <c r="M749" s="270"/>
      <c r="N749" s="271"/>
      <c r="O749" s="271"/>
      <c r="P749" s="271"/>
      <c r="Q749" s="271"/>
      <c r="R749" s="271"/>
      <c r="S749" s="271"/>
      <c r="T749" s="272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T749" s="273" t="s">
        <v>176</v>
      </c>
      <c r="AU749" s="273" t="s">
        <v>92</v>
      </c>
      <c r="AV749" s="15" t="s">
        <v>114</v>
      </c>
      <c r="AW749" s="15" t="s">
        <v>36</v>
      </c>
      <c r="AX749" s="15" t="s">
        <v>90</v>
      </c>
      <c r="AY749" s="273" t="s">
        <v>266</v>
      </c>
    </row>
    <row r="750" s="2" customFormat="1" ht="49.05" customHeight="1">
      <c r="A750" s="39"/>
      <c r="B750" s="40"/>
      <c r="C750" s="228" t="s">
        <v>802</v>
      </c>
      <c r="D750" s="228" t="s">
        <v>268</v>
      </c>
      <c r="E750" s="229" t="s">
        <v>1313</v>
      </c>
      <c r="F750" s="230" t="s">
        <v>1314</v>
      </c>
      <c r="G750" s="231" t="s">
        <v>271</v>
      </c>
      <c r="H750" s="232">
        <v>77.988</v>
      </c>
      <c r="I750" s="233"/>
      <c r="J750" s="234">
        <f>ROUND(I750*H750,2)</f>
        <v>0</v>
      </c>
      <c r="K750" s="230" t="s">
        <v>272</v>
      </c>
      <c r="L750" s="45"/>
      <c r="M750" s="235" t="s">
        <v>1</v>
      </c>
      <c r="N750" s="236" t="s">
        <v>48</v>
      </c>
      <c r="O750" s="92"/>
      <c r="P750" s="237">
        <f>O750*H750</f>
        <v>0</v>
      </c>
      <c r="Q750" s="237">
        <v>0</v>
      </c>
      <c r="R750" s="237">
        <f>Q750*H750</f>
        <v>0</v>
      </c>
      <c r="S750" s="237">
        <v>0</v>
      </c>
      <c r="T750" s="238">
        <f>S750*H750</f>
        <v>0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39" t="s">
        <v>303</v>
      </c>
      <c r="AT750" s="239" t="s">
        <v>268</v>
      </c>
      <c r="AU750" s="239" t="s">
        <v>92</v>
      </c>
      <c r="AY750" s="18" t="s">
        <v>266</v>
      </c>
      <c r="BE750" s="240">
        <f>IF(N750="základní",J750,0)</f>
        <v>0</v>
      </c>
      <c r="BF750" s="240">
        <f>IF(N750="snížená",J750,0)</f>
        <v>0</v>
      </c>
      <c r="BG750" s="240">
        <f>IF(N750="zákl. přenesená",J750,0)</f>
        <v>0</v>
      </c>
      <c r="BH750" s="240">
        <f>IF(N750="sníž. přenesená",J750,0)</f>
        <v>0</v>
      </c>
      <c r="BI750" s="240">
        <f>IF(N750="nulová",J750,0)</f>
        <v>0</v>
      </c>
      <c r="BJ750" s="18" t="s">
        <v>90</v>
      </c>
      <c r="BK750" s="240">
        <f>ROUND(I750*H750,2)</f>
        <v>0</v>
      </c>
      <c r="BL750" s="18" t="s">
        <v>303</v>
      </c>
      <c r="BM750" s="239" t="s">
        <v>1169</v>
      </c>
    </row>
    <row r="751" s="13" customFormat="1">
      <c r="A751" s="13"/>
      <c r="B751" s="241"/>
      <c r="C751" s="242"/>
      <c r="D751" s="243" t="s">
        <v>176</v>
      </c>
      <c r="E751" s="244" t="s">
        <v>1</v>
      </c>
      <c r="F751" s="245" t="s">
        <v>3074</v>
      </c>
      <c r="G751" s="242"/>
      <c r="H751" s="244" t="s">
        <v>1</v>
      </c>
      <c r="I751" s="246"/>
      <c r="J751" s="242"/>
      <c r="K751" s="242"/>
      <c r="L751" s="247"/>
      <c r="M751" s="248"/>
      <c r="N751" s="249"/>
      <c r="O751" s="249"/>
      <c r="P751" s="249"/>
      <c r="Q751" s="249"/>
      <c r="R751" s="249"/>
      <c r="S751" s="249"/>
      <c r="T751" s="25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1" t="s">
        <v>176</v>
      </c>
      <c r="AU751" s="251" t="s">
        <v>92</v>
      </c>
      <c r="AV751" s="13" t="s">
        <v>90</v>
      </c>
      <c r="AW751" s="13" t="s">
        <v>36</v>
      </c>
      <c r="AX751" s="13" t="s">
        <v>83</v>
      </c>
      <c r="AY751" s="251" t="s">
        <v>266</v>
      </c>
    </row>
    <row r="752" s="14" customFormat="1">
      <c r="A752" s="14"/>
      <c r="B752" s="252"/>
      <c r="C752" s="253"/>
      <c r="D752" s="243" t="s">
        <v>176</v>
      </c>
      <c r="E752" s="254" t="s">
        <v>1</v>
      </c>
      <c r="F752" s="255" t="s">
        <v>1316</v>
      </c>
      <c r="G752" s="253"/>
      <c r="H752" s="256">
        <v>31.388000000000002</v>
      </c>
      <c r="I752" s="257"/>
      <c r="J752" s="253"/>
      <c r="K752" s="253"/>
      <c r="L752" s="258"/>
      <c r="M752" s="259"/>
      <c r="N752" s="260"/>
      <c r="O752" s="260"/>
      <c r="P752" s="260"/>
      <c r="Q752" s="260"/>
      <c r="R752" s="260"/>
      <c r="S752" s="260"/>
      <c r="T752" s="261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2" t="s">
        <v>176</v>
      </c>
      <c r="AU752" s="262" t="s">
        <v>92</v>
      </c>
      <c r="AV752" s="14" t="s">
        <v>92</v>
      </c>
      <c r="AW752" s="14" t="s">
        <v>36</v>
      </c>
      <c r="AX752" s="14" t="s">
        <v>83</v>
      </c>
      <c r="AY752" s="262" t="s">
        <v>266</v>
      </c>
    </row>
    <row r="753" s="14" customFormat="1">
      <c r="A753" s="14"/>
      <c r="B753" s="252"/>
      <c r="C753" s="253"/>
      <c r="D753" s="243" t="s">
        <v>176</v>
      </c>
      <c r="E753" s="254" t="s">
        <v>1</v>
      </c>
      <c r="F753" s="255" t="s">
        <v>1317</v>
      </c>
      <c r="G753" s="253"/>
      <c r="H753" s="256">
        <v>13.68</v>
      </c>
      <c r="I753" s="257"/>
      <c r="J753" s="253"/>
      <c r="K753" s="253"/>
      <c r="L753" s="258"/>
      <c r="M753" s="259"/>
      <c r="N753" s="260"/>
      <c r="O753" s="260"/>
      <c r="P753" s="260"/>
      <c r="Q753" s="260"/>
      <c r="R753" s="260"/>
      <c r="S753" s="260"/>
      <c r="T753" s="261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62" t="s">
        <v>176</v>
      </c>
      <c r="AU753" s="262" t="s">
        <v>92</v>
      </c>
      <c r="AV753" s="14" t="s">
        <v>92</v>
      </c>
      <c r="AW753" s="14" t="s">
        <v>36</v>
      </c>
      <c r="AX753" s="14" t="s">
        <v>83</v>
      </c>
      <c r="AY753" s="262" t="s">
        <v>266</v>
      </c>
    </row>
    <row r="754" s="14" customFormat="1">
      <c r="A754" s="14"/>
      <c r="B754" s="252"/>
      <c r="C754" s="253"/>
      <c r="D754" s="243" t="s">
        <v>176</v>
      </c>
      <c r="E754" s="254" t="s">
        <v>1</v>
      </c>
      <c r="F754" s="255" t="s">
        <v>1318</v>
      </c>
      <c r="G754" s="253"/>
      <c r="H754" s="256">
        <v>22.079999999999998</v>
      </c>
      <c r="I754" s="257"/>
      <c r="J754" s="253"/>
      <c r="K754" s="253"/>
      <c r="L754" s="258"/>
      <c r="M754" s="259"/>
      <c r="N754" s="260"/>
      <c r="O754" s="260"/>
      <c r="P754" s="260"/>
      <c r="Q754" s="260"/>
      <c r="R754" s="260"/>
      <c r="S754" s="260"/>
      <c r="T754" s="261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62" t="s">
        <v>176</v>
      </c>
      <c r="AU754" s="262" t="s">
        <v>92</v>
      </c>
      <c r="AV754" s="14" t="s">
        <v>92</v>
      </c>
      <c r="AW754" s="14" t="s">
        <v>36</v>
      </c>
      <c r="AX754" s="14" t="s">
        <v>83</v>
      </c>
      <c r="AY754" s="262" t="s">
        <v>266</v>
      </c>
    </row>
    <row r="755" s="14" customFormat="1">
      <c r="A755" s="14"/>
      <c r="B755" s="252"/>
      <c r="C755" s="253"/>
      <c r="D755" s="243" t="s">
        <v>176</v>
      </c>
      <c r="E755" s="254" t="s">
        <v>1</v>
      </c>
      <c r="F755" s="255" t="s">
        <v>1319</v>
      </c>
      <c r="G755" s="253"/>
      <c r="H755" s="256">
        <v>10.84</v>
      </c>
      <c r="I755" s="257"/>
      <c r="J755" s="253"/>
      <c r="K755" s="253"/>
      <c r="L755" s="258"/>
      <c r="M755" s="259"/>
      <c r="N755" s="260"/>
      <c r="O755" s="260"/>
      <c r="P755" s="260"/>
      <c r="Q755" s="260"/>
      <c r="R755" s="260"/>
      <c r="S755" s="260"/>
      <c r="T755" s="261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62" t="s">
        <v>176</v>
      </c>
      <c r="AU755" s="262" t="s">
        <v>92</v>
      </c>
      <c r="AV755" s="14" t="s">
        <v>92</v>
      </c>
      <c r="AW755" s="14" t="s">
        <v>36</v>
      </c>
      <c r="AX755" s="14" t="s">
        <v>83</v>
      </c>
      <c r="AY755" s="262" t="s">
        <v>266</v>
      </c>
    </row>
    <row r="756" s="15" customFormat="1">
      <c r="A756" s="15"/>
      <c r="B756" s="263"/>
      <c r="C756" s="264"/>
      <c r="D756" s="243" t="s">
        <v>176</v>
      </c>
      <c r="E756" s="265" t="s">
        <v>1</v>
      </c>
      <c r="F756" s="266" t="s">
        <v>276</v>
      </c>
      <c r="G756" s="264"/>
      <c r="H756" s="267">
        <v>77.988</v>
      </c>
      <c r="I756" s="268"/>
      <c r="J756" s="264"/>
      <c r="K756" s="264"/>
      <c r="L756" s="269"/>
      <c r="M756" s="270"/>
      <c r="N756" s="271"/>
      <c r="O756" s="271"/>
      <c r="P756" s="271"/>
      <c r="Q756" s="271"/>
      <c r="R756" s="271"/>
      <c r="S756" s="271"/>
      <c r="T756" s="272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73" t="s">
        <v>176</v>
      </c>
      <c r="AU756" s="273" t="s">
        <v>92</v>
      </c>
      <c r="AV756" s="15" t="s">
        <v>114</v>
      </c>
      <c r="AW756" s="15" t="s">
        <v>36</v>
      </c>
      <c r="AX756" s="15" t="s">
        <v>90</v>
      </c>
      <c r="AY756" s="273" t="s">
        <v>266</v>
      </c>
    </row>
    <row r="757" s="2" customFormat="1" ht="49.05" customHeight="1">
      <c r="A757" s="39"/>
      <c r="B757" s="40"/>
      <c r="C757" s="228" t="s">
        <v>1163</v>
      </c>
      <c r="D757" s="228" t="s">
        <v>268</v>
      </c>
      <c r="E757" s="229" t="s">
        <v>1320</v>
      </c>
      <c r="F757" s="230" t="s">
        <v>1321</v>
      </c>
      <c r="G757" s="231" t="s">
        <v>271</v>
      </c>
      <c r="H757" s="232">
        <v>29.18</v>
      </c>
      <c r="I757" s="233"/>
      <c r="J757" s="234">
        <f>ROUND(I757*H757,2)</f>
        <v>0</v>
      </c>
      <c r="K757" s="230" t="s">
        <v>272</v>
      </c>
      <c r="L757" s="45"/>
      <c r="M757" s="235" t="s">
        <v>1</v>
      </c>
      <c r="N757" s="236" t="s">
        <v>48</v>
      </c>
      <c r="O757" s="92"/>
      <c r="P757" s="237">
        <f>O757*H757</f>
        <v>0</v>
      </c>
      <c r="Q757" s="237">
        <v>0</v>
      </c>
      <c r="R757" s="237">
        <f>Q757*H757</f>
        <v>0</v>
      </c>
      <c r="S757" s="237">
        <v>0</v>
      </c>
      <c r="T757" s="238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9" t="s">
        <v>303</v>
      </c>
      <c r="AT757" s="239" t="s">
        <v>268</v>
      </c>
      <c r="AU757" s="239" t="s">
        <v>92</v>
      </c>
      <c r="AY757" s="18" t="s">
        <v>266</v>
      </c>
      <c r="BE757" s="240">
        <f>IF(N757="základní",J757,0)</f>
        <v>0</v>
      </c>
      <c r="BF757" s="240">
        <f>IF(N757="snížená",J757,0)</f>
        <v>0</v>
      </c>
      <c r="BG757" s="240">
        <f>IF(N757="zákl. přenesená",J757,0)</f>
        <v>0</v>
      </c>
      <c r="BH757" s="240">
        <f>IF(N757="sníž. přenesená",J757,0)</f>
        <v>0</v>
      </c>
      <c r="BI757" s="240">
        <f>IF(N757="nulová",J757,0)</f>
        <v>0</v>
      </c>
      <c r="BJ757" s="18" t="s">
        <v>90</v>
      </c>
      <c r="BK757" s="240">
        <f>ROUND(I757*H757,2)</f>
        <v>0</v>
      </c>
      <c r="BL757" s="18" t="s">
        <v>303</v>
      </c>
      <c r="BM757" s="239" t="s">
        <v>1173</v>
      </c>
    </row>
    <row r="758" s="13" customFormat="1">
      <c r="A758" s="13"/>
      <c r="B758" s="241"/>
      <c r="C758" s="242"/>
      <c r="D758" s="243" t="s">
        <v>176</v>
      </c>
      <c r="E758" s="244" t="s">
        <v>1</v>
      </c>
      <c r="F758" s="245" t="s">
        <v>3074</v>
      </c>
      <c r="G758" s="242"/>
      <c r="H758" s="244" t="s">
        <v>1</v>
      </c>
      <c r="I758" s="246"/>
      <c r="J758" s="242"/>
      <c r="K758" s="242"/>
      <c r="L758" s="247"/>
      <c r="M758" s="248"/>
      <c r="N758" s="249"/>
      <c r="O758" s="249"/>
      <c r="P758" s="249"/>
      <c r="Q758" s="249"/>
      <c r="R758" s="249"/>
      <c r="S758" s="249"/>
      <c r="T758" s="250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1" t="s">
        <v>176</v>
      </c>
      <c r="AU758" s="251" t="s">
        <v>92</v>
      </c>
      <c r="AV758" s="13" t="s">
        <v>90</v>
      </c>
      <c r="AW758" s="13" t="s">
        <v>36</v>
      </c>
      <c r="AX758" s="13" t="s">
        <v>83</v>
      </c>
      <c r="AY758" s="251" t="s">
        <v>266</v>
      </c>
    </row>
    <row r="759" s="13" customFormat="1">
      <c r="A759" s="13"/>
      <c r="B759" s="241"/>
      <c r="C759" s="242"/>
      <c r="D759" s="243" t="s">
        <v>176</v>
      </c>
      <c r="E759" s="244" t="s">
        <v>1</v>
      </c>
      <c r="F759" s="245" t="s">
        <v>1323</v>
      </c>
      <c r="G759" s="242"/>
      <c r="H759" s="244" t="s">
        <v>1</v>
      </c>
      <c r="I759" s="246"/>
      <c r="J759" s="242"/>
      <c r="K759" s="242"/>
      <c r="L759" s="247"/>
      <c r="M759" s="248"/>
      <c r="N759" s="249"/>
      <c r="O759" s="249"/>
      <c r="P759" s="249"/>
      <c r="Q759" s="249"/>
      <c r="R759" s="249"/>
      <c r="S759" s="249"/>
      <c r="T759" s="250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51" t="s">
        <v>176</v>
      </c>
      <c r="AU759" s="251" t="s">
        <v>92</v>
      </c>
      <c r="AV759" s="13" t="s">
        <v>90</v>
      </c>
      <c r="AW759" s="13" t="s">
        <v>36</v>
      </c>
      <c r="AX759" s="13" t="s">
        <v>83</v>
      </c>
      <c r="AY759" s="251" t="s">
        <v>266</v>
      </c>
    </row>
    <row r="760" s="14" customFormat="1">
      <c r="A760" s="14"/>
      <c r="B760" s="252"/>
      <c r="C760" s="253"/>
      <c r="D760" s="243" t="s">
        <v>176</v>
      </c>
      <c r="E760" s="254" t="s">
        <v>1</v>
      </c>
      <c r="F760" s="255" t="s">
        <v>1324</v>
      </c>
      <c r="G760" s="253"/>
      <c r="H760" s="256">
        <v>29.18</v>
      </c>
      <c r="I760" s="257"/>
      <c r="J760" s="253"/>
      <c r="K760" s="253"/>
      <c r="L760" s="258"/>
      <c r="M760" s="259"/>
      <c r="N760" s="260"/>
      <c r="O760" s="260"/>
      <c r="P760" s="260"/>
      <c r="Q760" s="260"/>
      <c r="R760" s="260"/>
      <c r="S760" s="260"/>
      <c r="T760" s="261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62" t="s">
        <v>176</v>
      </c>
      <c r="AU760" s="262" t="s">
        <v>92</v>
      </c>
      <c r="AV760" s="14" t="s">
        <v>92</v>
      </c>
      <c r="AW760" s="14" t="s">
        <v>36</v>
      </c>
      <c r="AX760" s="14" t="s">
        <v>83</v>
      </c>
      <c r="AY760" s="262" t="s">
        <v>266</v>
      </c>
    </row>
    <row r="761" s="15" customFormat="1">
      <c r="A761" s="15"/>
      <c r="B761" s="263"/>
      <c r="C761" s="264"/>
      <c r="D761" s="243" t="s">
        <v>176</v>
      </c>
      <c r="E761" s="265" t="s">
        <v>1</v>
      </c>
      <c r="F761" s="266" t="s">
        <v>276</v>
      </c>
      <c r="G761" s="264"/>
      <c r="H761" s="267">
        <v>29.18</v>
      </c>
      <c r="I761" s="268"/>
      <c r="J761" s="264"/>
      <c r="K761" s="264"/>
      <c r="L761" s="269"/>
      <c r="M761" s="270"/>
      <c r="N761" s="271"/>
      <c r="O761" s="271"/>
      <c r="P761" s="271"/>
      <c r="Q761" s="271"/>
      <c r="R761" s="271"/>
      <c r="S761" s="271"/>
      <c r="T761" s="272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73" t="s">
        <v>176</v>
      </c>
      <c r="AU761" s="273" t="s">
        <v>92</v>
      </c>
      <c r="AV761" s="15" t="s">
        <v>114</v>
      </c>
      <c r="AW761" s="15" t="s">
        <v>36</v>
      </c>
      <c r="AX761" s="15" t="s">
        <v>90</v>
      </c>
      <c r="AY761" s="273" t="s">
        <v>266</v>
      </c>
    </row>
    <row r="762" s="2" customFormat="1" ht="37.8" customHeight="1">
      <c r="A762" s="39"/>
      <c r="B762" s="40"/>
      <c r="C762" s="228" t="s">
        <v>805</v>
      </c>
      <c r="D762" s="228" t="s">
        <v>268</v>
      </c>
      <c r="E762" s="229" t="s">
        <v>1326</v>
      </c>
      <c r="F762" s="230" t="s">
        <v>1327</v>
      </c>
      <c r="G762" s="231" t="s">
        <v>271</v>
      </c>
      <c r="H762" s="232">
        <v>107.16800000000001</v>
      </c>
      <c r="I762" s="233"/>
      <c r="J762" s="234">
        <f>ROUND(I762*H762,2)</f>
        <v>0</v>
      </c>
      <c r="K762" s="230" t="s">
        <v>272</v>
      </c>
      <c r="L762" s="45"/>
      <c r="M762" s="235" t="s">
        <v>1</v>
      </c>
      <c r="N762" s="236" t="s">
        <v>48</v>
      </c>
      <c r="O762" s="92"/>
      <c r="P762" s="237">
        <f>O762*H762</f>
        <v>0</v>
      </c>
      <c r="Q762" s="237">
        <v>0</v>
      </c>
      <c r="R762" s="237">
        <f>Q762*H762</f>
        <v>0</v>
      </c>
      <c r="S762" s="237">
        <v>0</v>
      </c>
      <c r="T762" s="238">
        <f>S762*H762</f>
        <v>0</v>
      </c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R762" s="239" t="s">
        <v>303</v>
      </c>
      <c r="AT762" s="239" t="s">
        <v>268</v>
      </c>
      <c r="AU762" s="239" t="s">
        <v>92</v>
      </c>
      <c r="AY762" s="18" t="s">
        <v>266</v>
      </c>
      <c r="BE762" s="240">
        <f>IF(N762="základní",J762,0)</f>
        <v>0</v>
      </c>
      <c r="BF762" s="240">
        <f>IF(N762="snížená",J762,0)</f>
        <v>0</v>
      </c>
      <c r="BG762" s="240">
        <f>IF(N762="zákl. přenesená",J762,0)</f>
        <v>0</v>
      </c>
      <c r="BH762" s="240">
        <f>IF(N762="sníž. přenesená",J762,0)</f>
        <v>0</v>
      </c>
      <c r="BI762" s="240">
        <f>IF(N762="nulová",J762,0)</f>
        <v>0</v>
      </c>
      <c r="BJ762" s="18" t="s">
        <v>90</v>
      </c>
      <c r="BK762" s="240">
        <f>ROUND(I762*H762,2)</f>
        <v>0</v>
      </c>
      <c r="BL762" s="18" t="s">
        <v>303</v>
      </c>
      <c r="BM762" s="239" t="s">
        <v>1177</v>
      </c>
    </row>
    <row r="763" s="2" customFormat="1" ht="44.25" customHeight="1">
      <c r="A763" s="39"/>
      <c r="B763" s="40"/>
      <c r="C763" s="228" t="s">
        <v>1170</v>
      </c>
      <c r="D763" s="228" t="s">
        <v>268</v>
      </c>
      <c r="E763" s="229" t="s">
        <v>1329</v>
      </c>
      <c r="F763" s="230" t="s">
        <v>1330</v>
      </c>
      <c r="G763" s="231" t="s">
        <v>353</v>
      </c>
      <c r="H763" s="232">
        <v>6.9749999999999996</v>
      </c>
      <c r="I763" s="233"/>
      <c r="J763" s="234">
        <f>ROUND(I763*H763,2)</f>
        <v>0</v>
      </c>
      <c r="K763" s="230" t="s">
        <v>272</v>
      </c>
      <c r="L763" s="45"/>
      <c r="M763" s="235" t="s">
        <v>1</v>
      </c>
      <c r="N763" s="236" t="s">
        <v>48</v>
      </c>
      <c r="O763" s="92"/>
      <c r="P763" s="237">
        <f>O763*H763</f>
        <v>0</v>
      </c>
      <c r="Q763" s="237">
        <v>0</v>
      </c>
      <c r="R763" s="237">
        <f>Q763*H763</f>
        <v>0</v>
      </c>
      <c r="S763" s="237">
        <v>0</v>
      </c>
      <c r="T763" s="238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9" t="s">
        <v>303</v>
      </c>
      <c r="AT763" s="239" t="s">
        <v>268</v>
      </c>
      <c r="AU763" s="239" t="s">
        <v>92</v>
      </c>
      <c r="AY763" s="18" t="s">
        <v>266</v>
      </c>
      <c r="BE763" s="240">
        <f>IF(N763="základní",J763,0)</f>
        <v>0</v>
      </c>
      <c r="BF763" s="240">
        <f>IF(N763="snížená",J763,0)</f>
        <v>0</v>
      </c>
      <c r="BG763" s="240">
        <f>IF(N763="zákl. přenesená",J763,0)</f>
        <v>0</v>
      </c>
      <c r="BH763" s="240">
        <f>IF(N763="sníž. přenesená",J763,0)</f>
        <v>0</v>
      </c>
      <c r="BI763" s="240">
        <f>IF(N763="nulová",J763,0)</f>
        <v>0</v>
      </c>
      <c r="BJ763" s="18" t="s">
        <v>90</v>
      </c>
      <c r="BK763" s="240">
        <f>ROUND(I763*H763,2)</f>
        <v>0</v>
      </c>
      <c r="BL763" s="18" t="s">
        <v>303</v>
      </c>
      <c r="BM763" s="239" t="s">
        <v>1181</v>
      </c>
    </row>
    <row r="764" s="13" customFormat="1">
      <c r="A764" s="13"/>
      <c r="B764" s="241"/>
      <c r="C764" s="242"/>
      <c r="D764" s="243" t="s">
        <v>176</v>
      </c>
      <c r="E764" s="244" t="s">
        <v>1</v>
      </c>
      <c r="F764" s="245" t="s">
        <v>3074</v>
      </c>
      <c r="G764" s="242"/>
      <c r="H764" s="244" t="s">
        <v>1</v>
      </c>
      <c r="I764" s="246"/>
      <c r="J764" s="242"/>
      <c r="K764" s="242"/>
      <c r="L764" s="247"/>
      <c r="M764" s="248"/>
      <c r="N764" s="249"/>
      <c r="O764" s="249"/>
      <c r="P764" s="249"/>
      <c r="Q764" s="249"/>
      <c r="R764" s="249"/>
      <c r="S764" s="249"/>
      <c r="T764" s="250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1" t="s">
        <v>176</v>
      </c>
      <c r="AU764" s="251" t="s">
        <v>92</v>
      </c>
      <c r="AV764" s="13" t="s">
        <v>90</v>
      </c>
      <c r="AW764" s="13" t="s">
        <v>36</v>
      </c>
      <c r="AX764" s="13" t="s">
        <v>83</v>
      </c>
      <c r="AY764" s="251" t="s">
        <v>266</v>
      </c>
    </row>
    <row r="765" s="14" customFormat="1">
      <c r="A765" s="14"/>
      <c r="B765" s="252"/>
      <c r="C765" s="253"/>
      <c r="D765" s="243" t="s">
        <v>176</v>
      </c>
      <c r="E765" s="254" t="s">
        <v>1</v>
      </c>
      <c r="F765" s="255" t="s">
        <v>1332</v>
      </c>
      <c r="G765" s="253"/>
      <c r="H765" s="256">
        <v>6.9749999999999996</v>
      </c>
      <c r="I765" s="257"/>
      <c r="J765" s="253"/>
      <c r="K765" s="253"/>
      <c r="L765" s="258"/>
      <c r="M765" s="259"/>
      <c r="N765" s="260"/>
      <c r="O765" s="260"/>
      <c r="P765" s="260"/>
      <c r="Q765" s="260"/>
      <c r="R765" s="260"/>
      <c r="S765" s="260"/>
      <c r="T765" s="261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62" t="s">
        <v>176</v>
      </c>
      <c r="AU765" s="262" t="s">
        <v>92</v>
      </c>
      <c r="AV765" s="14" t="s">
        <v>92</v>
      </c>
      <c r="AW765" s="14" t="s">
        <v>36</v>
      </c>
      <c r="AX765" s="14" t="s">
        <v>83</v>
      </c>
      <c r="AY765" s="262" t="s">
        <v>266</v>
      </c>
    </row>
    <row r="766" s="15" customFormat="1">
      <c r="A766" s="15"/>
      <c r="B766" s="263"/>
      <c r="C766" s="264"/>
      <c r="D766" s="243" t="s">
        <v>176</v>
      </c>
      <c r="E766" s="265" t="s">
        <v>1</v>
      </c>
      <c r="F766" s="266" t="s">
        <v>276</v>
      </c>
      <c r="G766" s="264"/>
      <c r="H766" s="267">
        <v>6.9749999999999996</v>
      </c>
      <c r="I766" s="268"/>
      <c r="J766" s="264"/>
      <c r="K766" s="264"/>
      <c r="L766" s="269"/>
      <c r="M766" s="270"/>
      <c r="N766" s="271"/>
      <c r="O766" s="271"/>
      <c r="P766" s="271"/>
      <c r="Q766" s="271"/>
      <c r="R766" s="271"/>
      <c r="S766" s="271"/>
      <c r="T766" s="272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73" t="s">
        <v>176</v>
      </c>
      <c r="AU766" s="273" t="s">
        <v>92</v>
      </c>
      <c r="AV766" s="15" t="s">
        <v>114</v>
      </c>
      <c r="AW766" s="15" t="s">
        <v>36</v>
      </c>
      <c r="AX766" s="15" t="s">
        <v>90</v>
      </c>
      <c r="AY766" s="273" t="s">
        <v>266</v>
      </c>
    </row>
    <row r="767" s="2" customFormat="1" ht="44.25" customHeight="1">
      <c r="A767" s="39"/>
      <c r="B767" s="40"/>
      <c r="C767" s="228" t="s">
        <v>809</v>
      </c>
      <c r="D767" s="228" t="s">
        <v>268</v>
      </c>
      <c r="E767" s="229" t="s">
        <v>1334</v>
      </c>
      <c r="F767" s="230" t="s">
        <v>1335</v>
      </c>
      <c r="G767" s="231" t="s">
        <v>353</v>
      </c>
      <c r="H767" s="232">
        <v>6.9749999999999996</v>
      </c>
      <c r="I767" s="233"/>
      <c r="J767" s="234">
        <f>ROUND(I767*H767,2)</f>
        <v>0</v>
      </c>
      <c r="K767" s="230" t="s">
        <v>272</v>
      </c>
      <c r="L767" s="45"/>
      <c r="M767" s="235" t="s">
        <v>1</v>
      </c>
      <c r="N767" s="236" t="s">
        <v>48</v>
      </c>
      <c r="O767" s="92"/>
      <c r="P767" s="237">
        <f>O767*H767</f>
        <v>0</v>
      </c>
      <c r="Q767" s="237">
        <v>0</v>
      </c>
      <c r="R767" s="237">
        <f>Q767*H767</f>
        <v>0</v>
      </c>
      <c r="S767" s="237">
        <v>0</v>
      </c>
      <c r="T767" s="238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9" t="s">
        <v>303</v>
      </c>
      <c r="AT767" s="239" t="s">
        <v>268</v>
      </c>
      <c r="AU767" s="239" t="s">
        <v>92</v>
      </c>
      <c r="AY767" s="18" t="s">
        <v>266</v>
      </c>
      <c r="BE767" s="240">
        <f>IF(N767="základní",J767,0)</f>
        <v>0</v>
      </c>
      <c r="BF767" s="240">
        <f>IF(N767="snížená",J767,0)</f>
        <v>0</v>
      </c>
      <c r="BG767" s="240">
        <f>IF(N767="zákl. přenesená",J767,0)</f>
        <v>0</v>
      </c>
      <c r="BH767" s="240">
        <f>IF(N767="sníž. přenesená",J767,0)</f>
        <v>0</v>
      </c>
      <c r="BI767" s="240">
        <f>IF(N767="nulová",J767,0)</f>
        <v>0</v>
      </c>
      <c r="BJ767" s="18" t="s">
        <v>90</v>
      </c>
      <c r="BK767" s="240">
        <f>ROUND(I767*H767,2)</f>
        <v>0</v>
      </c>
      <c r="BL767" s="18" t="s">
        <v>303</v>
      </c>
      <c r="BM767" s="239" t="s">
        <v>685</v>
      </c>
    </row>
    <row r="768" s="13" customFormat="1">
      <c r="A768" s="13"/>
      <c r="B768" s="241"/>
      <c r="C768" s="242"/>
      <c r="D768" s="243" t="s">
        <v>176</v>
      </c>
      <c r="E768" s="244" t="s">
        <v>1</v>
      </c>
      <c r="F768" s="245" t="s">
        <v>3074</v>
      </c>
      <c r="G768" s="242"/>
      <c r="H768" s="244" t="s">
        <v>1</v>
      </c>
      <c r="I768" s="246"/>
      <c r="J768" s="242"/>
      <c r="K768" s="242"/>
      <c r="L768" s="247"/>
      <c r="M768" s="248"/>
      <c r="N768" s="249"/>
      <c r="O768" s="249"/>
      <c r="P768" s="249"/>
      <c r="Q768" s="249"/>
      <c r="R768" s="249"/>
      <c r="S768" s="249"/>
      <c r="T768" s="25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1" t="s">
        <v>176</v>
      </c>
      <c r="AU768" s="251" t="s">
        <v>92</v>
      </c>
      <c r="AV768" s="13" t="s">
        <v>90</v>
      </c>
      <c r="AW768" s="13" t="s">
        <v>36</v>
      </c>
      <c r="AX768" s="13" t="s">
        <v>83</v>
      </c>
      <c r="AY768" s="251" t="s">
        <v>266</v>
      </c>
    </row>
    <row r="769" s="14" customFormat="1">
      <c r="A769" s="14"/>
      <c r="B769" s="252"/>
      <c r="C769" s="253"/>
      <c r="D769" s="243" t="s">
        <v>176</v>
      </c>
      <c r="E769" s="254" t="s">
        <v>1</v>
      </c>
      <c r="F769" s="255" t="s">
        <v>1332</v>
      </c>
      <c r="G769" s="253"/>
      <c r="H769" s="256">
        <v>6.9749999999999996</v>
      </c>
      <c r="I769" s="257"/>
      <c r="J769" s="253"/>
      <c r="K769" s="253"/>
      <c r="L769" s="258"/>
      <c r="M769" s="259"/>
      <c r="N769" s="260"/>
      <c r="O769" s="260"/>
      <c r="P769" s="260"/>
      <c r="Q769" s="260"/>
      <c r="R769" s="260"/>
      <c r="S769" s="260"/>
      <c r="T769" s="261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62" t="s">
        <v>176</v>
      </c>
      <c r="AU769" s="262" t="s">
        <v>92</v>
      </c>
      <c r="AV769" s="14" t="s">
        <v>92</v>
      </c>
      <c r="AW769" s="14" t="s">
        <v>36</v>
      </c>
      <c r="AX769" s="14" t="s">
        <v>83</v>
      </c>
      <c r="AY769" s="262" t="s">
        <v>266</v>
      </c>
    </row>
    <row r="770" s="15" customFormat="1">
      <c r="A770" s="15"/>
      <c r="B770" s="263"/>
      <c r="C770" s="264"/>
      <c r="D770" s="243" t="s">
        <v>176</v>
      </c>
      <c r="E770" s="265" t="s">
        <v>1</v>
      </c>
      <c r="F770" s="266" t="s">
        <v>276</v>
      </c>
      <c r="G770" s="264"/>
      <c r="H770" s="267">
        <v>6.9749999999999996</v>
      </c>
      <c r="I770" s="268"/>
      <c r="J770" s="264"/>
      <c r="K770" s="264"/>
      <c r="L770" s="269"/>
      <c r="M770" s="270"/>
      <c r="N770" s="271"/>
      <c r="O770" s="271"/>
      <c r="P770" s="271"/>
      <c r="Q770" s="271"/>
      <c r="R770" s="271"/>
      <c r="S770" s="271"/>
      <c r="T770" s="272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73" t="s">
        <v>176</v>
      </c>
      <c r="AU770" s="273" t="s">
        <v>92</v>
      </c>
      <c r="AV770" s="15" t="s">
        <v>114</v>
      </c>
      <c r="AW770" s="15" t="s">
        <v>36</v>
      </c>
      <c r="AX770" s="15" t="s">
        <v>90</v>
      </c>
      <c r="AY770" s="273" t="s">
        <v>266</v>
      </c>
    </row>
    <row r="771" s="2" customFormat="1" ht="24.15" customHeight="1">
      <c r="A771" s="39"/>
      <c r="B771" s="40"/>
      <c r="C771" s="228" t="s">
        <v>1189</v>
      </c>
      <c r="D771" s="228" t="s">
        <v>268</v>
      </c>
      <c r="E771" s="229" t="s">
        <v>1337</v>
      </c>
      <c r="F771" s="230" t="s">
        <v>1338</v>
      </c>
      <c r="G771" s="231" t="s">
        <v>271</v>
      </c>
      <c r="H771" s="232">
        <v>107.16800000000001</v>
      </c>
      <c r="I771" s="233"/>
      <c r="J771" s="234">
        <f>ROUND(I771*H771,2)</f>
        <v>0</v>
      </c>
      <c r="K771" s="230" t="s">
        <v>272</v>
      </c>
      <c r="L771" s="45"/>
      <c r="M771" s="235" t="s">
        <v>1</v>
      </c>
      <c r="N771" s="236" t="s">
        <v>48</v>
      </c>
      <c r="O771" s="92"/>
      <c r="P771" s="237">
        <f>O771*H771</f>
        <v>0</v>
      </c>
      <c r="Q771" s="237">
        <v>0</v>
      </c>
      <c r="R771" s="237">
        <f>Q771*H771</f>
        <v>0</v>
      </c>
      <c r="S771" s="237">
        <v>0</v>
      </c>
      <c r="T771" s="238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9" t="s">
        <v>303</v>
      </c>
      <c r="AT771" s="239" t="s">
        <v>268</v>
      </c>
      <c r="AU771" s="239" t="s">
        <v>92</v>
      </c>
      <c r="AY771" s="18" t="s">
        <v>266</v>
      </c>
      <c r="BE771" s="240">
        <f>IF(N771="základní",J771,0)</f>
        <v>0</v>
      </c>
      <c r="BF771" s="240">
        <f>IF(N771="snížená",J771,0)</f>
        <v>0</v>
      </c>
      <c r="BG771" s="240">
        <f>IF(N771="zákl. přenesená",J771,0)</f>
        <v>0</v>
      </c>
      <c r="BH771" s="240">
        <f>IF(N771="sníž. přenesená",J771,0)</f>
        <v>0</v>
      </c>
      <c r="BI771" s="240">
        <f>IF(N771="nulová",J771,0)</f>
        <v>0</v>
      </c>
      <c r="BJ771" s="18" t="s">
        <v>90</v>
      </c>
      <c r="BK771" s="240">
        <f>ROUND(I771*H771,2)</f>
        <v>0</v>
      </c>
      <c r="BL771" s="18" t="s">
        <v>303</v>
      </c>
      <c r="BM771" s="239" t="s">
        <v>1178</v>
      </c>
    </row>
    <row r="772" s="2" customFormat="1" ht="49.05" customHeight="1">
      <c r="A772" s="39"/>
      <c r="B772" s="40"/>
      <c r="C772" s="228" t="s">
        <v>812</v>
      </c>
      <c r="D772" s="228" t="s">
        <v>268</v>
      </c>
      <c r="E772" s="229" t="s">
        <v>1341</v>
      </c>
      <c r="F772" s="230" t="s">
        <v>1342</v>
      </c>
      <c r="G772" s="231" t="s">
        <v>271</v>
      </c>
      <c r="H772" s="232">
        <v>50</v>
      </c>
      <c r="I772" s="233"/>
      <c r="J772" s="234">
        <f>ROUND(I772*H772,2)</f>
        <v>0</v>
      </c>
      <c r="K772" s="230" t="s">
        <v>272</v>
      </c>
      <c r="L772" s="45"/>
      <c r="M772" s="235" t="s">
        <v>1</v>
      </c>
      <c r="N772" s="236" t="s">
        <v>48</v>
      </c>
      <c r="O772" s="92"/>
      <c r="P772" s="237">
        <f>O772*H772</f>
        <v>0</v>
      </c>
      <c r="Q772" s="237">
        <v>0</v>
      </c>
      <c r="R772" s="237">
        <f>Q772*H772</f>
        <v>0</v>
      </c>
      <c r="S772" s="237">
        <v>0</v>
      </c>
      <c r="T772" s="238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9" t="s">
        <v>303</v>
      </c>
      <c r="AT772" s="239" t="s">
        <v>268</v>
      </c>
      <c r="AU772" s="239" t="s">
        <v>92</v>
      </c>
      <c r="AY772" s="18" t="s">
        <v>266</v>
      </c>
      <c r="BE772" s="240">
        <f>IF(N772="základní",J772,0)</f>
        <v>0</v>
      </c>
      <c r="BF772" s="240">
        <f>IF(N772="snížená",J772,0)</f>
        <v>0</v>
      </c>
      <c r="BG772" s="240">
        <f>IF(N772="zákl. přenesená",J772,0)</f>
        <v>0</v>
      </c>
      <c r="BH772" s="240">
        <f>IF(N772="sníž. přenesená",J772,0)</f>
        <v>0</v>
      </c>
      <c r="BI772" s="240">
        <f>IF(N772="nulová",J772,0)</f>
        <v>0</v>
      </c>
      <c r="BJ772" s="18" t="s">
        <v>90</v>
      </c>
      <c r="BK772" s="240">
        <f>ROUND(I772*H772,2)</f>
        <v>0</v>
      </c>
      <c r="BL772" s="18" t="s">
        <v>303</v>
      </c>
      <c r="BM772" s="239" t="s">
        <v>1197</v>
      </c>
    </row>
    <row r="773" s="2" customFormat="1" ht="37.8" customHeight="1">
      <c r="A773" s="39"/>
      <c r="B773" s="40"/>
      <c r="C773" s="228" t="s">
        <v>1209</v>
      </c>
      <c r="D773" s="228" t="s">
        <v>268</v>
      </c>
      <c r="E773" s="229" t="s">
        <v>1344</v>
      </c>
      <c r="F773" s="230" t="s">
        <v>1345</v>
      </c>
      <c r="G773" s="231" t="s">
        <v>279</v>
      </c>
      <c r="H773" s="232">
        <v>2</v>
      </c>
      <c r="I773" s="233"/>
      <c r="J773" s="234">
        <f>ROUND(I773*H773,2)</f>
        <v>0</v>
      </c>
      <c r="K773" s="230" t="s">
        <v>272</v>
      </c>
      <c r="L773" s="45"/>
      <c r="M773" s="235" t="s">
        <v>1</v>
      </c>
      <c r="N773" s="236" t="s">
        <v>48</v>
      </c>
      <c r="O773" s="92"/>
      <c r="P773" s="237">
        <f>O773*H773</f>
        <v>0</v>
      </c>
      <c r="Q773" s="237">
        <v>0</v>
      </c>
      <c r="R773" s="237">
        <f>Q773*H773</f>
        <v>0</v>
      </c>
      <c r="S773" s="237">
        <v>0</v>
      </c>
      <c r="T773" s="238">
        <f>S773*H773</f>
        <v>0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39" t="s">
        <v>303</v>
      </c>
      <c r="AT773" s="239" t="s">
        <v>268</v>
      </c>
      <c r="AU773" s="239" t="s">
        <v>92</v>
      </c>
      <c r="AY773" s="18" t="s">
        <v>266</v>
      </c>
      <c r="BE773" s="240">
        <f>IF(N773="základní",J773,0)</f>
        <v>0</v>
      </c>
      <c r="BF773" s="240">
        <f>IF(N773="snížená",J773,0)</f>
        <v>0</v>
      </c>
      <c r="BG773" s="240">
        <f>IF(N773="zákl. přenesená",J773,0)</f>
        <v>0</v>
      </c>
      <c r="BH773" s="240">
        <f>IF(N773="sníž. přenesená",J773,0)</f>
        <v>0</v>
      </c>
      <c r="BI773" s="240">
        <f>IF(N773="nulová",J773,0)</f>
        <v>0</v>
      </c>
      <c r="BJ773" s="18" t="s">
        <v>90</v>
      </c>
      <c r="BK773" s="240">
        <f>ROUND(I773*H773,2)</f>
        <v>0</v>
      </c>
      <c r="BL773" s="18" t="s">
        <v>303</v>
      </c>
      <c r="BM773" s="239" t="s">
        <v>1210</v>
      </c>
    </row>
    <row r="774" s="2" customFormat="1" ht="24.15" customHeight="1">
      <c r="A774" s="39"/>
      <c r="B774" s="40"/>
      <c r="C774" s="292" t="s">
        <v>816</v>
      </c>
      <c r="D774" s="292" t="s">
        <v>580</v>
      </c>
      <c r="E774" s="293" t="s">
        <v>1348</v>
      </c>
      <c r="F774" s="294" t="s">
        <v>1349</v>
      </c>
      <c r="G774" s="295" t="s">
        <v>279</v>
      </c>
      <c r="H774" s="296">
        <v>2</v>
      </c>
      <c r="I774" s="297"/>
      <c r="J774" s="298">
        <f>ROUND(I774*H774,2)</f>
        <v>0</v>
      </c>
      <c r="K774" s="294" t="s">
        <v>272</v>
      </c>
      <c r="L774" s="299"/>
      <c r="M774" s="300" t="s">
        <v>1</v>
      </c>
      <c r="N774" s="301" t="s">
        <v>48</v>
      </c>
      <c r="O774" s="92"/>
      <c r="P774" s="237">
        <f>O774*H774</f>
        <v>0</v>
      </c>
      <c r="Q774" s="237">
        <v>0</v>
      </c>
      <c r="R774" s="237">
        <f>Q774*H774</f>
        <v>0</v>
      </c>
      <c r="S774" s="237">
        <v>0</v>
      </c>
      <c r="T774" s="238">
        <f>S774*H774</f>
        <v>0</v>
      </c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R774" s="239" t="s">
        <v>335</v>
      </c>
      <c r="AT774" s="239" t="s">
        <v>580</v>
      </c>
      <c r="AU774" s="239" t="s">
        <v>92</v>
      </c>
      <c r="AY774" s="18" t="s">
        <v>266</v>
      </c>
      <c r="BE774" s="240">
        <f>IF(N774="základní",J774,0)</f>
        <v>0</v>
      </c>
      <c r="BF774" s="240">
        <f>IF(N774="snížená",J774,0)</f>
        <v>0</v>
      </c>
      <c r="BG774" s="240">
        <f>IF(N774="zákl. přenesená",J774,0)</f>
        <v>0</v>
      </c>
      <c r="BH774" s="240">
        <f>IF(N774="sníž. přenesená",J774,0)</f>
        <v>0</v>
      </c>
      <c r="BI774" s="240">
        <f>IF(N774="nulová",J774,0)</f>
        <v>0</v>
      </c>
      <c r="BJ774" s="18" t="s">
        <v>90</v>
      </c>
      <c r="BK774" s="240">
        <f>ROUND(I774*H774,2)</f>
        <v>0</v>
      </c>
      <c r="BL774" s="18" t="s">
        <v>303</v>
      </c>
      <c r="BM774" s="239" t="s">
        <v>1222</v>
      </c>
    </row>
    <row r="775" s="2" customFormat="1" ht="44.25" customHeight="1">
      <c r="A775" s="39"/>
      <c r="B775" s="40"/>
      <c r="C775" s="228" t="s">
        <v>1223</v>
      </c>
      <c r="D775" s="228" t="s">
        <v>268</v>
      </c>
      <c r="E775" s="229" t="s">
        <v>1351</v>
      </c>
      <c r="F775" s="230" t="s">
        <v>1352</v>
      </c>
      <c r="G775" s="231" t="s">
        <v>380</v>
      </c>
      <c r="H775" s="274"/>
      <c r="I775" s="233"/>
      <c r="J775" s="234">
        <f>ROUND(I775*H775,2)</f>
        <v>0</v>
      </c>
      <c r="K775" s="230" t="s">
        <v>272</v>
      </c>
      <c r="L775" s="45"/>
      <c r="M775" s="235" t="s">
        <v>1</v>
      </c>
      <c r="N775" s="236" t="s">
        <v>48</v>
      </c>
      <c r="O775" s="92"/>
      <c r="P775" s="237">
        <f>O775*H775</f>
        <v>0</v>
      </c>
      <c r="Q775" s="237">
        <v>0</v>
      </c>
      <c r="R775" s="237">
        <f>Q775*H775</f>
        <v>0</v>
      </c>
      <c r="S775" s="237">
        <v>0</v>
      </c>
      <c r="T775" s="238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9" t="s">
        <v>303</v>
      </c>
      <c r="AT775" s="239" t="s">
        <v>268</v>
      </c>
      <c r="AU775" s="239" t="s">
        <v>92</v>
      </c>
      <c r="AY775" s="18" t="s">
        <v>266</v>
      </c>
      <c r="BE775" s="240">
        <f>IF(N775="základní",J775,0)</f>
        <v>0</v>
      </c>
      <c r="BF775" s="240">
        <f>IF(N775="snížená",J775,0)</f>
        <v>0</v>
      </c>
      <c r="BG775" s="240">
        <f>IF(N775="zákl. přenesená",J775,0)</f>
        <v>0</v>
      </c>
      <c r="BH775" s="240">
        <f>IF(N775="sníž. přenesená",J775,0)</f>
        <v>0</v>
      </c>
      <c r="BI775" s="240">
        <f>IF(N775="nulová",J775,0)</f>
        <v>0</v>
      </c>
      <c r="BJ775" s="18" t="s">
        <v>90</v>
      </c>
      <c r="BK775" s="240">
        <f>ROUND(I775*H775,2)</f>
        <v>0</v>
      </c>
      <c r="BL775" s="18" t="s">
        <v>303</v>
      </c>
      <c r="BM775" s="239" t="s">
        <v>1226</v>
      </c>
    </row>
    <row r="776" s="12" customFormat="1" ht="22.8" customHeight="1">
      <c r="A776" s="12"/>
      <c r="B776" s="212"/>
      <c r="C776" s="213"/>
      <c r="D776" s="214" t="s">
        <v>82</v>
      </c>
      <c r="E776" s="226" t="s">
        <v>1354</v>
      </c>
      <c r="F776" s="226" t="s">
        <v>1355</v>
      </c>
      <c r="G776" s="213"/>
      <c r="H776" s="213"/>
      <c r="I776" s="216"/>
      <c r="J776" s="227">
        <f>BK776</f>
        <v>0</v>
      </c>
      <c r="K776" s="213"/>
      <c r="L776" s="218"/>
      <c r="M776" s="219"/>
      <c r="N776" s="220"/>
      <c r="O776" s="220"/>
      <c r="P776" s="221">
        <f>SUM(P777:P799)</f>
        <v>0</v>
      </c>
      <c r="Q776" s="220"/>
      <c r="R776" s="221">
        <f>SUM(R777:R799)</f>
        <v>0</v>
      </c>
      <c r="S776" s="220"/>
      <c r="T776" s="222">
        <f>SUM(T777:T799)</f>
        <v>0</v>
      </c>
      <c r="U776" s="12"/>
      <c r="V776" s="12"/>
      <c r="W776" s="12"/>
      <c r="X776" s="12"/>
      <c r="Y776" s="12"/>
      <c r="Z776" s="12"/>
      <c r="AA776" s="12"/>
      <c r="AB776" s="12"/>
      <c r="AC776" s="12"/>
      <c r="AD776" s="12"/>
      <c r="AE776" s="12"/>
      <c r="AR776" s="223" t="s">
        <v>92</v>
      </c>
      <c r="AT776" s="224" t="s">
        <v>82</v>
      </c>
      <c r="AU776" s="224" t="s">
        <v>90</v>
      </c>
      <c r="AY776" s="223" t="s">
        <v>266</v>
      </c>
      <c r="BK776" s="225">
        <f>SUM(BK777:BK799)</f>
        <v>0</v>
      </c>
    </row>
    <row r="777" s="2" customFormat="1" ht="24.15" customHeight="1">
      <c r="A777" s="39"/>
      <c r="B777" s="40"/>
      <c r="C777" s="228" t="s">
        <v>819</v>
      </c>
      <c r="D777" s="228" t="s">
        <v>268</v>
      </c>
      <c r="E777" s="229" t="s">
        <v>1357</v>
      </c>
      <c r="F777" s="230" t="s">
        <v>1358</v>
      </c>
      <c r="G777" s="231" t="s">
        <v>353</v>
      </c>
      <c r="H777" s="232">
        <v>22</v>
      </c>
      <c r="I777" s="233"/>
      <c r="J777" s="234">
        <f>ROUND(I777*H777,2)</f>
        <v>0</v>
      </c>
      <c r="K777" s="230" t="s">
        <v>272</v>
      </c>
      <c r="L777" s="45"/>
      <c r="M777" s="235" t="s">
        <v>1</v>
      </c>
      <c r="N777" s="236" t="s">
        <v>48</v>
      </c>
      <c r="O777" s="92"/>
      <c r="P777" s="237">
        <f>O777*H777</f>
        <v>0</v>
      </c>
      <c r="Q777" s="237">
        <v>0</v>
      </c>
      <c r="R777" s="237">
        <f>Q777*H777</f>
        <v>0</v>
      </c>
      <c r="S777" s="237">
        <v>0</v>
      </c>
      <c r="T777" s="238">
        <f>S777*H777</f>
        <v>0</v>
      </c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R777" s="239" t="s">
        <v>303</v>
      </c>
      <c r="AT777" s="239" t="s">
        <v>268</v>
      </c>
      <c r="AU777" s="239" t="s">
        <v>92</v>
      </c>
      <c r="AY777" s="18" t="s">
        <v>266</v>
      </c>
      <c r="BE777" s="240">
        <f>IF(N777="základní",J777,0)</f>
        <v>0</v>
      </c>
      <c r="BF777" s="240">
        <f>IF(N777="snížená",J777,0)</f>
        <v>0</v>
      </c>
      <c r="BG777" s="240">
        <f>IF(N777="zákl. přenesená",J777,0)</f>
        <v>0</v>
      </c>
      <c r="BH777" s="240">
        <f>IF(N777="sníž. přenesená",J777,0)</f>
        <v>0</v>
      </c>
      <c r="BI777" s="240">
        <f>IF(N777="nulová",J777,0)</f>
        <v>0</v>
      </c>
      <c r="BJ777" s="18" t="s">
        <v>90</v>
      </c>
      <c r="BK777" s="240">
        <f>ROUND(I777*H777,2)</f>
        <v>0</v>
      </c>
      <c r="BL777" s="18" t="s">
        <v>303</v>
      </c>
      <c r="BM777" s="239" t="s">
        <v>1231</v>
      </c>
    </row>
    <row r="778" s="13" customFormat="1">
      <c r="A778" s="13"/>
      <c r="B778" s="241"/>
      <c r="C778" s="242"/>
      <c r="D778" s="243" t="s">
        <v>176</v>
      </c>
      <c r="E778" s="244" t="s">
        <v>1</v>
      </c>
      <c r="F778" s="245" t="s">
        <v>3092</v>
      </c>
      <c r="G778" s="242"/>
      <c r="H778" s="244" t="s">
        <v>1</v>
      </c>
      <c r="I778" s="246"/>
      <c r="J778" s="242"/>
      <c r="K778" s="242"/>
      <c r="L778" s="247"/>
      <c r="M778" s="248"/>
      <c r="N778" s="249"/>
      <c r="O778" s="249"/>
      <c r="P778" s="249"/>
      <c r="Q778" s="249"/>
      <c r="R778" s="249"/>
      <c r="S778" s="249"/>
      <c r="T778" s="250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1" t="s">
        <v>176</v>
      </c>
      <c r="AU778" s="251" t="s">
        <v>92</v>
      </c>
      <c r="AV778" s="13" t="s">
        <v>90</v>
      </c>
      <c r="AW778" s="13" t="s">
        <v>36</v>
      </c>
      <c r="AX778" s="13" t="s">
        <v>83</v>
      </c>
      <c r="AY778" s="251" t="s">
        <v>266</v>
      </c>
    </row>
    <row r="779" s="14" customFormat="1">
      <c r="A779" s="14"/>
      <c r="B779" s="252"/>
      <c r="C779" s="253"/>
      <c r="D779" s="243" t="s">
        <v>176</v>
      </c>
      <c r="E779" s="254" t="s">
        <v>1</v>
      </c>
      <c r="F779" s="255" t="s">
        <v>1360</v>
      </c>
      <c r="G779" s="253"/>
      <c r="H779" s="256">
        <v>22</v>
      </c>
      <c r="I779" s="257"/>
      <c r="J779" s="253"/>
      <c r="K779" s="253"/>
      <c r="L779" s="258"/>
      <c r="M779" s="259"/>
      <c r="N779" s="260"/>
      <c r="O779" s="260"/>
      <c r="P779" s="260"/>
      <c r="Q779" s="260"/>
      <c r="R779" s="260"/>
      <c r="S779" s="260"/>
      <c r="T779" s="261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62" t="s">
        <v>176</v>
      </c>
      <c r="AU779" s="262" t="s">
        <v>92</v>
      </c>
      <c r="AV779" s="14" t="s">
        <v>92</v>
      </c>
      <c r="AW779" s="14" t="s">
        <v>36</v>
      </c>
      <c r="AX779" s="14" t="s">
        <v>83</v>
      </c>
      <c r="AY779" s="262" t="s">
        <v>266</v>
      </c>
    </row>
    <row r="780" s="15" customFormat="1">
      <c r="A780" s="15"/>
      <c r="B780" s="263"/>
      <c r="C780" s="264"/>
      <c r="D780" s="243" t="s">
        <v>176</v>
      </c>
      <c r="E780" s="265" t="s">
        <v>1</v>
      </c>
      <c r="F780" s="266" t="s">
        <v>276</v>
      </c>
      <c r="G780" s="264"/>
      <c r="H780" s="267">
        <v>22</v>
      </c>
      <c r="I780" s="268"/>
      <c r="J780" s="264"/>
      <c r="K780" s="264"/>
      <c r="L780" s="269"/>
      <c r="M780" s="270"/>
      <c r="N780" s="271"/>
      <c r="O780" s="271"/>
      <c r="P780" s="271"/>
      <c r="Q780" s="271"/>
      <c r="R780" s="271"/>
      <c r="S780" s="271"/>
      <c r="T780" s="272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73" t="s">
        <v>176</v>
      </c>
      <c r="AU780" s="273" t="s">
        <v>92</v>
      </c>
      <c r="AV780" s="15" t="s">
        <v>114</v>
      </c>
      <c r="AW780" s="15" t="s">
        <v>36</v>
      </c>
      <c r="AX780" s="15" t="s">
        <v>90</v>
      </c>
      <c r="AY780" s="273" t="s">
        <v>266</v>
      </c>
    </row>
    <row r="781" s="2" customFormat="1" ht="44.25" customHeight="1">
      <c r="A781" s="39"/>
      <c r="B781" s="40"/>
      <c r="C781" s="228" t="s">
        <v>1233</v>
      </c>
      <c r="D781" s="228" t="s">
        <v>268</v>
      </c>
      <c r="E781" s="229" t="s">
        <v>1361</v>
      </c>
      <c r="F781" s="230" t="s">
        <v>1362</v>
      </c>
      <c r="G781" s="231" t="s">
        <v>353</v>
      </c>
      <c r="H781" s="232">
        <v>22</v>
      </c>
      <c r="I781" s="233"/>
      <c r="J781" s="234">
        <f>ROUND(I781*H781,2)</f>
        <v>0</v>
      </c>
      <c r="K781" s="230" t="s">
        <v>1</v>
      </c>
      <c r="L781" s="45"/>
      <c r="M781" s="235" t="s">
        <v>1</v>
      </c>
      <c r="N781" s="236" t="s">
        <v>48</v>
      </c>
      <c r="O781" s="92"/>
      <c r="P781" s="237">
        <f>O781*H781</f>
        <v>0</v>
      </c>
      <c r="Q781" s="237">
        <v>0</v>
      </c>
      <c r="R781" s="237">
        <f>Q781*H781</f>
        <v>0</v>
      </c>
      <c r="S781" s="237">
        <v>0</v>
      </c>
      <c r="T781" s="238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9" t="s">
        <v>303</v>
      </c>
      <c r="AT781" s="239" t="s">
        <v>268</v>
      </c>
      <c r="AU781" s="239" t="s">
        <v>92</v>
      </c>
      <c r="AY781" s="18" t="s">
        <v>266</v>
      </c>
      <c r="BE781" s="240">
        <f>IF(N781="základní",J781,0)</f>
        <v>0</v>
      </c>
      <c r="BF781" s="240">
        <f>IF(N781="snížená",J781,0)</f>
        <v>0</v>
      </c>
      <c r="BG781" s="240">
        <f>IF(N781="zákl. přenesená",J781,0)</f>
        <v>0</v>
      </c>
      <c r="BH781" s="240">
        <f>IF(N781="sníž. přenesená",J781,0)</f>
        <v>0</v>
      </c>
      <c r="BI781" s="240">
        <f>IF(N781="nulová",J781,0)</f>
        <v>0</v>
      </c>
      <c r="BJ781" s="18" t="s">
        <v>90</v>
      </c>
      <c r="BK781" s="240">
        <f>ROUND(I781*H781,2)</f>
        <v>0</v>
      </c>
      <c r="BL781" s="18" t="s">
        <v>303</v>
      </c>
      <c r="BM781" s="239" t="s">
        <v>1236</v>
      </c>
    </row>
    <row r="782" s="13" customFormat="1">
      <c r="A782" s="13"/>
      <c r="B782" s="241"/>
      <c r="C782" s="242"/>
      <c r="D782" s="243" t="s">
        <v>176</v>
      </c>
      <c r="E782" s="244" t="s">
        <v>1</v>
      </c>
      <c r="F782" s="245" t="s">
        <v>3092</v>
      </c>
      <c r="G782" s="242"/>
      <c r="H782" s="244" t="s">
        <v>1</v>
      </c>
      <c r="I782" s="246"/>
      <c r="J782" s="242"/>
      <c r="K782" s="242"/>
      <c r="L782" s="247"/>
      <c r="M782" s="248"/>
      <c r="N782" s="249"/>
      <c r="O782" s="249"/>
      <c r="P782" s="249"/>
      <c r="Q782" s="249"/>
      <c r="R782" s="249"/>
      <c r="S782" s="249"/>
      <c r="T782" s="250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1" t="s">
        <v>176</v>
      </c>
      <c r="AU782" s="251" t="s">
        <v>92</v>
      </c>
      <c r="AV782" s="13" t="s">
        <v>90</v>
      </c>
      <c r="AW782" s="13" t="s">
        <v>36</v>
      </c>
      <c r="AX782" s="13" t="s">
        <v>83</v>
      </c>
      <c r="AY782" s="251" t="s">
        <v>266</v>
      </c>
    </row>
    <row r="783" s="14" customFormat="1">
      <c r="A783" s="14"/>
      <c r="B783" s="252"/>
      <c r="C783" s="253"/>
      <c r="D783" s="243" t="s">
        <v>176</v>
      </c>
      <c r="E783" s="254" t="s">
        <v>1</v>
      </c>
      <c r="F783" s="255" t="s">
        <v>1360</v>
      </c>
      <c r="G783" s="253"/>
      <c r="H783" s="256">
        <v>22</v>
      </c>
      <c r="I783" s="257"/>
      <c r="J783" s="253"/>
      <c r="K783" s="253"/>
      <c r="L783" s="258"/>
      <c r="M783" s="259"/>
      <c r="N783" s="260"/>
      <c r="O783" s="260"/>
      <c r="P783" s="260"/>
      <c r="Q783" s="260"/>
      <c r="R783" s="260"/>
      <c r="S783" s="260"/>
      <c r="T783" s="261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62" t="s">
        <v>176</v>
      </c>
      <c r="AU783" s="262" t="s">
        <v>92</v>
      </c>
      <c r="AV783" s="14" t="s">
        <v>92</v>
      </c>
      <c r="AW783" s="14" t="s">
        <v>36</v>
      </c>
      <c r="AX783" s="14" t="s">
        <v>83</v>
      </c>
      <c r="AY783" s="262" t="s">
        <v>266</v>
      </c>
    </row>
    <row r="784" s="15" customFormat="1">
      <c r="A784" s="15"/>
      <c r="B784" s="263"/>
      <c r="C784" s="264"/>
      <c r="D784" s="243" t="s">
        <v>176</v>
      </c>
      <c r="E784" s="265" t="s">
        <v>1</v>
      </c>
      <c r="F784" s="266" t="s">
        <v>276</v>
      </c>
      <c r="G784" s="264"/>
      <c r="H784" s="267">
        <v>22</v>
      </c>
      <c r="I784" s="268"/>
      <c r="J784" s="264"/>
      <c r="K784" s="264"/>
      <c r="L784" s="269"/>
      <c r="M784" s="270"/>
      <c r="N784" s="271"/>
      <c r="O784" s="271"/>
      <c r="P784" s="271"/>
      <c r="Q784" s="271"/>
      <c r="R784" s="271"/>
      <c r="S784" s="271"/>
      <c r="T784" s="272"/>
      <c r="U784" s="15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T784" s="273" t="s">
        <v>176</v>
      </c>
      <c r="AU784" s="273" t="s">
        <v>92</v>
      </c>
      <c r="AV784" s="15" t="s">
        <v>114</v>
      </c>
      <c r="AW784" s="15" t="s">
        <v>36</v>
      </c>
      <c r="AX784" s="15" t="s">
        <v>90</v>
      </c>
      <c r="AY784" s="273" t="s">
        <v>266</v>
      </c>
    </row>
    <row r="785" s="2" customFormat="1" ht="37.8" customHeight="1">
      <c r="A785" s="39"/>
      <c r="B785" s="40"/>
      <c r="C785" s="228" t="s">
        <v>825</v>
      </c>
      <c r="D785" s="228" t="s">
        <v>268</v>
      </c>
      <c r="E785" s="229" t="s">
        <v>1365</v>
      </c>
      <c r="F785" s="230" t="s">
        <v>1366</v>
      </c>
      <c r="G785" s="231" t="s">
        <v>353</v>
      </c>
      <c r="H785" s="232">
        <v>19</v>
      </c>
      <c r="I785" s="233"/>
      <c r="J785" s="234">
        <f>ROUND(I785*H785,2)</f>
        <v>0</v>
      </c>
      <c r="K785" s="230" t="s">
        <v>272</v>
      </c>
      <c r="L785" s="45"/>
      <c r="M785" s="235" t="s">
        <v>1</v>
      </c>
      <c r="N785" s="236" t="s">
        <v>48</v>
      </c>
      <c r="O785" s="92"/>
      <c r="P785" s="237">
        <f>O785*H785</f>
        <v>0</v>
      </c>
      <c r="Q785" s="237">
        <v>0</v>
      </c>
      <c r="R785" s="237">
        <f>Q785*H785</f>
        <v>0</v>
      </c>
      <c r="S785" s="237">
        <v>0</v>
      </c>
      <c r="T785" s="238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9" t="s">
        <v>303</v>
      </c>
      <c r="AT785" s="239" t="s">
        <v>268</v>
      </c>
      <c r="AU785" s="239" t="s">
        <v>92</v>
      </c>
      <c r="AY785" s="18" t="s">
        <v>266</v>
      </c>
      <c r="BE785" s="240">
        <f>IF(N785="základní",J785,0)</f>
        <v>0</v>
      </c>
      <c r="BF785" s="240">
        <f>IF(N785="snížená",J785,0)</f>
        <v>0</v>
      </c>
      <c r="BG785" s="240">
        <f>IF(N785="zákl. přenesená",J785,0)</f>
        <v>0</v>
      </c>
      <c r="BH785" s="240">
        <f>IF(N785="sníž. přenesená",J785,0)</f>
        <v>0</v>
      </c>
      <c r="BI785" s="240">
        <f>IF(N785="nulová",J785,0)</f>
        <v>0</v>
      </c>
      <c r="BJ785" s="18" t="s">
        <v>90</v>
      </c>
      <c r="BK785" s="240">
        <f>ROUND(I785*H785,2)</f>
        <v>0</v>
      </c>
      <c r="BL785" s="18" t="s">
        <v>303</v>
      </c>
      <c r="BM785" s="239" t="s">
        <v>1239</v>
      </c>
    </row>
    <row r="786" s="13" customFormat="1">
      <c r="A786" s="13"/>
      <c r="B786" s="241"/>
      <c r="C786" s="242"/>
      <c r="D786" s="243" t="s">
        <v>176</v>
      </c>
      <c r="E786" s="244" t="s">
        <v>1</v>
      </c>
      <c r="F786" s="245" t="s">
        <v>3092</v>
      </c>
      <c r="G786" s="242"/>
      <c r="H786" s="244" t="s">
        <v>1</v>
      </c>
      <c r="I786" s="246"/>
      <c r="J786" s="242"/>
      <c r="K786" s="242"/>
      <c r="L786" s="247"/>
      <c r="M786" s="248"/>
      <c r="N786" s="249"/>
      <c r="O786" s="249"/>
      <c r="P786" s="249"/>
      <c r="Q786" s="249"/>
      <c r="R786" s="249"/>
      <c r="S786" s="249"/>
      <c r="T786" s="250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1" t="s">
        <v>176</v>
      </c>
      <c r="AU786" s="251" t="s">
        <v>92</v>
      </c>
      <c r="AV786" s="13" t="s">
        <v>90</v>
      </c>
      <c r="AW786" s="13" t="s">
        <v>36</v>
      </c>
      <c r="AX786" s="13" t="s">
        <v>83</v>
      </c>
      <c r="AY786" s="251" t="s">
        <v>266</v>
      </c>
    </row>
    <row r="787" s="13" customFormat="1">
      <c r="A787" s="13"/>
      <c r="B787" s="241"/>
      <c r="C787" s="242"/>
      <c r="D787" s="243" t="s">
        <v>176</v>
      </c>
      <c r="E787" s="244" t="s">
        <v>1</v>
      </c>
      <c r="F787" s="245" t="s">
        <v>1368</v>
      </c>
      <c r="G787" s="242"/>
      <c r="H787" s="244" t="s">
        <v>1</v>
      </c>
      <c r="I787" s="246"/>
      <c r="J787" s="242"/>
      <c r="K787" s="242"/>
      <c r="L787" s="247"/>
      <c r="M787" s="248"/>
      <c r="N787" s="249"/>
      <c r="O787" s="249"/>
      <c r="P787" s="249"/>
      <c r="Q787" s="249"/>
      <c r="R787" s="249"/>
      <c r="S787" s="249"/>
      <c r="T787" s="250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1" t="s">
        <v>176</v>
      </c>
      <c r="AU787" s="251" t="s">
        <v>92</v>
      </c>
      <c r="AV787" s="13" t="s">
        <v>90</v>
      </c>
      <c r="AW787" s="13" t="s">
        <v>36</v>
      </c>
      <c r="AX787" s="13" t="s">
        <v>83</v>
      </c>
      <c r="AY787" s="251" t="s">
        <v>266</v>
      </c>
    </row>
    <row r="788" s="14" customFormat="1">
      <c r="A788" s="14"/>
      <c r="B788" s="252"/>
      <c r="C788" s="253"/>
      <c r="D788" s="243" t="s">
        <v>176</v>
      </c>
      <c r="E788" s="254" t="s">
        <v>1</v>
      </c>
      <c r="F788" s="255" t="s">
        <v>1369</v>
      </c>
      <c r="G788" s="253"/>
      <c r="H788" s="256">
        <v>19</v>
      </c>
      <c r="I788" s="257"/>
      <c r="J788" s="253"/>
      <c r="K788" s="253"/>
      <c r="L788" s="258"/>
      <c r="M788" s="259"/>
      <c r="N788" s="260"/>
      <c r="O788" s="260"/>
      <c r="P788" s="260"/>
      <c r="Q788" s="260"/>
      <c r="R788" s="260"/>
      <c r="S788" s="260"/>
      <c r="T788" s="261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62" t="s">
        <v>176</v>
      </c>
      <c r="AU788" s="262" t="s">
        <v>92</v>
      </c>
      <c r="AV788" s="14" t="s">
        <v>92</v>
      </c>
      <c r="AW788" s="14" t="s">
        <v>36</v>
      </c>
      <c r="AX788" s="14" t="s">
        <v>83</v>
      </c>
      <c r="AY788" s="262" t="s">
        <v>266</v>
      </c>
    </row>
    <row r="789" s="15" customFormat="1">
      <c r="A789" s="15"/>
      <c r="B789" s="263"/>
      <c r="C789" s="264"/>
      <c r="D789" s="243" t="s">
        <v>176</v>
      </c>
      <c r="E789" s="265" t="s">
        <v>1</v>
      </c>
      <c r="F789" s="266" t="s">
        <v>276</v>
      </c>
      <c r="G789" s="264"/>
      <c r="H789" s="267">
        <v>19</v>
      </c>
      <c r="I789" s="268"/>
      <c r="J789" s="264"/>
      <c r="K789" s="264"/>
      <c r="L789" s="269"/>
      <c r="M789" s="270"/>
      <c r="N789" s="271"/>
      <c r="O789" s="271"/>
      <c r="P789" s="271"/>
      <c r="Q789" s="271"/>
      <c r="R789" s="271"/>
      <c r="S789" s="271"/>
      <c r="T789" s="272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73" t="s">
        <v>176</v>
      </c>
      <c r="AU789" s="273" t="s">
        <v>92</v>
      </c>
      <c r="AV789" s="15" t="s">
        <v>114</v>
      </c>
      <c r="AW789" s="15" t="s">
        <v>36</v>
      </c>
      <c r="AX789" s="15" t="s">
        <v>90</v>
      </c>
      <c r="AY789" s="273" t="s">
        <v>266</v>
      </c>
    </row>
    <row r="790" s="2" customFormat="1" ht="33" customHeight="1">
      <c r="A790" s="39"/>
      <c r="B790" s="40"/>
      <c r="C790" s="228" t="s">
        <v>1247</v>
      </c>
      <c r="D790" s="228" t="s">
        <v>268</v>
      </c>
      <c r="E790" s="229" t="s">
        <v>1370</v>
      </c>
      <c r="F790" s="230" t="s">
        <v>1371</v>
      </c>
      <c r="G790" s="231" t="s">
        <v>353</v>
      </c>
      <c r="H790" s="232">
        <v>92</v>
      </c>
      <c r="I790" s="233"/>
      <c r="J790" s="234">
        <f>ROUND(I790*H790,2)</f>
        <v>0</v>
      </c>
      <c r="K790" s="230" t="s">
        <v>272</v>
      </c>
      <c r="L790" s="45"/>
      <c r="M790" s="235" t="s">
        <v>1</v>
      </c>
      <c r="N790" s="236" t="s">
        <v>48</v>
      </c>
      <c r="O790" s="92"/>
      <c r="P790" s="237">
        <f>O790*H790</f>
        <v>0</v>
      </c>
      <c r="Q790" s="237">
        <v>0</v>
      </c>
      <c r="R790" s="237">
        <f>Q790*H790</f>
        <v>0</v>
      </c>
      <c r="S790" s="237">
        <v>0</v>
      </c>
      <c r="T790" s="238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39" t="s">
        <v>303</v>
      </c>
      <c r="AT790" s="239" t="s">
        <v>268</v>
      </c>
      <c r="AU790" s="239" t="s">
        <v>92</v>
      </c>
      <c r="AY790" s="18" t="s">
        <v>266</v>
      </c>
      <c r="BE790" s="240">
        <f>IF(N790="základní",J790,0)</f>
        <v>0</v>
      </c>
      <c r="BF790" s="240">
        <f>IF(N790="snížená",J790,0)</f>
        <v>0</v>
      </c>
      <c r="BG790" s="240">
        <f>IF(N790="zákl. přenesená",J790,0)</f>
        <v>0</v>
      </c>
      <c r="BH790" s="240">
        <f>IF(N790="sníž. přenesená",J790,0)</f>
        <v>0</v>
      </c>
      <c r="BI790" s="240">
        <f>IF(N790="nulová",J790,0)</f>
        <v>0</v>
      </c>
      <c r="BJ790" s="18" t="s">
        <v>90</v>
      </c>
      <c r="BK790" s="240">
        <f>ROUND(I790*H790,2)</f>
        <v>0</v>
      </c>
      <c r="BL790" s="18" t="s">
        <v>303</v>
      </c>
      <c r="BM790" s="239" t="s">
        <v>1250</v>
      </c>
    </row>
    <row r="791" s="13" customFormat="1">
      <c r="A791" s="13"/>
      <c r="B791" s="241"/>
      <c r="C791" s="242"/>
      <c r="D791" s="243" t="s">
        <v>176</v>
      </c>
      <c r="E791" s="244" t="s">
        <v>1</v>
      </c>
      <c r="F791" s="245" t="s">
        <v>3092</v>
      </c>
      <c r="G791" s="242"/>
      <c r="H791" s="244" t="s">
        <v>1</v>
      </c>
      <c r="I791" s="246"/>
      <c r="J791" s="242"/>
      <c r="K791" s="242"/>
      <c r="L791" s="247"/>
      <c r="M791" s="248"/>
      <c r="N791" s="249"/>
      <c r="O791" s="249"/>
      <c r="P791" s="249"/>
      <c r="Q791" s="249"/>
      <c r="R791" s="249"/>
      <c r="S791" s="249"/>
      <c r="T791" s="250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1" t="s">
        <v>176</v>
      </c>
      <c r="AU791" s="251" t="s">
        <v>92</v>
      </c>
      <c r="AV791" s="13" t="s">
        <v>90</v>
      </c>
      <c r="AW791" s="13" t="s">
        <v>36</v>
      </c>
      <c r="AX791" s="13" t="s">
        <v>83</v>
      </c>
      <c r="AY791" s="251" t="s">
        <v>266</v>
      </c>
    </row>
    <row r="792" s="14" customFormat="1">
      <c r="A792" s="14"/>
      <c r="B792" s="252"/>
      <c r="C792" s="253"/>
      <c r="D792" s="243" t="s">
        <v>176</v>
      </c>
      <c r="E792" s="254" t="s">
        <v>1</v>
      </c>
      <c r="F792" s="255" t="s">
        <v>1373</v>
      </c>
      <c r="G792" s="253"/>
      <c r="H792" s="256">
        <v>92</v>
      </c>
      <c r="I792" s="257"/>
      <c r="J792" s="253"/>
      <c r="K792" s="253"/>
      <c r="L792" s="258"/>
      <c r="M792" s="259"/>
      <c r="N792" s="260"/>
      <c r="O792" s="260"/>
      <c r="P792" s="260"/>
      <c r="Q792" s="260"/>
      <c r="R792" s="260"/>
      <c r="S792" s="260"/>
      <c r="T792" s="261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62" t="s">
        <v>176</v>
      </c>
      <c r="AU792" s="262" t="s">
        <v>92</v>
      </c>
      <c r="AV792" s="14" t="s">
        <v>92</v>
      </c>
      <c r="AW792" s="14" t="s">
        <v>36</v>
      </c>
      <c r="AX792" s="14" t="s">
        <v>83</v>
      </c>
      <c r="AY792" s="262" t="s">
        <v>266</v>
      </c>
    </row>
    <row r="793" s="15" customFormat="1">
      <c r="A793" s="15"/>
      <c r="B793" s="263"/>
      <c r="C793" s="264"/>
      <c r="D793" s="243" t="s">
        <v>176</v>
      </c>
      <c r="E793" s="265" t="s">
        <v>1</v>
      </c>
      <c r="F793" s="266" t="s">
        <v>276</v>
      </c>
      <c r="G793" s="264"/>
      <c r="H793" s="267">
        <v>92</v>
      </c>
      <c r="I793" s="268"/>
      <c r="J793" s="264"/>
      <c r="K793" s="264"/>
      <c r="L793" s="269"/>
      <c r="M793" s="270"/>
      <c r="N793" s="271"/>
      <c r="O793" s="271"/>
      <c r="P793" s="271"/>
      <c r="Q793" s="271"/>
      <c r="R793" s="271"/>
      <c r="S793" s="271"/>
      <c r="T793" s="272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T793" s="273" t="s">
        <v>176</v>
      </c>
      <c r="AU793" s="273" t="s">
        <v>92</v>
      </c>
      <c r="AV793" s="15" t="s">
        <v>114</v>
      </c>
      <c r="AW793" s="15" t="s">
        <v>36</v>
      </c>
      <c r="AX793" s="15" t="s">
        <v>90</v>
      </c>
      <c r="AY793" s="273" t="s">
        <v>266</v>
      </c>
    </row>
    <row r="794" s="2" customFormat="1" ht="44.25" customHeight="1">
      <c r="A794" s="39"/>
      <c r="B794" s="40"/>
      <c r="C794" s="228" t="s">
        <v>831</v>
      </c>
      <c r="D794" s="228" t="s">
        <v>268</v>
      </c>
      <c r="E794" s="229" t="s">
        <v>1375</v>
      </c>
      <c r="F794" s="230" t="s">
        <v>1376</v>
      </c>
      <c r="G794" s="231" t="s">
        <v>279</v>
      </c>
      <c r="H794" s="232">
        <v>4</v>
      </c>
      <c r="I794" s="233"/>
      <c r="J794" s="234">
        <f>ROUND(I794*H794,2)</f>
        <v>0</v>
      </c>
      <c r="K794" s="230" t="s">
        <v>272</v>
      </c>
      <c r="L794" s="45"/>
      <c r="M794" s="235" t="s">
        <v>1</v>
      </c>
      <c r="N794" s="236" t="s">
        <v>48</v>
      </c>
      <c r="O794" s="92"/>
      <c r="P794" s="237">
        <f>O794*H794</f>
        <v>0</v>
      </c>
      <c r="Q794" s="237">
        <v>0</v>
      </c>
      <c r="R794" s="237">
        <f>Q794*H794</f>
        <v>0</v>
      </c>
      <c r="S794" s="237">
        <v>0</v>
      </c>
      <c r="T794" s="238">
        <f>S794*H794</f>
        <v>0</v>
      </c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R794" s="239" t="s">
        <v>303</v>
      </c>
      <c r="AT794" s="239" t="s">
        <v>268</v>
      </c>
      <c r="AU794" s="239" t="s">
        <v>92</v>
      </c>
      <c r="AY794" s="18" t="s">
        <v>266</v>
      </c>
      <c r="BE794" s="240">
        <f>IF(N794="základní",J794,0)</f>
        <v>0</v>
      </c>
      <c r="BF794" s="240">
        <f>IF(N794="snížená",J794,0)</f>
        <v>0</v>
      </c>
      <c r="BG794" s="240">
        <f>IF(N794="zákl. přenesená",J794,0)</f>
        <v>0</v>
      </c>
      <c r="BH794" s="240">
        <f>IF(N794="sníž. přenesená",J794,0)</f>
        <v>0</v>
      </c>
      <c r="BI794" s="240">
        <f>IF(N794="nulová",J794,0)</f>
        <v>0</v>
      </c>
      <c r="BJ794" s="18" t="s">
        <v>90</v>
      </c>
      <c r="BK794" s="240">
        <f>ROUND(I794*H794,2)</f>
        <v>0</v>
      </c>
      <c r="BL794" s="18" t="s">
        <v>303</v>
      </c>
      <c r="BM794" s="239" t="s">
        <v>1253</v>
      </c>
    </row>
    <row r="795" s="2" customFormat="1" ht="37.8" customHeight="1">
      <c r="A795" s="39"/>
      <c r="B795" s="40"/>
      <c r="C795" s="228" t="s">
        <v>1256</v>
      </c>
      <c r="D795" s="228" t="s">
        <v>268</v>
      </c>
      <c r="E795" s="229" t="s">
        <v>1378</v>
      </c>
      <c r="F795" s="230" t="s">
        <v>1379</v>
      </c>
      <c r="G795" s="231" t="s">
        <v>353</v>
      </c>
      <c r="H795" s="232">
        <v>14</v>
      </c>
      <c r="I795" s="233"/>
      <c r="J795" s="234">
        <f>ROUND(I795*H795,2)</f>
        <v>0</v>
      </c>
      <c r="K795" s="230" t="s">
        <v>272</v>
      </c>
      <c r="L795" s="45"/>
      <c r="M795" s="235" t="s">
        <v>1</v>
      </c>
      <c r="N795" s="236" t="s">
        <v>48</v>
      </c>
      <c r="O795" s="92"/>
      <c r="P795" s="237">
        <f>O795*H795</f>
        <v>0</v>
      </c>
      <c r="Q795" s="237">
        <v>0</v>
      </c>
      <c r="R795" s="237">
        <f>Q795*H795</f>
        <v>0</v>
      </c>
      <c r="S795" s="237">
        <v>0</v>
      </c>
      <c r="T795" s="238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9" t="s">
        <v>303</v>
      </c>
      <c r="AT795" s="239" t="s">
        <v>268</v>
      </c>
      <c r="AU795" s="239" t="s">
        <v>92</v>
      </c>
      <c r="AY795" s="18" t="s">
        <v>266</v>
      </c>
      <c r="BE795" s="240">
        <f>IF(N795="základní",J795,0)</f>
        <v>0</v>
      </c>
      <c r="BF795" s="240">
        <f>IF(N795="snížená",J795,0)</f>
        <v>0</v>
      </c>
      <c r="BG795" s="240">
        <f>IF(N795="zákl. přenesená",J795,0)</f>
        <v>0</v>
      </c>
      <c r="BH795" s="240">
        <f>IF(N795="sníž. přenesená",J795,0)</f>
        <v>0</v>
      </c>
      <c r="BI795" s="240">
        <f>IF(N795="nulová",J795,0)</f>
        <v>0</v>
      </c>
      <c r="BJ795" s="18" t="s">
        <v>90</v>
      </c>
      <c r="BK795" s="240">
        <f>ROUND(I795*H795,2)</f>
        <v>0</v>
      </c>
      <c r="BL795" s="18" t="s">
        <v>303</v>
      </c>
      <c r="BM795" s="239" t="s">
        <v>1259</v>
      </c>
    </row>
    <row r="796" s="13" customFormat="1">
      <c r="A796" s="13"/>
      <c r="B796" s="241"/>
      <c r="C796" s="242"/>
      <c r="D796" s="243" t="s">
        <v>176</v>
      </c>
      <c r="E796" s="244" t="s">
        <v>1</v>
      </c>
      <c r="F796" s="245" t="s">
        <v>3092</v>
      </c>
      <c r="G796" s="242"/>
      <c r="H796" s="244" t="s">
        <v>1</v>
      </c>
      <c r="I796" s="246"/>
      <c r="J796" s="242"/>
      <c r="K796" s="242"/>
      <c r="L796" s="247"/>
      <c r="M796" s="248"/>
      <c r="N796" s="249"/>
      <c r="O796" s="249"/>
      <c r="P796" s="249"/>
      <c r="Q796" s="249"/>
      <c r="R796" s="249"/>
      <c r="S796" s="249"/>
      <c r="T796" s="250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1" t="s">
        <v>176</v>
      </c>
      <c r="AU796" s="251" t="s">
        <v>92</v>
      </c>
      <c r="AV796" s="13" t="s">
        <v>90</v>
      </c>
      <c r="AW796" s="13" t="s">
        <v>36</v>
      </c>
      <c r="AX796" s="13" t="s">
        <v>83</v>
      </c>
      <c r="AY796" s="251" t="s">
        <v>266</v>
      </c>
    </row>
    <row r="797" s="14" customFormat="1">
      <c r="A797" s="14"/>
      <c r="B797" s="252"/>
      <c r="C797" s="253"/>
      <c r="D797" s="243" t="s">
        <v>176</v>
      </c>
      <c r="E797" s="254" t="s">
        <v>1</v>
      </c>
      <c r="F797" s="255" t="s">
        <v>3109</v>
      </c>
      <c r="G797" s="253"/>
      <c r="H797" s="256">
        <v>14</v>
      </c>
      <c r="I797" s="257"/>
      <c r="J797" s="253"/>
      <c r="K797" s="253"/>
      <c r="L797" s="258"/>
      <c r="M797" s="259"/>
      <c r="N797" s="260"/>
      <c r="O797" s="260"/>
      <c r="P797" s="260"/>
      <c r="Q797" s="260"/>
      <c r="R797" s="260"/>
      <c r="S797" s="260"/>
      <c r="T797" s="261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62" t="s">
        <v>176</v>
      </c>
      <c r="AU797" s="262" t="s">
        <v>92</v>
      </c>
      <c r="AV797" s="14" t="s">
        <v>92</v>
      </c>
      <c r="AW797" s="14" t="s">
        <v>36</v>
      </c>
      <c r="AX797" s="14" t="s">
        <v>83</v>
      </c>
      <c r="AY797" s="262" t="s">
        <v>266</v>
      </c>
    </row>
    <row r="798" s="15" customFormat="1">
      <c r="A798" s="15"/>
      <c r="B798" s="263"/>
      <c r="C798" s="264"/>
      <c r="D798" s="243" t="s">
        <v>176</v>
      </c>
      <c r="E798" s="265" t="s">
        <v>1</v>
      </c>
      <c r="F798" s="266" t="s">
        <v>276</v>
      </c>
      <c r="G798" s="264"/>
      <c r="H798" s="267">
        <v>14</v>
      </c>
      <c r="I798" s="268"/>
      <c r="J798" s="264"/>
      <c r="K798" s="264"/>
      <c r="L798" s="269"/>
      <c r="M798" s="270"/>
      <c r="N798" s="271"/>
      <c r="O798" s="271"/>
      <c r="P798" s="271"/>
      <c r="Q798" s="271"/>
      <c r="R798" s="271"/>
      <c r="S798" s="271"/>
      <c r="T798" s="272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73" t="s">
        <v>176</v>
      </c>
      <c r="AU798" s="273" t="s">
        <v>92</v>
      </c>
      <c r="AV798" s="15" t="s">
        <v>114</v>
      </c>
      <c r="AW798" s="15" t="s">
        <v>36</v>
      </c>
      <c r="AX798" s="15" t="s">
        <v>90</v>
      </c>
      <c r="AY798" s="273" t="s">
        <v>266</v>
      </c>
    </row>
    <row r="799" s="2" customFormat="1" ht="44.25" customHeight="1">
      <c r="A799" s="39"/>
      <c r="B799" s="40"/>
      <c r="C799" s="228" t="s">
        <v>833</v>
      </c>
      <c r="D799" s="228" t="s">
        <v>268</v>
      </c>
      <c r="E799" s="229" t="s">
        <v>1383</v>
      </c>
      <c r="F799" s="230" t="s">
        <v>1384</v>
      </c>
      <c r="G799" s="231" t="s">
        <v>380</v>
      </c>
      <c r="H799" s="274"/>
      <c r="I799" s="233"/>
      <c r="J799" s="234">
        <f>ROUND(I799*H799,2)</f>
        <v>0</v>
      </c>
      <c r="K799" s="230" t="s">
        <v>272</v>
      </c>
      <c r="L799" s="45"/>
      <c r="M799" s="235" t="s">
        <v>1</v>
      </c>
      <c r="N799" s="236" t="s">
        <v>48</v>
      </c>
      <c r="O799" s="92"/>
      <c r="P799" s="237">
        <f>O799*H799</f>
        <v>0</v>
      </c>
      <c r="Q799" s="237">
        <v>0</v>
      </c>
      <c r="R799" s="237">
        <f>Q799*H799</f>
        <v>0</v>
      </c>
      <c r="S799" s="237">
        <v>0</v>
      </c>
      <c r="T799" s="238">
        <f>S799*H799</f>
        <v>0</v>
      </c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R799" s="239" t="s">
        <v>303</v>
      </c>
      <c r="AT799" s="239" t="s">
        <v>268</v>
      </c>
      <c r="AU799" s="239" t="s">
        <v>92</v>
      </c>
      <c r="AY799" s="18" t="s">
        <v>266</v>
      </c>
      <c r="BE799" s="240">
        <f>IF(N799="základní",J799,0)</f>
        <v>0</v>
      </c>
      <c r="BF799" s="240">
        <f>IF(N799="snížená",J799,0)</f>
        <v>0</v>
      </c>
      <c r="BG799" s="240">
        <f>IF(N799="zákl. přenesená",J799,0)</f>
        <v>0</v>
      </c>
      <c r="BH799" s="240">
        <f>IF(N799="sníž. přenesená",J799,0)</f>
        <v>0</v>
      </c>
      <c r="BI799" s="240">
        <f>IF(N799="nulová",J799,0)</f>
        <v>0</v>
      </c>
      <c r="BJ799" s="18" t="s">
        <v>90</v>
      </c>
      <c r="BK799" s="240">
        <f>ROUND(I799*H799,2)</f>
        <v>0</v>
      </c>
      <c r="BL799" s="18" t="s">
        <v>303</v>
      </c>
      <c r="BM799" s="239" t="s">
        <v>1264</v>
      </c>
    </row>
    <row r="800" s="12" customFormat="1" ht="22.8" customHeight="1">
      <c r="A800" s="12"/>
      <c r="B800" s="212"/>
      <c r="C800" s="213"/>
      <c r="D800" s="214" t="s">
        <v>82</v>
      </c>
      <c r="E800" s="226" t="s">
        <v>1386</v>
      </c>
      <c r="F800" s="226" t="s">
        <v>1387</v>
      </c>
      <c r="G800" s="213"/>
      <c r="H800" s="213"/>
      <c r="I800" s="216"/>
      <c r="J800" s="227">
        <f>BK800</f>
        <v>0</v>
      </c>
      <c r="K800" s="213"/>
      <c r="L800" s="218"/>
      <c r="M800" s="219"/>
      <c r="N800" s="220"/>
      <c r="O800" s="220"/>
      <c r="P800" s="221">
        <f>SUM(P801:P816)</f>
        <v>0</v>
      </c>
      <c r="Q800" s="220"/>
      <c r="R800" s="221">
        <f>SUM(R801:R816)</f>
        <v>0</v>
      </c>
      <c r="S800" s="220"/>
      <c r="T800" s="222">
        <f>SUM(T801:T816)</f>
        <v>0</v>
      </c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2"/>
      <c r="AR800" s="223" t="s">
        <v>92</v>
      </c>
      <c r="AT800" s="224" t="s">
        <v>82</v>
      </c>
      <c r="AU800" s="224" t="s">
        <v>90</v>
      </c>
      <c r="AY800" s="223" t="s">
        <v>266</v>
      </c>
      <c r="BK800" s="225">
        <f>SUM(BK801:BK816)</f>
        <v>0</v>
      </c>
    </row>
    <row r="801" s="2" customFormat="1" ht="16.5" customHeight="1">
      <c r="A801" s="39"/>
      <c r="B801" s="40"/>
      <c r="C801" s="228" t="s">
        <v>1267</v>
      </c>
      <c r="D801" s="228" t="s">
        <v>268</v>
      </c>
      <c r="E801" s="229" t="s">
        <v>1388</v>
      </c>
      <c r="F801" s="230" t="s">
        <v>1389</v>
      </c>
      <c r="G801" s="231" t="s">
        <v>353</v>
      </c>
      <c r="H801" s="232">
        <v>112.25</v>
      </c>
      <c r="I801" s="233"/>
      <c r="J801" s="234">
        <f>ROUND(I801*H801,2)</f>
        <v>0</v>
      </c>
      <c r="K801" s="230" t="s">
        <v>1</v>
      </c>
      <c r="L801" s="45"/>
      <c r="M801" s="235" t="s">
        <v>1</v>
      </c>
      <c r="N801" s="236" t="s">
        <v>48</v>
      </c>
      <c r="O801" s="92"/>
      <c r="P801" s="237">
        <f>O801*H801</f>
        <v>0</v>
      </c>
      <c r="Q801" s="237">
        <v>0</v>
      </c>
      <c r="R801" s="237">
        <f>Q801*H801</f>
        <v>0</v>
      </c>
      <c r="S801" s="237">
        <v>0</v>
      </c>
      <c r="T801" s="238">
        <f>S801*H801</f>
        <v>0</v>
      </c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R801" s="239" t="s">
        <v>303</v>
      </c>
      <c r="AT801" s="239" t="s">
        <v>268</v>
      </c>
      <c r="AU801" s="239" t="s">
        <v>92</v>
      </c>
      <c r="AY801" s="18" t="s">
        <v>266</v>
      </c>
      <c r="BE801" s="240">
        <f>IF(N801="základní",J801,0)</f>
        <v>0</v>
      </c>
      <c r="BF801" s="240">
        <f>IF(N801="snížená",J801,0)</f>
        <v>0</v>
      </c>
      <c r="BG801" s="240">
        <f>IF(N801="zákl. přenesená",J801,0)</f>
        <v>0</v>
      </c>
      <c r="BH801" s="240">
        <f>IF(N801="sníž. přenesená",J801,0)</f>
        <v>0</v>
      </c>
      <c r="BI801" s="240">
        <f>IF(N801="nulová",J801,0)</f>
        <v>0</v>
      </c>
      <c r="BJ801" s="18" t="s">
        <v>90</v>
      </c>
      <c r="BK801" s="240">
        <f>ROUND(I801*H801,2)</f>
        <v>0</v>
      </c>
      <c r="BL801" s="18" t="s">
        <v>303</v>
      </c>
      <c r="BM801" s="239" t="s">
        <v>1268</v>
      </c>
    </row>
    <row r="802" s="13" customFormat="1">
      <c r="A802" s="13"/>
      <c r="B802" s="241"/>
      <c r="C802" s="242"/>
      <c r="D802" s="243" t="s">
        <v>176</v>
      </c>
      <c r="E802" s="244" t="s">
        <v>1</v>
      </c>
      <c r="F802" s="245" t="s">
        <v>3090</v>
      </c>
      <c r="G802" s="242"/>
      <c r="H802" s="244" t="s">
        <v>1</v>
      </c>
      <c r="I802" s="246"/>
      <c r="J802" s="242"/>
      <c r="K802" s="242"/>
      <c r="L802" s="247"/>
      <c r="M802" s="248"/>
      <c r="N802" s="249"/>
      <c r="O802" s="249"/>
      <c r="P802" s="249"/>
      <c r="Q802" s="249"/>
      <c r="R802" s="249"/>
      <c r="S802" s="249"/>
      <c r="T802" s="250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51" t="s">
        <v>176</v>
      </c>
      <c r="AU802" s="251" t="s">
        <v>92</v>
      </c>
      <c r="AV802" s="13" t="s">
        <v>90</v>
      </c>
      <c r="AW802" s="13" t="s">
        <v>36</v>
      </c>
      <c r="AX802" s="13" t="s">
        <v>83</v>
      </c>
      <c r="AY802" s="251" t="s">
        <v>266</v>
      </c>
    </row>
    <row r="803" s="14" customFormat="1">
      <c r="A803" s="14"/>
      <c r="B803" s="252"/>
      <c r="C803" s="253"/>
      <c r="D803" s="243" t="s">
        <v>176</v>
      </c>
      <c r="E803" s="254" t="s">
        <v>1</v>
      </c>
      <c r="F803" s="255" t="s">
        <v>1391</v>
      </c>
      <c r="G803" s="253"/>
      <c r="H803" s="256">
        <v>90.900000000000006</v>
      </c>
      <c r="I803" s="257"/>
      <c r="J803" s="253"/>
      <c r="K803" s="253"/>
      <c r="L803" s="258"/>
      <c r="M803" s="259"/>
      <c r="N803" s="260"/>
      <c r="O803" s="260"/>
      <c r="P803" s="260"/>
      <c r="Q803" s="260"/>
      <c r="R803" s="260"/>
      <c r="S803" s="260"/>
      <c r="T803" s="261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2" t="s">
        <v>176</v>
      </c>
      <c r="AU803" s="262" t="s">
        <v>92</v>
      </c>
      <c r="AV803" s="14" t="s">
        <v>92</v>
      </c>
      <c r="AW803" s="14" t="s">
        <v>36</v>
      </c>
      <c r="AX803" s="14" t="s">
        <v>83</v>
      </c>
      <c r="AY803" s="262" t="s">
        <v>266</v>
      </c>
    </row>
    <row r="804" s="13" customFormat="1">
      <c r="A804" s="13"/>
      <c r="B804" s="241"/>
      <c r="C804" s="242"/>
      <c r="D804" s="243" t="s">
        <v>176</v>
      </c>
      <c r="E804" s="244" t="s">
        <v>1</v>
      </c>
      <c r="F804" s="245" t="s">
        <v>1392</v>
      </c>
      <c r="G804" s="242"/>
      <c r="H804" s="244" t="s">
        <v>1</v>
      </c>
      <c r="I804" s="246"/>
      <c r="J804" s="242"/>
      <c r="K804" s="242"/>
      <c r="L804" s="247"/>
      <c r="M804" s="248"/>
      <c r="N804" s="249"/>
      <c r="O804" s="249"/>
      <c r="P804" s="249"/>
      <c r="Q804" s="249"/>
      <c r="R804" s="249"/>
      <c r="S804" s="249"/>
      <c r="T804" s="25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1" t="s">
        <v>176</v>
      </c>
      <c r="AU804" s="251" t="s">
        <v>92</v>
      </c>
      <c r="AV804" s="13" t="s">
        <v>90</v>
      </c>
      <c r="AW804" s="13" t="s">
        <v>36</v>
      </c>
      <c r="AX804" s="13" t="s">
        <v>83</v>
      </c>
      <c r="AY804" s="251" t="s">
        <v>266</v>
      </c>
    </row>
    <row r="805" s="14" customFormat="1">
      <c r="A805" s="14"/>
      <c r="B805" s="252"/>
      <c r="C805" s="253"/>
      <c r="D805" s="243" t="s">
        <v>176</v>
      </c>
      <c r="E805" s="254" t="s">
        <v>1</v>
      </c>
      <c r="F805" s="255" t="s">
        <v>1393</v>
      </c>
      <c r="G805" s="253"/>
      <c r="H805" s="256">
        <v>21.350000000000001</v>
      </c>
      <c r="I805" s="257"/>
      <c r="J805" s="253"/>
      <c r="K805" s="253"/>
      <c r="L805" s="258"/>
      <c r="M805" s="259"/>
      <c r="N805" s="260"/>
      <c r="O805" s="260"/>
      <c r="P805" s="260"/>
      <c r="Q805" s="260"/>
      <c r="R805" s="260"/>
      <c r="S805" s="260"/>
      <c r="T805" s="261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62" t="s">
        <v>176</v>
      </c>
      <c r="AU805" s="262" t="s">
        <v>92</v>
      </c>
      <c r="AV805" s="14" t="s">
        <v>92</v>
      </c>
      <c r="AW805" s="14" t="s">
        <v>36</v>
      </c>
      <c r="AX805" s="14" t="s">
        <v>83</v>
      </c>
      <c r="AY805" s="262" t="s">
        <v>266</v>
      </c>
    </row>
    <row r="806" s="15" customFormat="1">
      <c r="A806" s="15"/>
      <c r="B806" s="263"/>
      <c r="C806" s="264"/>
      <c r="D806" s="243" t="s">
        <v>176</v>
      </c>
      <c r="E806" s="265" t="s">
        <v>1</v>
      </c>
      <c r="F806" s="266" t="s">
        <v>276</v>
      </c>
      <c r="G806" s="264"/>
      <c r="H806" s="267">
        <v>112.25</v>
      </c>
      <c r="I806" s="268"/>
      <c r="J806" s="264"/>
      <c r="K806" s="264"/>
      <c r="L806" s="269"/>
      <c r="M806" s="270"/>
      <c r="N806" s="271"/>
      <c r="O806" s="271"/>
      <c r="P806" s="271"/>
      <c r="Q806" s="271"/>
      <c r="R806" s="271"/>
      <c r="S806" s="271"/>
      <c r="T806" s="272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73" t="s">
        <v>176</v>
      </c>
      <c r="AU806" s="273" t="s">
        <v>92</v>
      </c>
      <c r="AV806" s="15" t="s">
        <v>114</v>
      </c>
      <c r="AW806" s="15" t="s">
        <v>36</v>
      </c>
      <c r="AX806" s="15" t="s">
        <v>90</v>
      </c>
      <c r="AY806" s="273" t="s">
        <v>266</v>
      </c>
    </row>
    <row r="807" s="2" customFormat="1" ht="44.25" customHeight="1">
      <c r="A807" s="39"/>
      <c r="B807" s="40"/>
      <c r="C807" s="228" t="s">
        <v>835</v>
      </c>
      <c r="D807" s="228" t="s">
        <v>268</v>
      </c>
      <c r="E807" s="229" t="s">
        <v>1395</v>
      </c>
      <c r="F807" s="230" t="s">
        <v>1396</v>
      </c>
      <c r="G807" s="231" t="s">
        <v>271</v>
      </c>
      <c r="H807" s="232">
        <v>402.47000000000003</v>
      </c>
      <c r="I807" s="233"/>
      <c r="J807" s="234">
        <f>ROUND(I807*H807,2)</f>
        <v>0</v>
      </c>
      <c r="K807" s="230" t="s">
        <v>272</v>
      </c>
      <c r="L807" s="45"/>
      <c r="M807" s="235" t="s">
        <v>1</v>
      </c>
      <c r="N807" s="236" t="s">
        <v>48</v>
      </c>
      <c r="O807" s="92"/>
      <c r="P807" s="237">
        <f>O807*H807</f>
        <v>0</v>
      </c>
      <c r="Q807" s="237">
        <v>0</v>
      </c>
      <c r="R807" s="237">
        <f>Q807*H807</f>
        <v>0</v>
      </c>
      <c r="S807" s="237">
        <v>0</v>
      </c>
      <c r="T807" s="238">
        <f>S807*H807</f>
        <v>0</v>
      </c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R807" s="239" t="s">
        <v>303</v>
      </c>
      <c r="AT807" s="239" t="s">
        <v>268</v>
      </c>
      <c r="AU807" s="239" t="s">
        <v>92</v>
      </c>
      <c r="AY807" s="18" t="s">
        <v>266</v>
      </c>
      <c r="BE807" s="240">
        <f>IF(N807="základní",J807,0)</f>
        <v>0</v>
      </c>
      <c r="BF807" s="240">
        <f>IF(N807="snížená",J807,0)</f>
        <v>0</v>
      </c>
      <c r="BG807" s="240">
        <f>IF(N807="zákl. přenesená",J807,0)</f>
        <v>0</v>
      </c>
      <c r="BH807" s="240">
        <f>IF(N807="sníž. přenesená",J807,0)</f>
        <v>0</v>
      </c>
      <c r="BI807" s="240">
        <f>IF(N807="nulová",J807,0)</f>
        <v>0</v>
      </c>
      <c r="BJ807" s="18" t="s">
        <v>90</v>
      </c>
      <c r="BK807" s="240">
        <f>ROUND(I807*H807,2)</f>
        <v>0</v>
      </c>
      <c r="BL807" s="18" t="s">
        <v>303</v>
      </c>
      <c r="BM807" s="239" t="s">
        <v>1273</v>
      </c>
    </row>
    <row r="808" s="2" customFormat="1" ht="37.8" customHeight="1">
      <c r="A808" s="39"/>
      <c r="B808" s="40"/>
      <c r="C808" s="292" t="s">
        <v>1274</v>
      </c>
      <c r="D808" s="292" t="s">
        <v>580</v>
      </c>
      <c r="E808" s="293" t="s">
        <v>1398</v>
      </c>
      <c r="F808" s="294" t="s">
        <v>1399</v>
      </c>
      <c r="G808" s="295" t="s">
        <v>271</v>
      </c>
      <c r="H808" s="296">
        <v>442.71699999999998</v>
      </c>
      <c r="I808" s="297"/>
      <c r="J808" s="298">
        <f>ROUND(I808*H808,2)</f>
        <v>0</v>
      </c>
      <c r="K808" s="294" t="s">
        <v>272</v>
      </c>
      <c r="L808" s="299"/>
      <c r="M808" s="300" t="s">
        <v>1</v>
      </c>
      <c r="N808" s="301" t="s">
        <v>48</v>
      </c>
      <c r="O808" s="92"/>
      <c r="P808" s="237">
        <f>O808*H808</f>
        <v>0</v>
      </c>
      <c r="Q808" s="237">
        <v>0</v>
      </c>
      <c r="R808" s="237">
        <f>Q808*H808</f>
        <v>0</v>
      </c>
      <c r="S808" s="237">
        <v>0</v>
      </c>
      <c r="T808" s="238">
        <f>S808*H808</f>
        <v>0</v>
      </c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R808" s="239" t="s">
        <v>335</v>
      </c>
      <c r="AT808" s="239" t="s">
        <v>580</v>
      </c>
      <c r="AU808" s="239" t="s">
        <v>92</v>
      </c>
      <c r="AY808" s="18" t="s">
        <v>266</v>
      </c>
      <c r="BE808" s="240">
        <f>IF(N808="základní",J808,0)</f>
        <v>0</v>
      </c>
      <c r="BF808" s="240">
        <f>IF(N808="snížená",J808,0)</f>
        <v>0</v>
      </c>
      <c r="BG808" s="240">
        <f>IF(N808="zákl. přenesená",J808,0)</f>
        <v>0</v>
      </c>
      <c r="BH808" s="240">
        <f>IF(N808="sníž. přenesená",J808,0)</f>
        <v>0</v>
      </c>
      <c r="BI808" s="240">
        <f>IF(N808="nulová",J808,0)</f>
        <v>0</v>
      </c>
      <c r="BJ808" s="18" t="s">
        <v>90</v>
      </c>
      <c r="BK808" s="240">
        <f>ROUND(I808*H808,2)</f>
        <v>0</v>
      </c>
      <c r="BL808" s="18" t="s">
        <v>303</v>
      </c>
      <c r="BM808" s="239" t="s">
        <v>1277</v>
      </c>
    </row>
    <row r="809" s="14" customFormat="1">
      <c r="A809" s="14"/>
      <c r="B809" s="252"/>
      <c r="C809" s="253"/>
      <c r="D809" s="243" t="s">
        <v>176</v>
      </c>
      <c r="E809" s="254" t="s">
        <v>1</v>
      </c>
      <c r="F809" s="255" t="s">
        <v>1232</v>
      </c>
      <c r="G809" s="253"/>
      <c r="H809" s="256">
        <v>442.71699999999998</v>
      </c>
      <c r="I809" s="257"/>
      <c r="J809" s="253"/>
      <c r="K809" s="253"/>
      <c r="L809" s="258"/>
      <c r="M809" s="259"/>
      <c r="N809" s="260"/>
      <c r="O809" s="260"/>
      <c r="P809" s="260"/>
      <c r="Q809" s="260"/>
      <c r="R809" s="260"/>
      <c r="S809" s="260"/>
      <c r="T809" s="261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2" t="s">
        <v>176</v>
      </c>
      <c r="AU809" s="262" t="s">
        <v>92</v>
      </c>
      <c r="AV809" s="14" t="s">
        <v>92</v>
      </c>
      <c r="AW809" s="14" t="s">
        <v>36</v>
      </c>
      <c r="AX809" s="14" t="s">
        <v>83</v>
      </c>
      <c r="AY809" s="262" t="s">
        <v>266</v>
      </c>
    </row>
    <row r="810" s="15" customFormat="1">
      <c r="A810" s="15"/>
      <c r="B810" s="263"/>
      <c r="C810" s="264"/>
      <c r="D810" s="243" t="s">
        <v>176</v>
      </c>
      <c r="E810" s="265" t="s">
        <v>1</v>
      </c>
      <c r="F810" s="266" t="s">
        <v>276</v>
      </c>
      <c r="G810" s="264"/>
      <c r="H810" s="267">
        <v>442.71699999999998</v>
      </c>
      <c r="I810" s="268"/>
      <c r="J810" s="264"/>
      <c r="K810" s="264"/>
      <c r="L810" s="269"/>
      <c r="M810" s="270"/>
      <c r="N810" s="271"/>
      <c r="O810" s="271"/>
      <c r="P810" s="271"/>
      <c r="Q810" s="271"/>
      <c r="R810" s="271"/>
      <c r="S810" s="271"/>
      <c r="T810" s="272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3" t="s">
        <v>176</v>
      </c>
      <c r="AU810" s="273" t="s">
        <v>92</v>
      </c>
      <c r="AV810" s="15" t="s">
        <v>114</v>
      </c>
      <c r="AW810" s="15" t="s">
        <v>36</v>
      </c>
      <c r="AX810" s="15" t="s">
        <v>90</v>
      </c>
      <c r="AY810" s="273" t="s">
        <v>266</v>
      </c>
    </row>
    <row r="811" s="2" customFormat="1" ht="44.25" customHeight="1">
      <c r="A811" s="39"/>
      <c r="B811" s="40"/>
      <c r="C811" s="228" t="s">
        <v>839</v>
      </c>
      <c r="D811" s="228" t="s">
        <v>268</v>
      </c>
      <c r="E811" s="229" t="s">
        <v>1395</v>
      </c>
      <c r="F811" s="230" t="s">
        <v>1396</v>
      </c>
      <c r="G811" s="231" t="s">
        <v>271</v>
      </c>
      <c r="H811" s="232">
        <v>402.47000000000003</v>
      </c>
      <c r="I811" s="233"/>
      <c r="J811" s="234">
        <f>ROUND(I811*H811,2)</f>
        <v>0</v>
      </c>
      <c r="K811" s="230" t="s">
        <v>272</v>
      </c>
      <c r="L811" s="45"/>
      <c r="M811" s="235" t="s">
        <v>1</v>
      </c>
      <c r="N811" s="236" t="s">
        <v>48</v>
      </c>
      <c r="O811" s="92"/>
      <c r="P811" s="237">
        <f>O811*H811</f>
        <v>0</v>
      </c>
      <c r="Q811" s="237">
        <v>0</v>
      </c>
      <c r="R811" s="237">
        <f>Q811*H811</f>
        <v>0</v>
      </c>
      <c r="S811" s="237">
        <v>0</v>
      </c>
      <c r="T811" s="238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9" t="s">
        <v>303</v>
      </c>
      <c r="AT811" s="239" t="s">
        <v>268</v>
      </c>
      <c r="AU811" s="239" t="s">
        <v>92</v>
      </c>
      <c r="AY811" s="18" t="s">
        <v>266</v>
      </c>
      <c r="BE811" s="240">
        <f>IF(N811="základní",J811,0)</f>
        <v>0</v>
      </c>
      <c r="BF811" s="240">
        <f>IF(N811="snížená",J811,0)</f>
        <v>0</v>
      </c>
      <c r="BG811" s="240">
        <f>IF(N811="zákl. přenesená",J811,0)</f>
        <v>0</v>
      </c>
      <c r="BH811" s="240">
        <f>IF(N811="sníž. přenesená",J811,0)</f>
        <v>0</v>
      </c>
      <c r="BI811" s="240">
        <f>IF(N811="nulová",J811,0)</f>
        <v>0</v>
      </c>
      <c r="BJ811" s="18" t="s">
        <v>90</v>
      </c>
      <c r="BK811" s="240">
        <f>ROUND(I811*H811,2)</f>
        <v>0</v>
      </c>
      <c r="BL811" s="18" t="s">
        <v>303</v>
      </c>
      <c r="BM811" s="239" t="s">
        <v>1280</v>
      </c>
    </row>
    <row r="812" s="2" customFormat="1" ht="33" customHeight="1">
      <c r="A812" s="39"/>
      <c r="B812" s="40"/>
      <c r="C812" s="292" t="s">
        <v>1282</v>
      </c>
      <c r="D812" s="292" t="s">
        <v>580</v>
      </c>
      <c r="E812" s="293" t="s">
        <v>1403</v>
      </c>
      <c r="F812" s="294" t="s">
        <v>1404</v>
      </c>
      <c r="G812" s="295" t="s">
        <v>271</v>
      </c>
      <c r="H812" s="296">
        <v>442.71699999999998</v>
      </c>
      <c r="I812" s="297"/>
      <c r="J812" s="298">
        <f>ROUND(I812*H812,2)</f>
        <v>0</v>
      </c>
      <c r="K812" s="294" t="s">
        <v>272</v>
      </c>
      <c r="L812" s="299"/>
      <c r="M812" s="300" t="s">
        <v>1</v>
      </c>
      <c r="N812" s="301" t="s">
        <v>48</v>
      </c>
      <c r="O812" s="92"/>
      <c r="P812" s="237">
        <f>O812*H812</f>
        <v>0</v>
      </c>
      <c r="Q812" s="237">
        <v>0</v>
      </c>
      <c r="R812" s="237">
        <f>Q812*H812</f>
        <v>0</v>
      </c>
      <c r="S812" s="237">
        <v>0</v>
      </c>
      <c r="T812" s="238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39" t="s">
        <v>335</v>
      </c>
      <c r="AT812" s="239" t="s">
        <v>580</v>
      </c>
      <c r="AU812" s="239" t="s">
        <v>92</v>
      </c>
      <c r="AY812" s="18" t="s">
        <v>266</v>
      </c>
      <c r="BE812" s="240">
        <f>IF(N812="základní",J812,0)</f>
        <v>0</v>
      </c>
      <c r="BF812" s="240">
        <f>IF(N812="snížená",J812,0)</f>
        <v>0</v>
      </c>
      <c r="BG812" s="240">
        <f>IF(N812="zákl. přenesená",J812,0)</f>
        <v>0</v>
      </c>
      <c r="BH812" s="240">
        <f>IF(N812="sníž. přenesená",J812,0)</f>
        <v>0</v>
      </c>
      <c r="BI812" s="240">
        <f>IF(N812="nulová",J812,0)</f>
        <v>0</v>
      </c>
      <c r="BJ812" s="18" t="s">
        <v>90</v>
      </c>
      <c r="BK812" s="240">
        <f>ROUND(I812*H812,2)</f>
        <v>0</v>
      </c>
      <c r="BL812" s="18" t="s">
        <v>303</v>
      </c>
      <c r="BM812" s="239" t="s">
        <v>1285</v>
      </c>
    </row>
    <row r="813" s="14" customFormat="1">
      <c r="A813" s="14"/>
      <c r="B813" s="252"/>
      <c r="C813" s="253"/>
      <c r="D813" s="243" t="s">
        <v>176</v>
      </c>
      <c r="E813" s="254" t="s">
        <v>1</v>
      </c>
      <c r="F813" s="255" t="s">
        <v>1232</v>
      </c>
      <c r="G813" s="253"/>
      <c r="H813" s="256">
        <v>442.71699999999998</v>
      </c>
      <c r="I813" s="257"/>
      <c r="J813" s="253"/>
      <c r="K813" s="253"/>
      <c r="L813" s="258"/>
      <c r="M813" s="259"/>
      <c r="N813" s="260"/>
      <c r="O813" s="260"/>
      <c r="P813" s="260"/>
      <c r="Q813" s="260"/>
      <c r="R813" s="260"/>
      <c r="S813" s="260"/>
      <c r="T813" s="261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2" t="s">
        <v>176</v>
      </c>
      <c r="AU813" s="262" t="s">
        <v>92</v>
      </c>
      <c r="AV813" s="14" t="s">
        <v>92</v>
      </c>
      <c r="AW813" s="14" t="s">
        <v>36</v>
      </c>
      <c r="AX813" s="14" t="s">
        <v>83</v>
      </c>
      <c r="AY813" s="262" t="s">
        <v>266</v>
      </c>
    </row>
    <row r="814" s="15" customFormat="1">
      <c r="A814" s="15"/>
      <c r="B814" s="263"/>
      <c r="C814" s="264"/>
      <c r="D814" s="243" t="s">
        <v>176</v>
      </c>
      <c r="E814" s="265" t="s">
        <v>1</v>
      </c>
      <c r="F814" s="266" t="s">
        <v>276</v>
      </c>
      <c r="G814" s="264"/>
      <c r="H814" s="267">
        <v>442.71699999999998</v>
      </c>
      <c r="I814" s="268"/>
      <c r="J814" s="264"/>
      <c r="K814" s="264"/>
      <c r="L814" s="269"/>
      <c r="M814" s="270"/>
      <c r="N814" s="271"/>
      <c r="O814" s="271"/>
      <c r="P814" s="271"/>
      <c r="Q814" s="271"/>
      <c r="R814" s="271"/>
      <c r="S814" s="271"/>
      <c r="T814" s="272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73" t="s">
        <v>176</v>
      </c>
      <c r="AU814" s="273" t="s">
        <v>92</v>
      </c>
      <c r="AV814" s="15" t="s">
        <v>114</v>
      </c>
      <c r="AW814" s="15" t="s">
        <v>36</v>
      </c>
      <c r="AX814" s="15" t="s">
        <v>90</v>
      </c>
      <c r="AY814" s="273" t="s">
        <v>266</v>
      </c>
    </row>
    <row r="815" s="2" customFormat="1" ht="24.15" customHeight="1">
      <c r="A815" s="39"/>
      <c r="B815" s="40"/>
      <c r="C815" s="228" t="s">
        <v>844</v>
      </c>
      <c r="D815" s="228" t="s">
        <v>268</v>
      </c>
      <c r="E815" s="229" t="s">
        <v>1407</v>
      </c>
      <c r="F815" s="230" t="s">
        <v>1408</v>
      </c>
      <c r="G815" s="231" t="s">
        <v>279</v>
      </c>
      <c r="H815" s="232">
        <v>24</v>
      </c>
      <c r="I815" s="233"/>
      <c r="J815" s="234">
        <f>ROUND(I815*H815,2)</f>
        <v>0</v>
      </c>
      <c r="K815" s="230" t="s">
        <v>1</v>
      </c>
      <c r="L815" s="45"/>
      <c r="M815" s="235" t="s">
        <v>1</v>
      </c>
      <c r="N815" s="236" t="s">
        <v>48</v>
      </c>
      <c r="O815" s="92"/>
      <c r="P815" s="237">
        <f>O815*H815</f>
        <v>0</v>
      </c>
      <c r="Q815" s="237">
        <v>0</v>
      </c>
      <c r="R815" s="237">
        <f>Q815*H815</f>
        <v>0</v>
      </c>
      <c r="S815" s="237">
        <v>0</v>
      </c>
      <c r="T815" s="238">
        <f>S815*H815</f>
        <v>0</v>
      </c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R815" s="239" t="s">
        <v>303</v>
      </c>
      <c r="AT815" s="239" t="s">
        <v>268</v>
      </c>
      <c r="AU815" s="239" t="s">
        <v>92</v>
      </c>
      <c r="AY815" s="18" t="s">
        <v>266</v>
      </c>
      <c r="BE815" s="240">
        <f>IF(N815="základní",J815,0)</f>
        <v>0</v>
      </c>
      <c r="BF815" s="240">
        <f>IF(N815="snížená",J815,0)</f>
        <v>0</v>
      </c>
      <c r="BG815" s="240">
        <f>IF(N815="zákl. přenesená",J815,0)</f>
        <v>0</v>
      </c>
      <c r="BH815" s="240">
        <f>IF(N815="sníž. přenesená",J815,0)</f>
        <v>0</v>
      </c>
      <c r="BI815" s="240">
        <f>IF(N815="nulová",J815,0)</f>
        <v>0</v>
      </c>
      <c r="BJ815" s="18" t="s">
        <v>90</v>
      </c>
      <c r="BK815" s="240">
        <f>ROUND(I815*H815,2)</f>
        <v>0</v>
      </c>
      <c r="BL815" s="18" t="s">
        <v>303</v>
      </c>
      <c r="BM815" s="239" t="s">
        <v>1288</v>
      </c>
    </row>
    <row r="816" s="2" customFormat="1" ht="37.8" customHeight="1">
      <c r="A816" s="39"/>
      <c r="B816" s="40"/>
      <c r="C816" s="228" t="s">
        <v>1290</v>
      </c>
      <c r="D816" s="228" t="s">
        <v>268</v>
      </c>
      <c r="E816" s="229" t="s">
        <v>1410</v>
      </c>
      <c r="F816" s="230" t="s">
        <v>1411</v>
      </c>
      <c r="G816" s="231" t="s">
        <v>380</v>
      </c>
      <c r="H816" s="274"/>
      <c r="I816" s="233"/>
      <c r="J816" s="234">
        <f>ROUND(I816*H816,2)</f>
        <v>0</v>
      </c>
      <c r="K816" s="230" t="s">
        <v>272</v>
      </c>
      <c r="L816" s="45"/>
      <c r="M816" s="235" t="s">
        <v>1</v>
      </c>
      <c r="N816" s="236" t="s">
        <v>48</v>
      </c>
      <c r="O816" s="92"/>
      <c r="P816" s="237">
        <f>O816*H816</f>
        <v>0</v>
      </c>
      <c r="Q816" s="237">
        <v>0</v>
      </c>
      <c r="R816" s="237">
        <f>Q816*H816</f>
        <v>0</v>
      </c>
      <c r="S816" s="237">
        <v>0</v>
      </c>
      <c r="T816" s="238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39" t="s">
        <v>303</v>
      </c>
      <c r="AT816" s="239" t="s">
        <v>268</v>
      </c>
      <c r="AU816" s="239" t="s">
        <v>92</v>
      </c>
      <c r="AY816" s="18" t="s">
        <v>266</v>
      </c>
      <c r="BE816" s="240">
        <f>IF(N816="základní",J816,0)</f>
        <v>0</v>
      </c>
      <c r="BF816" s="240">
        <f>IF(N816="snížená",J816,0)</f>
        <v>0</v>
      </c>
      <c r="BG816" s="240">
        <f>IF(N816="zákl. přenesená",J816,0)</f>
        <v>0</v>
      </c>
      <c r="BH816" s="240">
        <f>IF(N816="sníž. přenesená",J816,0)</f>
        <v>0</v>
      </c>
      <c r="BI816" s="240">
        <f>IF(N816="nulová",J816,0)</f>
        <v>0</v>
      </c>
      <c r="BJ816" s="18" t="s">
        <v>90</v>
      </c>
      <c r="BK816" s="240">
        <f>ROUND(I816*H816,2)</f>
        <v>0</v>
      </c>
      <c r="BL816" s="18" t="s">
        <v>303</v>
      </c>
      <c r="BM816" s="239" t="s">
        <v>1293</v>
      </c>
    </row>
    <row r="817" s="12" customFormat="1" ht="22.8" customHeight="1">
      <c r="A817" s="12"/>
      <c r="B817" s="212"/>
      <c r="C817" s="213"/>
      <c r="D817" s="214" t="s">
        <v>82</v>
      </c>
      <c r="E817" s="226" t="s">
        <v>1413</v>
      </c>
      <c r="F817" s="226" t="s">
        <v>1414</v>
      </c>
      <c r="G817" s="213"/>
      <c r="H817" s="213"/>
      <c r="I817" s="216"/>
      <c r="J817" s="227">
        <f>BK817</f>
        <v>0</v>
      </c>
      <c r="K817" s="213"/>
      <c r="L817" s="218"/>
      <c r="M817" s="219"/>
      <c r="N817" s="220"/>
      <c r="O817" s="220"/>
      <c r="P817" s="221">
        <f>SUM(P818:P954)</f>
        <v>0</v>
      </c>
      <c r="Q817" s="220"/>
      <c r="R817" s="221">
        <f>SUM(R818:R954)</f>
        <v>0</v>
      </c>
      <c r="S817" s="220"/>
      <c r="T817" s="222">
        <f>SUM(T818:T954)</f>
        <v>0</v>
      </c>
      <c r="U817" s="12"/>
      <c r="V817" s="12"/>
      <c r="W817" s="12"/>
      <c r="X817" s="12"/>
      <c r="Y817" s="12"/>
      <c r="Z817" s="12"/>
      <c r="AA817" s="12"/>
      <c r="AB817" s="12"/>
      <c r="AC817" s="12"/>
      <c r="AD817" s="12"/>
      <c r="AE817" s="12"/>
      <c r="AR817" s="223" t="s">
        <v>92</v>
      </c>
      <c r="AT817" s="224" t="s">
        <v>82</v>
      </c>
      <c r="AU817" s="224" t="s">
        <v>90</v>
      </c>
      <c r="AY817" s="223" t="s">
        <v>266</v>
      </c>
      <c r="BK817" s="225">
        <f>SUM(BK818:BK954)</f>
        <v>0</v>
      </c>
    </row>
    <row r="818" s="2" customFormat="1" ht="37.8" customHeight="1">
      <c r="A818" s="39"/>
      <c r="B818" s="40"/>
      <c r="C818" s="228" t="s">
        <v>850</v>
      </c>
      <c r="D818" s="228" t="s">
        <v>268</v>
      </c>
      <c r="E818" s="229" t="s">
        <v>1416</v>
      </c>
      <c r="F818" s="230" t="s">
        <v>1417</v>
      </c>
      <c r="G818" s="231" t="s">
        <v>353</v>
      </c>
      <c r="H818" s="232">
        <v>19</v>
      </c>
      <c r="I818" s="233"/>
      <c r="J818" s="234">
        <f>ROUND(I818*H818,2)</f>
        <v>0</v>
      </c>
      <c r="K818" s="230" t="s">
        <v>1</v>
      </c>
      <c r="L818" s="45"/>
      <c r="M818" s="235" t="s">
        <v>1</v>
      </c>
      <c r="N818" s="236" t="s">
        <v>48</v>
      </c>
      <c r="O818" s="92"/>
      <c r="P818" s="237">
        <f>O818*H818</f>
        <v>0</v>
      </c>
      <c r="Q818" s="237">
        <v>0</v>
      </c>
      <c r="R818" s="237">
        <f>Q818*H818</f>
        <v>0</v>
      </c>
      <c r="S818" s="237">
        <v>0</v>
      </c>
      <c r="T818" s="238">
        <f>S818*H818</f>
        <v>0</v>
      </c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R818" s="239" t="s">
        <v>303</v>
      </c>
      <c r="AT818" s="239" t="s">
        <v>268</v>
      </c>
      <c r="AU818" s="239" t="s">
        <v>92</v>
      </c>
      <c r="AY818" s="18" t="s">
        <v>266</v>
      </c>
      <c r="BE818" s="240">
        <f>IF(N818="základní",J818,0)</f>
        <v>0</v>
      </c>
      <c r="BF818" s="240">
        <f>IF(N818="snížená",J818,0)</f>
        <v>0</v>
      </c>
      <c r="BG818" s="240">
        <f>IF(N818="zákl. přenesená",J818,0)</f>
        <v>0</v>
      </c>
      <c r="BH818" s="240">
        <f>IF(N818="sníž. přenesená",J818,0)</f>
        <v>0</v>
      </c>
      <c r="BI818" s="240">
        <f>IF(N818="nulová",J818,0)</f>
        <v>0</v>
      </c>
      <c r="BJ818" s="18" t="s">
        <v>90</v>
      </c>
      <c r="BK818" s="240">
        <f>ROUND(I818*H818,2)</f>
        <v>0</v>
      </c>
      <c r="BL818" s="18" t="s">
        <v>303</v>
      </c>
      <c r="BM818" s="239" t="s">
        <v>1299</v>
      </c>
    </row>
    <row r="819" s="13" customFormat="1">
      <c r="A819" s="13"/>
      <c r="B819" s="241"/>
      <c r="C819" s="242"/>
      <c r="D819" s="243" t="s">
        <v>176</v>
      </c>
      <c r="E819" s="244" t="s">
        <v>1</v>
      </c>
      <c r="F819" s="245" t="s">
        <v>3110</v>
      </c>
      <c r="G819" s="242"/>
      <c r="H819" s="244" t="s">
        <v>1</v>
      </c>
      <c r="I819" s="246"/>
      <c r="J819" s="242"/>
      <c r="K819" s="242"/>
      <c r="L819" s="247"/>
      <c r="M819" s="248"/>
      <c r="N819" s="249"/>
      <c r="O819" s="249"/>
      <c r="P819" s="249"/>
      <c r="Q819" s="249"/>
      <c r="R819" s="249"/>
      <c r="S819" s="249"/>
      <c r="T819" s="250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1" t="s">
        <v>176</v>
      </c>
      <c r="AU819" s="251" t="s">
        <v>92</v>
      </c>
      <c r="AV819" s="13" t="s">
        <v>90</v>
      </c>
      <c r="AW819" s="13" t="s">
        <v>36</v>
      </c>
      <c r="AX819" s="13" t="s">
        <v>83</v>
      </c>
      <c r="AY819" s="251" t="s">
        <v>266</v>
      </c>
    </row>
    <row r="820" s="14" customFormat="1">
      <c r="A820" s="14"/>
      <c r="B820" s="252"/>
      <c r="C820" s="253"/>
      <c r="D820" s="243" t="s">
        <v>176</v>
      </c>
      <c r="E820" s="254" t="s">
        <v>1</v>
      </c>
      <c r="F820" s="255" t="s">
        <v>1420</v>
      </c>
      <c r="G820" s="253"/>
      <c r="H820" s="256">
        <v>19</v>
      </c>
      <c r="I820" s="257"/>
      <c r="J820" s="253"/>
      <c r="K820" s="253"/>
      <c r="L820" s="258"/>
      <c r="M820" s="259"/>
      <c r="N820" s="260"/>
      <c r="O820" s="260"/>
      <c r="P820" s="260"/>
      <c r="Q820" s="260"/>
      <c r="R820" s="260"/>
      <c r="S820" s="260"/>
      <c r="T820" s="261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62" t="s">
        <v>176</v>
      </c>
      <c r="AU820" s="262" t="s">
        <v>92</v>
      </c>
      <c r="AV820" s="14" t="s">
        <v>92</v>
      </c>
      <c r="AW820" s="14" t="s">
        <v>36</v>
      </c>
      <c r="AX820" s="14" t="s">
        <v>83</v>
      </c>
      <c r="AY820" s="262" t="s">
        <v>266</v>
      </c>
    </row>
    <row r="821" s="15" customFormat="1">
      <c r="A821" s="15"/>
      <c r="B821" s="263"/>
      <c r="C821" s="264"/>
      <c r="D821" s="243" t="s">
        <v>176</v>
      </c>
      <c r="E821" s="265" t="s">
        <v>1</v>
      </c>
      <c r="F821" s="266" t="s">
        <v>276</v>
      </c>
      <c r="G821" s="264"/>
      <c r="H821" s="267">
        <v>19</v>
      </c>
      <c r="I821" s="268"/>
      <c r="J821" s="264"/>
      <c r="K821" s="264"/>
      <c r="L821" s="269"/>
      <c r="M821" s="270"/>
      <c r="N821" s="271"/>
      <c r="O821" s="271"/>
      <c r="P821" s="271"/>
      <c r="Q821" s="271"/>
      <c r="R821" s="271"/>
      <c r="S821" s="271"/>
      <c r="T821" s="272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3" t="s">
        <v>176</v>
      </c>
      <c r="AU821" s="273" t="s">
        <v>92</v>
      </c>
      <c r="AV821" s="15" t="s">
        <v>114</v>
      </c>
      <c r="AW821" s="15" t="s">
        <v>36</v>
      </c>
      <c r="AX821" s="15" t="s">
        <v>90</v>
      </c>
      <c r="AY821" s="273" t="s">
        <v>266</v>
      </c>
    </row>
    <row r="822" s="2" customFormat="1" ht="37.8" customHeight="1">
      <c r="A822" s="39"/>
      <c r="B822" s="40"/>
      <c r="C822" s="228" t="s">
        <v>1301</v>
      </c>
      <c r="D822" s="228" t="s">
        <v>268</v>
      </c>
      <c r="E822" s="229" t="s">
        <v>1421</v>
      </c>
      <c r="F822" s="230" t="s">
        <v>1422</v>
      </c>
      <c r="G822" s="231" t="s">
        <v>271</v>
      </c>
      <c r="H822" s="232">
        <v>109.81</v>
      </c>
      <c r="I822" s="233"/>
      <c r="J822" s="234">
        <f>ROUND(I822*H822,2)</f>
        <v>0</v>
      </c>
      <c r="K822" s="230" t="s">
        <v>272</v>
      </c>
      <c r="L822" s="45"/>
      <c r="M822" s="235" t="s">
        <v>1</v>
      </c>
      <c r="N822" s="236" t="s">
        <v>48</v>
      </c>
      <c r="O822" s="92"/>
      <c r="P822" s="237">
        <f>O822*H822</f>
        <v>0</v>
      </c>
      <c r="Q822" s="237">
        <v>0</v>
      </c>
      <c r="R822" s="237">
        <f>Q822*H822</f>
        <v>0</v>
      </c>
      <c r="S822" s="237">
        <v>0</v>
      </c>
      <c r="T822" s="238">
        <f>S822*H822</f>
        <v>0</v>
      </c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R822" s="239" t="s">
        <v>303</v>
      </c>
      <c r="AT822" s="239" t="s">
        <v>268</v>
      </c>
      <c r="AU822" s="239" t="s">
        <v>92</v>
      </c>
      <c r="AY822" s="18" t="s">
        <v>266</v>
      </c>
      <c r="BE822" s="240">
        <f>IF(N822="základní",J822,0)</f>
        <v>0</v>
      </c>
      <c r="BF822" s="240">
        <f>IF(N822="snížená",J822,0)</f>
        <v>0</v>
      </c>
      <c r="BG822" s="240">
        <f>IF(N822="zákl. přenesená",J822,0)</f>
        <v>0</v>
      </c>
      <c r="BH822" s="240">
        <f>IF(N822="sníž. přenesená",J822,0)</f>
        <v>0</v>
      </c>
      <c r="BI822" s="240">
        <f>IF(N822="nulová",J822,0)</f>
        <v>0</v>
      </c>
      <c r="BJ822" s="18" t="s">
        <v>90</v>
      </c>
      <c r="BK822" s="240">
        <f>ROUND(I822*H822,2)</f>
        <v>0</v>
      </c>
      <c r="BL822" s="18" t="s">
        <v>303</v>
      </c>
      <c r="BM822" s="239" t="s">
        <v>1304</v>
      </c>
    </row>
    <row r="823" s="13" customFormat="1">
      <c r="A823" s="13"/>
      <c r="B823" s="241"/>
      <c r="C823" s="242"/>
      <c r="D823" s="243" t="s">
        <v>176</v>
      </c>
      <c r="E823" s="244" t="s">
        <v>1</v>
      </c>
      <c r="F823" s="245" t="s">
        <v>3074</v>
      </c>
      <c r="G823" s="242"/>
      <c r="H823" s="244" t="s">
        <v>1</v>
      </c>
      <c r="I823" s="246"/>
      <c r="J823" s="242"/>
      <c r="K823" s="242"/>
      <c r="L823" s="247"/>
      <c r="M823" s="248"/>
      <c r="N823" s="249"/>
      <c r="O823" s="249"/>
      <c r="P823" s="249"/>
      <c r="Q823" s="249"/>
      <c r="R823" s="249"/>
      <c r="S823" s="249"/>
      <c r="T823" s="250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1" t="s">
        <v>176</v>
      </c>
      <c r="AU823" s="251" t="s">
        <v>92</v>
      </c>
      <c r="AV823" s="13" t="s">
        <v>90</v>
      </c>
      <c r="AW823" s="13" t="s">
        <v>36</v>
      </c>
      <c r="AX823" s="13" t="s">
        <v>83</v>
      </c>
      <c r="AY823" s="251" t="s">
        <v>266</v>
      </c>
    </row>
    <row r="824" s="14" customFormat="1">
      <c r="A824" s="14"/>
      <c r="B824" s="252"/>
      <c r="C824" s="253"/>
      <c r="D824" s="243" t="s">
        <v>176</v>
      </c>
      <c r="E824" s="254" t="s">
        <v>1</v>
      </c>
      <c r="F824" s="255" t="s">
        <v>689</v>
      </c>
      <c r="G824" s="253"/>
      <c r="H824" s="256">
        <v>134.90000000000001</v>
      </c>
      <c r="I824" s="257"/>
      <c r="J824" s="253"/>
      <c r="K824" s="253"/>
      <c r="L824" s="258"/>
      <c r="M824" s="259"/>
      <c r="N824" s="260"/>
      <c r="O824" s="260"/>
      <c r="P824" s="260"/>
      <c r="Q824" s="260"/>
      <c r="R824" s="260"/>
      <c r="S824" s="260"/>
      <c r="T824" s="261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62" t="s">
        <v>176</v>
      </c>
      <c r="AU824" s="262" t="s">
        <v>92</v>
      </c>
      <c r="AV824" s="14" t="s">
        <v>92</v>
      </c>
      <c r="AW824" s="14" t="s">
        <v>36</v>
      </c>
      <c r="AX824" s="14" t="s">
        <v>83</v>
      </c>
      <c r="AY824" s="262" t="s">
        <v>266</v>
      </c>
    </row>
    <row r="825" s="14" customFormat="1">
      <c r="A825" s="14"/>
      <c r="B825" s="252"/>
      <c r="C825" s="253"/>
      <c r="D825" s="243" t="s">
        <v>176</v>
      </c>
      <c r="E825" s="254" t="s">
        <v>1</v>
      </c>
      <c r="F825" s="255" t="s">
        <v>690</v>
      </c>
      <c r="G825" s="253"/>
      <c r="H825" s="256">
        <v>-25.09</v>
      </c>
      <c r="I825" s="257"/>
      <c r="J825" s="253"/>
      <c r="K825" s="253"/>
      <c r="L825" s="258"/>
      <c r="M825" s="259"/>
      <c r="N825" s="260"/>
      <c r="O825" s="260"/>
      <c r="P825" s="260"/>
      <c r="Q825" s="260"/>
      <c r="R825" s="260"/>
      <c r="S825" s="260"/>
      <c r="T825" s="261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62" t="s">
        <v>176</v>
      </c>
      <c r="AU825" s="262" t="s">
        <v>92</v>
      </c>
      <c r="AV825" s="14" t="s">
        <v>92</v>
      </c>
      <c r="AW825" s="14" t="s">
        <v>36</v>
      </c>
      <c r="AX825" s="14" t="s">
        <v>83</v>
      </c>
      <c r="AY825" s="262" t="s">
        <v>266</v>
      </c>
    </row>
    <row r="826" s="15" customFormat="1">
      <c r="A826" s="15"/>
      <c r="B826" s="263"/>
      <c r="C826" s="264"/>
      <c r="D826" s="243" t="s">
        <v>176</v>
      </c>
      <c r="E826" s="265" t="s">
        <v>1</v>
      </c>
      <c r="F826" s="266" t="s">
        <v>276</v>
      </c>
      <c r="G826" s="264"/>
      <c r="H826" s="267">
        <v>109.81</v>
      </c>
      <c r="I826" s="268"/>
      <c r="J826" s="264"/>
      <c r="K826" s="264"/>
      <c r="L826" s="269"/>
      <c r="M826" s="270"/>
      <c r="N826" s="271"/>
      <c r="O826" s="271"/>
      <c r="P826" s="271"/>
      <c r="Q826" s="271"/>
      <c r="R826" s="271"/>
      <c r="S826" s="271"/>
      <c r="T826" s="272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73" t="s">
        <v>176</v>
      </c>
      <c r="AU826" s="273" t="s">
        <v>92</v>
      </c>
      <c r="AV826" s="15" t="s">
        <v>114</v>
      </c>
      <c r="AW826" s="15" t="s">
        <v>36</v>
      </c>
      <c r="AX826" s="15" t="s">
        <v>90</v>
      </c>
      <c r="AY826" s="273" t="s">
        <v>266</v>
      </c>
    </row>
    <row r="827" s="2" customFormat="1" ht="24.15" customHeight="1">
      <c r="A827" s="39"/>
      <c r="B827" s="40"/>
      <c r="C827" s="292" t="s">
        <v>853</v>
      </c>
      <c r="D827" s="292" t="s">
        <v>580</v>
      </c>
      <c r="E827" s="293" t="s">
        <v>1425</v>
      </c>
      <c r="F827" s="294" t="s">
        <v>1426</v>
      </c>
      <c r="G827" s="295" t="s">
        <v>271</v>
      </c>
      <c r="H827" s="296">
        <v>120.791</v>
      </c>
      <c r="I827" s="297"/>
      <c r="J827" s="298">
        <f>ROUND(I827*H827,2)</f>
        <v>0</v>
      </c>
      <c r="K827" s="294" t="s">
        <v>272</v>
      </c>
      <c r="L827" s="299"/>
      <c r="M827" s="300" t="s">
        <v>1</v>
      </c>
      <c r="N827" s="301" t="s">
        <v>48</v>
      </c>
      <c r="O827" s="92"/>
      <c r="P827" s="237">
        <f>O827*H827</f>
        <v>0</v>
      </c>
      <c r="Q827" s="237">
        <v>0</v>
      </c>
      <c r="R827" s="237">
        <f>Q827*H827</f>
        <v>0</v>
      </c>
      <c r="S827" s="237">
        <v>0</v>
      </c>
      <c r="T827" s="238">
        <f>S827*H827</f>
        <v>0</v>
      </c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R827" s="239" t="s">
        <v>335</v>
      </c>
      <c r="AT827" s="239" t="s">
        <v>580</v>
      </c>
      <c r="AU827" s="239" t="s">
        <v>92</v>
      </c>
      <c r="AY827" s="18" t="s">
        <v>266</v>
      </c>
      <c r="BE827" s="240">
        <f>IF(N827="základní",J827,0)</f>
        <v>0</v>
      </c>
      <c r="BF827" s="240">
        <f>IF(N827="snížená",J827,0)</f>
        <v>0</v>
      </c>
      <c r="BG827" s="240">
        <f>IF(N827="zákl. přenesená",J827,0)</f>
        <v>0</v>
      </c>
      <c r="BH827" s="240">
        <f>IF(N827="sníž. přenesená",J827,0)</f>
        <v>0</v>
      </c>
      <c r="BI827" s="240">
        <f>IF(N827="nulová",J827,0)</f>
        <v>0</v>
      </c>
      <c r="BJ827" s="18" t="s">
        <v>90</v>
      </c>
      <c r="BK827" s="240">
        <f>ROUND(I827*H827,2)</f>
        <v>0</v>
      </c>
      <c r="BL827" s="18" t="s">
        <v>303</v>
      </c>
      <c r="BM827" s="239" t="s">
        <v>1309</v>
      </c>
    </row>
    <row r="828" s="14" customFormat="1">
      <c r="A828" s="14"/>
      <c r="B828" s="252"/>
      <c r="C828" s="253"/>
      <c r="D828" s="243" t="s">
        <v>176</v>
      </c>
      <c r="E828" s="254" t="s">
        <v>1</v>
      </c>
      <c r="F828" s="255" t="s">
        <v>1428</v>
      </c>
      <c r="G828" s="253"/>
      <c r="H828" s="256">
        <v>120.791</v>
      </c>
      <c r="I828" s="257"/>
      <c r="J828" s="253"/>
      <c r="K828" s="253"/>
      <c r="L828" s="258"/>
      <c r="M828" s="259"/>
      <c r="N828" s="260"/>
      <c r="O828" s="260"/>
      <c r="P828" s="260"/>
      <c r="Q828" s="260"/>
      <c r="R828" s="260"/>
      <c r="S828" s="260"/>
      <c r="T828" s="261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62" t="s">
        <v>176</v>
      </c>
      <c r="AU828" s="262" t="s">
        <v>92</v>
      </c>
      <c r="AV828" s="14" t="s">
        <v>92</v>
      </c>
      <c r="AW828" s="14" t="s">
        <v>36</v>
      </c>
      <c r="AX828" s="14" t="s">
        <v>83</v>
      </c>
      <c r="AY828" s="262" t="s">
        <v>266</v>
      </c>
    </row>
    <row r="829" s="15" customFormat="1">
      <c r="A829" s="15"/>
      <c r="B829" s="263"/>
      <c r="C829" s="264"/>
      <c r="D829" s="243" t="s">
        <v>176</v>
      </c>
      <c r="E829" s="265" t="s">
        <v>1</v>
      </c>
      <c r="F829" s="266" t="s">
        <v>276</v>
      </c>
      <c r="G829" s="264"/>
      <c r="H829" s="267">
        <v>120.791</v>
      </c>
      <c r="I829" s="268"/>
      <c r="J829" s="264"/>
      <c r="K829" s="264"/>
      <c r="L829" s="269"/>
      <c r="M829" s="270"/>
      <c r="N829" s="271"/>
      <c r="O829" s="271"/>
      <c r="P829" s="271"/>
      <c r="Q829" s="271"/>
      <c r="R829" s="271"/>
      <c r="S829" s="271"/>
      <c r="T829" s="272"/>
      <c r="U829" s="15"/>
      <c r="V829" s="15"/>
      <c r="W829" s="15"/>
      <c r="X829" s="15"/>
      <c r="Y829" s="15"/>
      <c r="Z829" s="15"/>
      <c r="AA829" s="15"/>
      <c r="AB829" s="15"/>
      <c r="AC829" s="15"/>
      <c r="AD829" s="15"/>
      <c r="AE829" s="15"/>
      <c r="AT829" s="273" t="s">
        <v>176</v>
      </c>
      <c r="AU829" s="273" t="s">
        <v>92</v>
      </c>
      <c r="AV829" s="15" t="s">
        <v>114</v>
      </c>
      <c r="AW829" s="15" t="s">
        <v>36</v>
      </c>
      <c r="AX829" s="15" t="s">
        <v>90</v>
      </c>
      <c r="AY829" s="273" t="s">
        <v>266</v>
      </c>
    </row>
    <row r="830" s="2" customFormat="1" ht="24.15" customHeight="1">
      <c r="A830" s="39"/>
      <c r="B830" s="40"/>
      <c r="C830" s="228" t="s">
        <v>1312</v>
      </c>
      <c r="D830" s="228" t="s">
        <v>268</v>
      </c>
      <c r="E830" s="229" t="s">
        <v>1429</v>
      </c>
      <c r="F830" s="230" t="s">
        <v>1430</v>
      </c>
      <c r="G830" s="231" t="s">
        <v>353</v>
      </c>
      <c r="H830" s="232">
        <v>449.666</v>
      </c>
      <c r="I830" s="233"/>
      <c r="J830" s="234">
        <f>ROUND(I830*H830,2)</f>
        <v>0</v>
      </c>
      <c r="K830" s="230" t="s">
        <v>272</v>
      </c>
      <c r="L830" s="45"/>
      <c r="M830" s="235" t="s">
        <v>1</v>
      </c>
      <c r="N830" s="236" t="s">
        <v>48</v>
      </c>
      <c r="O830" s="92"/>
      <c r="P830" s="237">
        <f>O830*H830</f>
        <v>0</v>
      </c>
      <c r="Q830" s="237">
        <v>0</v>
      </c>
      <c r="R830" s="237">
        <f>Q830*H830</f>
        <v>0</v>
      </c>
      <c r="S830" s="237">
        <v>0</v>
      </c>
      <c r="T830" s="238">
        <f>S830*H830</f>
        <v>0</v>
      </c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R830" s="239" t="s">
        <v>303</v>
      </c>
      <c r="AT830" s="239" t="s">
        <v>268</v>
      </c>
      <c r="AU830" s="239" t="s">
        <v>92</v>
      </c>
      <c r="AY830" s="18" t="s">
        <v>266</v>
      </c>
      <c r="BE830" s="240">
        <f>IF(N830="základní",J830,0)</f>
        <v>0</v>
      </c>
      <c r="BF830" s="240">
        <f>IF(N830="snížená",J830,0)</f>
        <v>0</v>
      </c>
      <c r="BG830" s="240">
        <f>IF(N830="zákl. přenesená",J830,0)</f>
        <v>0</v>
      </c>
      <c r="BH830" s="240">
        <f>IF(N830="sníž. přenesená",J830,0)</f>
        <v>0</v>
      </c>
      <c r="BI830" s="240">
        <f>IF(N830="nulová",J830,0)</f>
        <v>0</v>
      </c>
      <c r="BJ830" s="18" t="s">
        <v>90</v>
      </c>
      <c r="BK830" s="240">
        <f>ROUND(I830*H830,2)</f>
        <v>0</v>
      </c>
      <c r="BL830" s="18" t="s">
        <v>303</v>
      </c>
      <c r="BM830" s="239" t="s">
        <v>1315</v>
      </c>
    </row>
    <row r="831" s="13" customFormat="1">
      <c r="A831" s="13"/>
      <c r="B831" s="241"/>
      <c r="C831" s="242"/>
      <c r="D831" s="243" t="s">
        <v>176</v>
      </c>
      <c r="E831" s="244" t="s">
        <v>1</v>
      </c>
      <c r="F831" s="245" t="s">
        <v>3074</v>
      </c>
      <c r="G831" s="242"/>
      <c r="H831" s="244" t="s">
        <v>1</v>
      </c>
      <c r="I831" s="246"/>
      <c r="J831" s="242"/>
      <c r="K831" s="242"/>
      <c r="L831" s="247"/>
      <c r="M831" s="248"/>
      <c r="N831" s="249"/>
      <c r="O831" s="249"/>
      <c r="P831" s="249"/>
      <c r="Q831" s="249"/>
      <c r="R831" s="249"/>
      <c r="S831" s="249"/>
      <c r="T831" s="250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1" t="s">
        <v>176</v>
      </c>
      <c r="AU831" s="251" t="s">
        <v>92</v>
      </c>
      <c r="AV831" s="13" t="s">
        <v>90</v>
      </c>
      <c r="AW831" s="13" t="s">
        <v>36</v>
      </c>
      <c r="AX831" s="13" t="s">
        <v>83</v>
      </c>
      <c r="AY831" s="251" t="s">
        <v>266</v>
      </c>
    </row>
    <row r="832" s="13" customFormat="1">
      <c r="A832" s="13"/>
      <c r="B832" s="241"/>
      <c r="C832" s="242"/>
      <c r="D832" s="243" t="s">
        <v>176</v>
      </c>
      <c r="E832" s="244" t="s">
        <v>1</v>
      </c>
      <c r="F832" s="245" t="s">
        <v>1432</v>
      </c>
      <c r="G832" s="242"/>
      <c r="H832" s="244" t="s">
        <v>1</v>
      </c>
      <c r="I832" s="246"/>
      <c r="J832" s="242"/>
      <c r="K832" s="242"/>
      <c r="L832" s="247"/>
      <c r="M832" s="248"/>
      <c r="N832" s="249"/>
      <c r="O832" s="249"/>
      <c r="P832" s="249"/>
      <c r="Q832" s="249"/>
      <c r="R832" s="249"/>
      <c r="S832" s="249"/>
      <c r="T832" s="250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51" t="s">
        <v>176</v>
      </c>
      <c r="AU832" s="251" t="s">
        <v>92</v>
      </c>
      <c r="AV832" s="13" t="s">
        <v>90</v>
      </c>
      <c r="AW832" s="13" t="s">
        <v>36</v>
      </c>
      <c r="AX832" s="13" t="s">
        <v>83</v>
      </c>
      <c r="AY832" s="251" t="s">
        <v>266</v>
      </c>
    </row>
    <row r="833" s="14" customFormat="1">
      <c r="A833" s="14"/>
      <c r="B833" s="252"/>
      <c r="C833" s="253"/>
      <c r="D833" s="243" t="s">
        <v>176</v>
      </c>
      <c r="E833" s="254" t="s">
        <v>1</v>
      </c>
      <c r="F833" s="255" t="s">
        <v>1433</v>
      </c>
      <c r="G833" s="253"/>
      <c r="H833" s="256">
        <v>224.833</v>
      </c>
      <c r="I833" s="257"/>
      <c r="J833" s="253"/>
      <c r="K833" s="253"/>
      <c r="L833" s="258"/>
      <c r="M833" s="259"/>
      <c r="N833" s="260"/>
      <c r="O833" s="260"/>
      <c r="P833" s="260"/>
      <c r="Q833" s="260"/>
      <c r="R833" s="260"/>
      <c r="S833" s="260"/>
      <c r="T833" s="261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62" t="s">
        <v>176</v>
      </c>
      <c r="AU833" s="262" t="s">
        <v>92</v>
      </c>
      <c r="AV833" s="14" t="s">
        <v>92</v>
      </c>
      <c r="AW833" s="14" t="s">
        <v>36</v>
      </c>
      <c r="AX833" s="14" t="s">
        <v>83</v>
      </c>
      <c r="AY833" s="262" t="s">
        <v>266</v>
      </c>
    </row>
    <row r="834" s="13" customFormat="1">
      <c r="A834" s="13"/>
      <c r="B834" s="241"/>
      <c r="C834" s="242"/>
      <c r="D834" s="243" t="s">
        <v>176</v>
      </c>
      <c r="E834" s="244" t="s">
        <v>1</v>
      </c>
      <c r="F834" s="245" t="s">
        <v>1434</v>
      </c>
      <c r="G834" s="242"/>
      <c r="H834" s="244" t="s">
        <v>1</v>
      </c>
      <c r="I834" s="246"/>
      <c r="J834" s="242"/>
      <c r="K834" s="242"/>
      <c r="L834" s="247"/>
      <c r="M834" s="248"/>
      <c r="N834" s="249"/>
      <c r="O834" s="249"/>
      <c r="P834" s="249"/>
      <c r="Q834" s="249"/>
      <c r="R834" s="249"/>
      <c r="S834" s="249"/>
      <c r="T834" s="250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1" t="s">
        <v>176</v>
      </c>
      <c r="AU834" s="251" t="s">
        <v>92</v>
      </c>
      <c r="AV834" s="13" t="s">
        <v>90</v>
      </c>
      <c r="AW834" s="13" t="s">
        <v>36</v>
      </c>
      <c r="AX834" s="13" t="s">
        <v>83</v>
      </c>
      <c r="AY834" s="251" t="s">
        <v>266</v>
      </c>
    </row>
    <row r="835" s="14" customFormat="1">
      <c r="A835" s="14"/>
      <c r="B835" s="252"/>
      <c r="C835" s="253"/>
      <c r="D835" s="243" t="s">
        <v>176</v>
      </c>
      <c r="E835" s="254" t="s">
        <v>1</v>
      </c>
      <c r="F835" s="255" t="s">
        <v>1435</v>
      </c>
      <c r="G835" s="253"/>
      <c r="H835" s="256">
        <v>224.833</v>
      </c>
      <c r="I835" s="257"/>
      <c r="J835" s="253"/>
      <c r="K835" s="253"/>
      <c r="L835" s="258"/>
      <c r="M835" s="259"/>
      <c r="N835" s="260"/>
      <c r="O835" s="260"/>
      <c r="P835" s="260"/>
      <c r="Q835" s="260"/>
      <c r="R835" s="260"/>
      <c r="S835" s="260"/>
      <c r="T835" s="261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2" t="s">
        <v>176</v>
      </c>
      <c r="AU835" s="262" t="s">
        <v>92</v>
      </c>
      <c r="AV835" s="14" t="s">
        <v>92</v>
      </c>
      <c r="AW835" s="14" t="s">
        <v>36</v>
      </c>
      <c r="AX835" s="14" t="s">
        <v>83</v>
      </c>
      <c r="AY835" s="262" t="s">
        <v>266</v>
      </c>
    </row>
    <row r="836" s="15" customFormat="1">
      <c r="A836" s="15"/>
      <c r="B836" s="263"/>
      <c r="C836" s="264"/>
      <c r="D836" s="243" t="s">
        <v>176</v>
      </c>
      <c r="E836" s="265" t="s">
        <v>1</v>
      </c>
      <c r="F836" s="266" t="s">
        <v>276</v>
      </c>
      <c r="G836" s="264"/>
      <c r="H836" s="267">
        <v>449.666</v>
      </c>
      <c r="I836" s="268"/>
      <c r="J836" s="264"/>
      <c r="K836" s="264"/>
      <c r="L836" s="269"/>
      <c r="M836" s="270"/>
      <c r="N836" s="271"/>
      <c r="O836" s="271"/>
      <c r="P836" s="271"/>
      <c r="Q836" s="271"/>
      <c r="R836" s="271"/>
      <c r="S836" s="271"/>
      <c r="T836" s="272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T836" s="273" t="s">
        <v>176</v>
      </c>
      <c r="AU836" s="273" t="s">
        <v>92</v>
      </c>
      <c r="AV836" s="15" t="s">
        <v>114</v>
      </c>
      <c r="AW836" s="15" t="s">
        <v>36</v>
      </c>
      <c r="AX836" s="15" t="s">
        <v>90</v>
      </c>
      <c r="AY836" s="273" t="s">
        <v>266</v>
      </c>
    </row>
    <row r="837" s="2" customFormat="1" ht="16.5" customHeight="1">
      <c r="A837" s="39"/>
      <c r="B837" s="40"/>
      <c r="C837" s="292" t="s">
        <v>336</v>
      </c>
      <c r="D837" s="292" t="s">
        <v>580</v>
      </c>
      <c r="E837" s="293" t="s">
        <v>1437</v>
      </c>
      <c r="F837" s="294" t="s">
        <v>1438</v>
      </c>
      <c r="G837" s="295" t="s">
        <v>302</v>
      </c>
      <c r="H837" s="296">
        <v>1.0629999999999999</v>
      </c>
      <c r="I837" s="297"/>
      <c r="J837" s="298">
        <f>ROUND(I837*H837,2)</f>
        <v>0</v>
      </c>
      <c r="K837" s="294" t="s">
        <v>272</v>
      </c>
      <c r="L837" s="299"/>
      <c r="M837" s="300" t="s">
        <v>1</v>
      </c>
      <c r="N837" s="301" t="s">
        <v>48</v>
      </c>
      <c r="O837" s="92"/>
      <c r="P837" s="237">
        <f>O837*H837</f>
        <v>0</v>
      </c>
      <c r="Q837" s="237">
        <v>0</v>
      </c>
      <c r="R837" s="237">
        <f>Q837*H837</f>
        <v>0</v>
      </c>
      <c r="S837" s="237">
        <v>0</v>
      </c>
      <c r="T837" s="238">
        <f>S837*H837</f>
        <v>0</v>
      </c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R837" s="239" t="s">
        <v>335</v>
      </c>
      <c r="AT837" s="239" t="s">
        <v>580</v>
      </c>
      <c r="AU837" s="239" t="s">
        <v>92</v>
      </c>
      <c r="AY837" s="18" t="s">
        <v>266</v>
      </c>
      <c r="BE837" s="240">
        <f>IF(N837="základní",J837,0)</f>
        <v>0</v>
      </c>
      <c r="BF837" s="240">
        <f>IF(N837="snížená",J837,0)</f>
        <v>0</v>
      </c>
      <c r="BG837" s="240">
        <f>IF(N837="zákl. přenesená",J837,0)</f>
        <v>0</v>
      </c>
      <c r="BH837" s="240">
        <f>IF(N837="sníž. přenesená",J837,0)</f>
        <v>0</v>
      </c>
      <c r="BI837" s="240">
        <f>IF(N837="nulová",J837,0)</f>
        <v>0</v>
      </c>
      <c r="BJ837" s="18" t="s">
        <v>90</v>
      </c>
      <c r="BK837" s="240">
        <f>ROUND(I837*H837,2)</f>
        <v>0</v>
      </c>
      <c r="BL837" s="18" t="s">
        <v>303</v>
      </c>
      <c r="BM837" s="239" t="s">
        <v>1322</v>
      </c>
    </row>
    <row r="838" s="13" customFormat="1">
      <c r="A838" s="13"/>
      <c r="B838" s="241"/>
      <c r="C838" s="242"/>
      <c r="D838" s="243" t="s">
        <v>176</v>
      </c>
      <c r="E838" s="244" t="s">
        <v>1</v>
      </c>
      <c r="F838" s="245" t="s">
        <v>517</v>
      </c>
      <c r="G838" s="242"/>
      <c r="H838" s="244" t="s">
        <v>1</v>
      </c>
      <c r="I838" s="246"/>
      <c r="J838" s="242"/>
      <c r="K838" s="242"/>
      <c r="L838" s="247"/>
      <c r="M838" s="248"/>
      <c r="N838" s="249"/>
      <c r="O838" s="249"/>
      <c r="P838" s="249"/>
      <c r="Q838" s="249"/>
      <c r="R838" s="249"/>
      <c r="S838" s="249"/>
      <c r="T838" s="25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1" t="s">
        <v>176</v>
      </c>
      <c r="AU838" s="251" t="s">
        <v>92</v>
      </c>
      <c r="AV838" s="13" t="s">
        <v>90</v>
      </c>
      <c r="AW838" s="13" t="s">
        <v>36</v>
      </c>
      <c r="AX838" s="13" t="s">
        <v>83</v>
      </c>
      <c r="AY838" s="251" t="s">
        <v>266</v>
      </c>
    </row>
    <row r="839" s="13" customFormat="1">
      <c r="A839" s="13"/>
      <c r="B839" s="241"/>
      <c r="C839" s="242"/>
      <c r="D839" s="243" t="s">
        <v>176</v>
      </c>
      <c r="E839" s="244" t="s">
        <v>1</v>
      </c>
      <c r="F839" s="245" t="s">
        <v>1440</v>
      </c>
      <c r="G839" s="242"/>
      <c r="H839" s="244" t="s">
        <v>1</v>
      </c>
      <c r="I839" s="246"/>
      <c r="J839" s="242"/>
      <c r="K839" s="242"/>
      <c r="L839" s="247"/>
      <c r="M839" s="248"/>
      <c r="N839" s="249"/>
      <c r="O839" s="249"/>
      <c r="P839" s="249"/>
      <c r="Q839" s="249"/>
      <c r="R839" s="249"/>
      <c r="S839" s="249"/>
      <c r="T839" s="250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1" t="s">
        <v>176</v>
      </c>
      <c r="AU839" s="251" t="s">
        <v>92</v>
      </c>
      <c r="AV839" s="13" t="s">
        <v>90</v>
      </c>
      <c r="AW839" s="13" t="s">
        <v>36</v>
      </c>
      <c r="AX839" s="13" t="s">
        <v>83</v>
      </c>
      <c r="AY839" s="251" t="s">
        <v>266</v>
      </c>
    </row>
    <row r="840" s="14" customFormat="1">
      <c r="A840" s="14"/>
      <c r="B840" s="252"/>
      <c r="C840" s="253"/>
      <c r="D840" s="243" t="s">
        <v>176</v>
      </c>
      <c r="E840" s="254" t="s">
        <v>1</v>
      </c>
      <c r="F840" s="255" t="s">
        <v>1441</v>
      </c>
      <c r="G840" s="253"/>
      <c r="H840" s="256">
        <v>0.54000000000000004</v>
      </c>
      <c r="I840" s="257"/>
      <c r="J840" s="253"/>
      <c r="K840" s="253"/>
      <c r="L840" s="258"/>
      <c r="M840" s="259"/>
      <c r="N840" s="260"/>
      <c r="O840" s="260"/>
      <c r="P840" s="260"/>
      <c r="Q840" s="260"/>
      <c r="R840" s="260"/>
      <c r="S840" s="260"/>
      <c r="T840" s="261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62" t="s">
        <v>176</v>
      </c>
      <c r="AU840" s="262" t="s">
        <v>92</v>
      </c>
      <c r="AV840" s="14" t="s">
        <v>92</v>
      </c>
      <c r="AW840" s="14" t="s">
        <v>36</v>
      </c>
      <c r="AX840" s="14" t="s">
        <v>83</v>
      </c>
      <c r="AY840" s="262" t="s">
        <v>266</v>
      </c>
    </row>
    <row r="841" s="13" customFormat="1">
      <c r="A841" s="13"/>
      <c r="B841" s="241"/>
      <c r="C841" s="242"/>
      <c r="D841" s="243" t="s">
        <v>176</v>
      </c>
      <c r="E841" s="244" t="s">
        <v>1</v>
      </c>
      <c r="F841" s="245" t="s">
        <v>1442</v>
      </c>
      <c r="G841" s="242"/>
      <c r="H841" s="244" t="s">
        <v>1</v>
      </c>
      <c r="I841" s="246"/>
      <c r="J841" s="242"/>
      <c r="K841" s="242"/>
      <c r="L841" s="247"/>
      <c r="M841" s="248"/>
      <c r="N841" s="249"/>
      <c r="O841" s="249"/>
      <c r="P841" s="249"/>
      <c r="Q841" s="249"/>
      <c r="R841" s="249"/>
      <c r="S841" s="249"/>
      <c r="T841" s="250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51" t="s">
        <v>176</v>
      </c>
      <c r="AU841" s="251" t="s">
        <v>92</v>
      </c>
      <c r="AV841" s="13" t="s">
        <v>90</v>
      </c>
      <c r="AW841" s="13" t="s">
        <v>36</v>
      </c>
      <c r="AX841" s="13" t="s">
        <v>83</v>
      </c>
      <c r="AY841" s="251" t="s">
        <v>266</v>
      </c>
    </row>
    <row r="842" s="14" customFormat="1">
      <c r="A842" s="14"/>
      <c r="B842" s="252"/>
      <c r="C842" s="253"/>
      <c r="D842" s="243" t="s">
        <v>176</v>
      </c>
      <c r="E842" s="254" t="s">
        <v>1</v>
      </c>
      <c r="F842" s="255" t="s">
        <v>1443</v>
      </c>
      <c r="G842" s="253"/>
      <c r="H842" s="256">
        <v>0.47199999999999998</v>
      </c>
      <c r="I842" s="257"/>
      <c r="J842" s="253"/>
      <c r="K842" s="253"/>
      <c r="L842" s="258"/>
      <c r="M842" s="259"/>
      <c r="N842" s="260"/>
      <c r="O842" s="260"/>
      <c r="P842" s="260"/>
      <c r="Q842" s="260"/>
      <c r="R842" s="260"/>
      <c r="S842" s="260"/>
      <c r="T842" s="261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62" t="s">
        <v>176</v>
      </c>
      <c r="AU842" s="262" t="s">
        <v>92</v>
      </c>
      <c r="AV842" s="14" t="s">
        <v>92</v>
      </c>
      <c r="AW842" s="14" t="s">
        <v>36</v>
      </c>
      <c r="AX842" s="14" t="s">
        <v>83</v>
      </c>
      <c r="AY842" s="262" t="s">
        <v>266</v>
      </c>
    </row>
    <row r="843" s="15" customFormat="1">
      <c r="A843" s="15"/>
      <c r="B843" s="263"/>
      <c r="C843" s="264"/>
      <c r="D843" s="243" t="s">
        <v>176</v>
      </c>
      <c r="E843" s="265" t="s">
        <v>1</v>
      </c>
      <c r="F843" s="266" t="s">
        <v>276</v>
      </c>
      <c r="G843" s="264"/>
      <c r="H843" s="267">
        <v>1.012</v>
      </c>
      <c r="I843" s="268"/>
      <c r="J843" s="264"/>
      <c r="K843" s="264"/>
      <c r="L843" s="269"/>
      <c r="M843" s="270"/>
      <c r="N843" s="271"/>
      <c r="O843" s="271"/>
      <c r="P843" s="271"/>
      <c r="Q843" s="271"/>
      <c r="R843" s="271"/>
      <c r="S843" s="271"/>
      <c r="T843" s="272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73" t="s">
        <v>176</v>
      </c>
      <c r="AU843" s="273" t="s">
        <v>92</v>
      </c>
      <c r="AV843" s="15" t="s">
        <v>114</v>
      </c>
      <c r="AW843" s="15" t="s">
        <v>36</v>
      </c>
      <c r="AX843" s="15" t="s">
        <v>83</v>
      </c>
      <c r="AY843" s="273" t="s">
        <v>266</v>
      </c>
    </row>
    <row r="844" s="14" customFormat="1">
      <c r="A844" s="14"/>
      <c r="B844" s="252"/>
      <c r="C844" s="253"/>
      <c r="D844" s="243" t="s">
        <v>176</v>
      </c>
      <c r="E844" s="254" t="s">
        <v>1</v>
      </c>
      <c r="F844" s="255" t="s">
        <v>1444</v>
      </c>
      <c r="G844" s="253"/>
      <c r="H844" s="256">
        <v>1.0629999999999999</v>
      </c>
      <c r="I844" s="257"/>
      <c r="J844" s="253"/>
      <c r="K844" s="253"/>
      <c r="L844" s="258"/>
      <c r="M844" s="259"/>
      <c r="N844" s="260"/>
      <c r="O844" s="260"/>
      <c r="P844" s="260"/>
      <c r="Q844" s="260"/>
      <c r="R844" s="260"/>
      <c r="S844" s="260"/>
      <c r="T844" s="261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62" t="s">
        <v>176</v>
      </c>
      <c r="AU844" s="262" t="s">
        <v>92</v>
      </c>
      <c r="AV844" s="14" t="s">
        <v>92</v>
      </c>
      <c r="AW844" s="14" t="s">
        <v>36</v>
      </c>
      <c r="AX844" s="14" t="s">
        <v>83</v>
      </c>
      <c r="AY844" s="262" t="s">
        <v>266</v>
      </c>
    </row>
    <row r="845" s="15" customFormat="1">
      <c r="A845" s="15"/>
      <c r="B845" s="263"/>
      <c r="C845" s="264"/>
      <c r="D845" s="243" t="s">
        <v>176</v>
      </c>
      <c r="E845" s="265" t="s">
        <v>1</v>
      </c>
      <c r="F845" s="266" t="s">
        <v>276</v>
      </c>
      <c r="G845" s="264"/>
      <c r="H845" s="267">
        <v>1.0629999999999999</v>
      </c>
      <c r="I845" s="268"/>
      <c r="J845" s="264"/>
      <c r="K845" s="264"/>
      <c r="L845" s="269"/>
      <c r="M845" s="270"/>
      <c r="N845" s="271"/>
      <c r="O845" s="271"/>
      <c r="P845" s="271"/>
      <c r="Q845" s="271"/>
      <c r="R845" s="271"/>
      <c r="S845" s="271"/>
      <c r="T845" s="272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73" t="s">
        <v>176</v>
      </c>
      <c r="AU845" s="273" t="s">
        <v>92</v>
      </c>
      <c r="AV845" s="15" t="s">
        <v>114</v>
      </c>
      <c r="AW845" s="15" t="s">
        <v>36</v>
      </c>
      <c r="AX845" s="15" t="s">
        <v>90</v>
      </c>
      <c r="AY845" s="273" t="s">
        <v>266</v>
      </c>
    </row>
    <row r="846" s="2" customFormat="1" ht="24.15" customHeight="1">
      <c r="A846" s="39"/>
      <c r="B846" s="40"/>
      <c r="C846" s="228" t="s">
        <v>1325</v>
      </c>
      <c r="D846" s="228" t="s">
        <v>268</v>
      </c>
      <c r="E846" s="229" t="s">
        <v>1445</v>
      </c>
      <c r="F846" s="230" t="s">
        <v>1446</v>
      </c>
      <c r="G846" s="231" t="s">
        <v>271</v>
      </c>
      <c r="H846" s="232">
        <v>118.67</v>
      </c>
      <c r="I846" s="233"/>
      <c r="J846" s="234">
        <f>ROUND(I846*H846,2)</f>
        <v>0</v>
      </c>
      <c r="K846" s="230" t="s">
        <v>272</v>
      </c>
      <c r="L846" s="45"/>
      <c r="M846" s="235" t="s">
        <v>1</v>
      </c>
      <c r="N846" s="236" t="s">
        <v>48</v>
      </c>
      <c r="O846" s="92"/>
      <c r="P846" s="237">
        <f>O846*H846</f>
        <v>0</v>
      </c>
      <c r="Q846" s="237">
        <v>0</v>
      </c>
      <c r="R846" s="237">
        <f>Q846*H846</f>
        <v>0</v>
      </c>
      <c r="S846" s="237">
        <v>0</v>
      </c>
      <c r="T846" s="238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9" t="s">
        <v>303</v>
      </c>
      <c r="AT846" s="239" t="s">
        <v>268</v>
      </c>
      <c r="AU846" s="239" t="s">
        <v>92</v>
      </c>
      <c r="AY846" s="18" t="s">
        <v>266</v>
      </c>
      <c r="BE846" s="240">
        <f>IF(N846="základní",J846,0)</f>
        <v>0</v>
      </c>
      <c r="BF846" s="240">
        <f>IF(N846="snížená",J846,0)</f>
        <v>0</v>
      </c>
      <c r="BG846" s="240">
        <f>IF(N846="zákl. přenesená",J846,0)</f>
        <v>0</v>
      </c>
      <c r="BH846" s="240">
        <f>IF(N846="sníž. přenesená",J846,0)</f>
        <v>0</v>
      </c>
      <c r="BI846" s="240">
        <f>IF(N846="nulová",J846,0)</f>
        <v>0</v>
      </c>
      <c r="BJ846" s="18" t="s">
        <v>90</v>
      </c>
      <c r="BK846" s="240">
        <f>ROUND(I846*H846,2)</f>
        <v>0</v>
      </c>
      <c r="BL846" s="18" t="s">
        <v>303</v>
      </c>
      <c r="BM846" s="239" t="s">
        <v>1328</v>
      </c>
    </row>
    <row r="847" s="2" customFormat="1" ht="49.05" customHeight="1">
      <c r="A847" s="39"/>
      <c r="B847" s="40"/>
      <c r="C847" s="292" t="s">
        <v>858</v>
      </c>
      <c r="D847" s="292" t="s">
        <v>580</v>
      </c>
      <c r="E847" s="293" t="s">
        <v>1449</v>
      </c>
      <c r="F847" s="294" t="s">
        <v>1450</v>
      </c>
      <c r="G847" s="295" t="s">
        <v>271</v>
      </c>
      <c r="H847" s="296">
        <v>131.84200000000001</v>
      </c>
      <c r="I847" s="297"/>
      <c r="J847" s="298">
        <f>ROUND(I847*H847,2)</f>
        <v>0</v>
      </c>
      <c r="K847" s="294" t="s">
        <v>272</v>
      </c>
      <c r="L847" s="299"/>
      <c r="M847" s="300" t="s">
        <v>1</v>
      </c>
      <c r="N847" s="301" t="s">
        <v>48</v>
      </c>
      <c r="O847" s="92"/>
      <c r="P847" s="237">
        <f>O847*H847</f>
        <v>0</v>
      </c>
      <c r="Q847" s="237">
        <v>0</v>
      </c>
      <c r="R847" s="237">
        <f>Q847*H847</f>
        <v>0</v>
      </c>
      <c r="S847" s="237">
        <v>0</v>
      </c>
      <c r="T847" s="238">
        <f>S847*H847</f>
        <v>0</v>
      </c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R847" s="239" t="s">
        <v>335</v>
      </c>
      <c r="AT847" s="239" t="s">
        <v>580</v>
      </c>
      <c r="AU847" s="239" t="s">
        <v>92</v>
      </c>
      <c r="AY847" s="18" t="s">
        <v>266</v>
      </c>
      <c r="BE847" s="240">
        <f>IF(N847="základní",J847,0)</f>
        <v>0</v>
      </c>
      <c r="BF847" s="240">
        <f>IF(N847="snížená",J847,0)</f>
        <v>0</v>
      </c>
      <c r="BG847" s="240">
        <f>IF(N847="zákl. přenesená",J847,0)</f>
        <v>0</v>
      </c>
      <c r="BH847" s="240">
        <f>IF(N847="sníž. přenesená",J847,0)</f>
        <v>0</v>
      </c>
      <c r="BI847" s="240">
        <f>IF(N847="nulová",J847,0)</f>
        <v>0</v>
      </c>
      <c r="BJ847" s="18" t="s">
        <v>90</v>
      </c>
      <c r="BK847" s="240">
        <f>ROUND(I847*H847,2)</f>
        <v>0</v>
      </c>
      <c r="BL847" s="18" t="s">
        <v>303</v>
      </c>
      <c r="BM847" s="239" t="s">
        <v>1331</v>
      </c>
    </row>
    <row r="848" s="14" customFormat="1">
      <c r="A848" s="14"/>
      <c r="B848" s="252"/>
      <c r="C848" s="253"/>
      <c r="D848" s="243" t="s">
        <v>176</v>
      </c>
      <c r="E848" s="254" t="s">
        <v>1</v>
      </c>
      <c r="F848" s="255" t="s">
        <v>1452</v>
      </c>
      <c r="G848" s="253"/>
      <c r="H848" s="256">
        <v>131.84200000000001</v>
      </c>
      <c r="I848" s="257"/>
      <c r="J848" s="253"/>
      <c r="K848" s="253"/>
      <c r="L848" s="258"/>
      <c r="M848" s="259"/>
      <c r="N848" s="260"/>
      <c r="O848" s="260"/>
      <c r="P848" s="260"/>
      <c r="Q848" s="260"/>
      <c r="R848" s="260"/>
      <c r="S848" s="260"/>
      <c r="T848" s="261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62" t="s">
        <v>176</v>
      </c>
      <c r="AU848" s="262" t="s">
        <v>92</v>
      </c>
      <c r="AV848" s="14" t="s">
        <v>92</v>
      </c>
      <c r="AW848" s="14" t="s">
        <v>36</v>
      </c>
      <c r="AX848" s="14" t="s">
        <v>83</v>
      </c>
      <c r="AY848" s="262" t="s">
        <v>266</v>
      </c>
    </row>
    <row r="849" s="15" customFormat="1">
      <c r="A849" s="15"/>
      <c r="B849" s="263"/>
      <c r="C849" s="264"/>
      <c r="D849" s="243" t="s">
        <v>176</v>
      </c>
      <c r="E849" s="265" t="s">
        <v>1</v>
      </c>
      <c r="F849" s="266" t="s">
        <v>276</v>
      </c>
      <c r="G849" s="264"/>
      <c r="H849" s="267">
        <v>131.84200000000001</v>
      </c>
      <c r="I849" s="268"/>
      <c r="J849" s="264"/>
      <c r="K849" s="264"/>
      <c r="L849" s="269"/>
      <c r="M849" s="270"/>
      <c r="N849" s="271"/>
      <c r="O849" s="271"/>
      <c r="P849" s="271"/>
      <c r="Q849" s="271"/>
      <c r="R849" s="271"/>
      <c r="S849" s="271"/>
      <c r="T849" s="272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73" t="s">
        <v>176</v>
      </c>
      <c r="AU849" s="273" t="s">
        <v>92</v>
      </c>
      <c r="AV849" s="15" t="s">
        <v>114</v>
      </c>
      <c r="AW849" s="15" t="s">
        <v>36</v>
      </c>
      <c r="AX849" s="15" t="s">
        <v>90</v>
      </c>
      <c r="AY849" s="273" t="s">
        <v>266</v>
      </c>
    </row>
    <row r="850" s="2" customFormat="1" ht="24.15" customHeight="1">
      <c r="A850" s="39"/>
      <c r="B850" s="40"/>
      <c r="C850" s="228" t="s">
        <v>1333</v>
      </c>
      <c r="D850" s="228" t="s">
        <v>268</v>
      </c>
      <c r="E850" s="229" t="s">
        <v>1453</v>
      </c>
      <c r="F850" s="230" t="s">
        <v>1454</v>
      </c>
      <c r="G850" s="231" t="s">
        <v>271</v>
      </c>
      <c r="H850" s="232">
        <v>8.8599999999999994</v>
      </c>
      <c r="I850" s="233"/>
      <c r="J850" s="234">
        <f>ROUND(I850*H850,2)</f>
        <v>0</v>
      </c>
      <c r="K850" s="230" t="s">
        <v>272</v>
      </c>
      <c r="L850" s="45"/>
      <c r="M850" s="235" t="s">
        <v>1</v>
      </c>
      <c r="N850" s="236" t="s">
        <v>48</v>
      </c>
      <c r="O850" s="92"/>
      <c r="P850" s="237">
        <f>O850*H850</f>
        <v>0</v>
      </c>
      <c r="Q850" s="237">
        <v>0</v>
      </c>
      <c r="R850" s="237">
        <f>Q850*H850</f>
        <v>0</v>
      </c>
      <c r="S850" s="237">
        <v>0</v>
      </c>
      <c r="T850" s="238">
        <f>S850*H850</f>
        <v>0</v>
      </c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R850" s="239" t="s">
        <v>303</v>
      </c>
      <c r="AT850" s="239" t="s">
        <v>268</v>
      </c>
      <c r="AU850" s="239" t="s">
        <v>92</v>
      </c>
      <c r="AY850" s="18" t="s">
        <v>266</v>
      </c>
      <c r="BE850" s="240">
        <f>IF(N850="základní",J850,0)</f>
        <v>0</v>
      </c>
      <c r="BF850" s="240">
        <f>IF(N850="snížená",J850,0)</f>
        <v>0</v>
      </c>
      <c r="BG850" s="240">
        <f>IF(N850="zákl. přenesená",J850,0)</f>
        <v>0</v>
      </c>
      <c r="BH850" s="240">
        <f>IF(N850="sníž. přenesená",J850,0)</f>
        <v>0</v>
      </c>
      <c r="BI850" s="240">
        <f>IF(N850="nulová",J850,0)</f>
        <v>0</v>
      </c>
      <c r="BJ850" s="18" t="s">
        <v>90</v>
      </c>
      <c r="BK850" s="240">
        <f>ROUND(I850*H850,2)</f>
        <v>0</v>
      </c>
      <c r="BL850" s="18" t="s">
        <v>303</v>
      </c>
      <c r="BM850" s="239" t="s">
        <v>1336</v>
      </c>
    </row>
    <row r="851" s="13" customFormat="1">
      <c r="A851" s="13"/>
      <c r="B851" s="241"/>
      <c r="C851" s="242"/>
      <c r="D851" s="243" t="s">
        <v>176</v>
      </c>
      <c r="E851" s="244" t="s">
        <v>1</v>
      </c>
      <c r="F851" s="245" t="s">
        <v>3074</v>
      </c>
      <c r="G851" s="242"/>
      <c r="H851" s="244" t="s">
        <v>1</v>
      </c>
      <c r="I851" s="246"/>
      <c r="J851" s="242"/>
      <c r="K851" s="242"/>
      <c r="L851" s="247"/>
      <c r="M851" s="248"/>
      <c r="N851" s="249"/>
      <c r="O851" s="249"/>
      <c r="P851" s="249"/>
      <c r="Q851" s="249"/>
      <c r="R851" s="249"/>
      <c r="S851" s="249"/>
      <c r="T851" s="250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1" t="s">
        <v>176</v>
      </c>
      <c r="AU851" s="251" t="s">
        <v>92</v>
      </c>
      <c r="AV851" s="13" t="s">
        <v>90</v>
      </c>
      <c r="AW851" s="13" t="s">
        <v>36</v>
      </c>
      <c r="AX851" s="13" t="s">
        <v>83</v>
      </c>
      <c r="AY851" s="251" t="s">
        <v>266</v>
      </c>
    </row>
    <row r="852" s="14" customFormat="1">
      <c r="A852" s="14"/>
      <c r="B852" s="252"/>
      <c r="C852" s="253"/>
      <c r="D852" s="243" t="s">
        <v>176</v>
      </c>
      <c r="E852" s="254" t="s">
        <v>1</v>
      </c>
      <c r="F852" s="255" t="s">
        <v>1456</v>
      </c>
      <c r="G852" s="253"/>
      <c r="H852" s="256">
        <v>8.8599999999999994</v>
      </c>
      <c r="I852" s="257"/>
      <c r="J852" s="253"/>
      <c r="K852" s="253"/>
      <c r="L852" s="258"/>
      <c r="M852" s="259"/>
      <c r="N852" s="260"/>
      <c r="O852" s="260"/>
      <c r="P852" s="260"/>
      <c r="Q852" s="260"/>
      <c r="R852" s="260"/>
      <c r="S852" s="260"/>
      <c r="T852" s="261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2" t="s">
        <v>176</v>
      </c>
      <c r="AU852" s="262" t="s">
        <v>92</v>
      </c>
      <c r="AV852" s="14" t="s">
        <v>92</v>
      </c>
      <c r="AW852" s="14" t="s">
        <v>36</v>
      </c>
      <c r="AX852" s="14" t="s">
        <v>83</v>
      </c>
      <c r="AY852" s="262" t="s">
        <v>266</v>
      </c>
    </row>
    <row r="853" s="15" customFormat="1">
      <c r="A853" s="15"/>
      <c r="B853" s="263"/>
      <c r="C853" s="264"/>
      <c r="D853" s="243" t="s">
        <v>176</v>
      </c>
      <c r="E853" s="265" t="s">
        <v>1</v>
      </c>
      <c r="F853" s="266" t="s">
        <v>276</v>
      </c>
      <c r="G853" s="264"/>
      <c r="H853" s="267">
        <v>8.8599999999999994</v>
      </c>
      <c r="I853" s="268"/>
      <c r="J853" s="264"/>
      <c r="K853" s="264"/>
      <c r="L853" s="269"/>
      <c r="M853" s="270"/>
      <c r="N853" s="271"/>
      <c r="O853" s="271"/>
      <c r="P853" s="271"/>
      <c r="Q853" s="271"/>
      <c r="R853" s="271"/>
      <c r="S853" s="271"/>
      <c r="T853" s="272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73" t="s">
        <v>176</v>
      </c>
      <c r="AU853" s="273" t="s">
        <v>92</v>
      </c>
      <c r="AV853" s="15" t="s">
        <v>114</v>
      </c>
      <c r="AW853" s="15" t="s">
        <v>36</v>
      </c>
      <c r="AX853" s="15" t="s">
        <v>90</v>
      </c>
      <c r="AY853" s="273" t="s">
        <v>266</v>
      </c>
    </row>
    <row r="854" s="2" customFormat="1" ht="24.15" customHeight="1">
      <c r="A854" s="39"/>
      <c r="B854" s="40"/>
      <c r="C854" s="292" t="s">
        <v>863</v>
      </c>
      <c r="D854" s="292" t="s">
        <v>580</v>
      </c>
      <c r="E854" s="293" t="s">
        <v>1425</v>
      </c>
      <c r="F854" s="294" t="s">
        <v>1426</v>
      </c>
      <c r="G854" s="295" t="s">
        <v>271</v>
      </c>
      <c r="H854" s="296">
        <v>10.189</v>
      </c>
      <c r="I854" s="297"/>
      <c r="J854" s="298">
        <f>ROUND(I854*H854,2)</f>
        <v>0</v>
      </c>
      <c r="K854" s="294" t="s">
        <v>272</v>
      </c>
      <c r="L854" s="299"/>
      <c r="M854" s="300" t="s">
        <v>1</v>
      </c>
      <c r="N854" s="301" t="s">
        <v>48</v>
      </c>
      <c r="O854" s="92"/>
      <c r="P854" s="237">
        <f>O854*H854</f>
        <v>0</v>
      </c>
      <c r="Q854" s="237">
        <v>0</v>
      </c>
      <c r="R854" s="237">
        <f>Q854*H854</f>
        <v>0</v>
      </c>
      <c r="S854" s="237">
        <v>0</v>
      </c>
      <c r="T854" s="238">
        <f>S854*H854</f>
        <v>0</v>
      </c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R854" s="239" t="s">
        <v>335</v>
      </c>
      <c r="AT854" s="239" t="s">
        <v>580</v>
      </c>
      <c r="AU854" s="239" t="s">
        <v>92</v>
      </c>
      <c r="AY854" s="18" t="s">
        <v>266</v>
      </c>
      <c r="BE854" s="240">
        <f>IF(N854="základní",J854,0)</f>
        <v>0</v>
      </c>
      <c r="BF854" s="240">
        <f>IF(N854="snížená",J854,0)</f>
        <v>0</v>
      </c>
      <c r="BG854" s="240">
        <f>IF(N854="zákl. přenesená",J854,0)</f>
        <v>0</v>
      </c>
      <c r="BH854" s="240">
        <f>IF(N854="sníž. přenesená",J854,0)</f>
        <v>0</v>
      </c>
      <c r="BI854" s="240">
        <f>IF(N854="nulová",J854,0)</f>
        <v>0</v>
      </c>
      <c r="BJ854" s="18" t="s">
        <v>90</v>
      </c>
      <c r="BK854" s="240">
        <f>ROUND(I854*H854,2)</f>
        <v>0</v>
      </c>
      <c r="BL854" s="18" t="s">
        <v>303</v>
      </c>
      <c r="BM854" s="239" t="s">
        <v>1339</v>
      </c>
    </row>
    <row r="855" s="14" customFormat="1">
      <c r="A855" s="14"/>
      <c r="B855" s="252"/>
      <c r="C855" s="253"/>
      <c r="D855" s="243" t="s">
        <v>176</v>
      </c>
      <c r="E855" s="254" t="s">
        <v>1</v>
      </c>
      <c r="F855" s="255" t="s">
        <v>1459</v>
      </c>
      <c r="G855" s="253"/>
      <c r="H855" s="256">
        <v>10.189</v>
      </c>
      <c r="I855" s="257"/>
      <c r="J855" s="253"/>
      <c r="K855" s="253"/>
      <c r="L855" s="258"/>
      <c r="M855" s="259"/>
      <c r="N855" s="260"/>
      <c r="O855" s="260"/>
      <c r="P855" s="260"/>
      <c r="Q855" s="260"/>
      <c r="R855" s="260"/>
      <c r="S855" s="260"/>
      <c r="T855" s="261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2" t="s">
        <v>176</v>
      </c>
      <c r="AU855" s="262" t="s">
        <v>92</v>
      </c>
      <c r="AV855" s="14" t="s">
        <v>92</v>
      </c>
      <c r="AW855" s="14" t="s">
        <v>36</v>
      </c>
      <c r="AX855" s="14" t="s">
        <v>83</v>
      </c>
      <c r="AY855" s="262" t="s">
        <v>266</v>
      </c>
    </row>
    <row r="856" s="15" customFormat="1">
      <c r="A856" s="15"/>
      <c r="B856" s="263"/>
      <c r="C856" s="264"/>
      <c r="D856" s="243" t="s">
        <v>176</v>
      </c>
      <c r="E856" s="265" t="s">
        <v>1</v>
      </c>
      <c r="F856" s="266" t="s">
        <v>276</v>
      </c>
      <c r="G856" s="264"/>
      <c r="H856" s="267">
        <v>10.189</v>
      </c>
      <c r="I856" s="268"/>
      <c r="J856" s="264"/>
      <c r="K856" s="264"/>
      <c r="L856" s="269"/>
      <c r="M856" s="270"/>
      <c r="N856" s="271"/>
      <c r="O856" s="271"/>
      <c r="P856" s="271"/>
      <c r="Q856" s="271"/>
      <c r="R856" s="271"/>
      <c r="S856" s="271"/>
      <c r="T856" s="272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73" t="s">
        <v>176</v>
      </c>
      <c r="AU856" s="273" t="s">
        <v>92</v>
      </c>
      <c r="AV856" s="15" t="s">
        <v>114</v>
      </c>
      <c r="AW856" s="15" t="s">
        <v>36</v>
      </c>
      <c r="AX856" s="15" t="s">
        <v>90</v>
      </c>
      <c r="AY856" s="273" t="s">
        <v>266</v>
      </c>
    </row>
    <row r="857" s="2" customFormat="1" ht="78" customHeight="1">
      <c r="A857" s="39"/>
      <c r="B857" s="40"/>
      <c r="C857" s="228" t="s">
        <v>1340</v>
      </c>
      <c r="D857" s="228" t="s">
        <v>268</v>
      </c>
      <c r="E857" s="229" t="s">
        <v>1460</v>
      </c>
      <c r="F857" s="230" t="s">
        <v>1461</v>
      </c>
      <c r="G857" s="231" t="s">
        <v>279</v>
      </c>
      <c r="H857" s="232">
        <v>4</v>
      </c>
      <c r="I857" s="233"/>
      <c r="J857" s="234">
        <f>ROUND(I857*H857,2)</f>
        <v>0</v>
      </c>
      <c r="K857" s="230" t="s">
        <v>1</v>
      </c>
      <c r="L857" s="45"/>
      <c r="M857" s="235" t="s">
        <v>1</v>
      </c>
      <c r="N857" s="236" t="s">
        <v>48</v>
      </c>
      <c r="O857" s="92"/>
      <c r="P857" s="237">
        <f>O857*H857</f>
        <v>0</v>
      </c>
      <c r="Q857" s="237">
        <v>0</v>
      </c>
      <c r="R857" s="237">
        <f>Q857*H857</f>
        <v>0</v>
      </c>
      <c r="S857" s="237">
        <v>0</v>
      </c>
      <c r="T857" s="238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39" t="s">
        <v>303</v>
      </c>
      <c r="AT857" s="239" t="s">
        <v>268</v>
      </c>
      <c r="AU857" s="239" t="s">
        <v>92</v>
      </c>
      <c r="AY857" s="18" t="s">
        <v>266</v>
      </c>
      <c r="BE857" s="240">
        <f>IF(N857="základní",J857,0)</f>
        <v>0</v>
      </c>
      <c r="BF857" s="240">
        <f>IF(N857="snížená",J857,0)</f>
        <v>0</v>
      </c>
      <c r="BG857" s="240">
        <f>IF(N857="zákl. přenesená",J857,0)</f>
        <v>0</v>
      </c>
      <c r="BH857" s="240">
        <f>IF(N857="sníž. přenesená",J857,0)</f>
        <v>0</v>
      </c>
      <c r="BI857" s="240">
        <f>IF(N857="nulová",J857,0)</f>
        <v>0</v>
      </c>
      <c r="BJ857" s="18" t="s">
        <v>90</v>
      </c>
      <c r="BK857" s="240">
        <f>ROUND(I857*H857,2)</f>
        <v>0</v>
      </c>
      <c r="BL857" s="18" t="s">
        <v>303</v>
      </c>
      <c r="BM857" s="239" t="s">
        <v>1343</v>
      </c>
    </row>
    <row r="858" s="13" customFormat="1">
      <c r="A858" s="13"/>
      <c r="B858" s="241"/>
      <c r="C858" s="242"/>
      <c r="D858" s="243" t="s">
        <v>176</v>
      </c>
      <c r="E858" s="244" t="s">
        <v>1</v>
      </c>
      <c r="F858" s="245" t="s">
        <v>1472</v>
      </c>
      <c r="G858" s="242"/>
      <c r="H858" s="244" t="s">
        <v>1</v>
      </c>
      <c r="I858" s="246"/>
      <c r="J858" s="242"/>
      <c r="K858" s="242"/>
      <c r="L858" s="247"/>
      <c r="M858" s="248"/>
      <c r="N858" s="249"/>
      <c r="O858" s="249"/>
      <c r="P858" s="249"/>
      <c r="Q858" s="249"/>
      <c r="R858" s="249"/>
      <c r="S858" s="249"/>
      <c r="T858" s="250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51" t="s">
        <v>176</v>
      </c>
      <c r="AU858" s="251" t="s">
        <v>92</v>
      </c>
      <c r="AV858" s="13" t="s">
        <v>90</v>
      </c>
      <c r="AW858" s="13" t="s">
        <v>36</v>
      </c>
      <c r="AX858" s="13" t="s">
        <v>83</v>
      </c>
      <c r="AY858" s="251" t="s">
        <v>266</v>
      </c>
    </row>
    <row r="859" s="14" customFormat="1">
      <c r="A859" s="14"/>
      <c r="B859" s="252"/>
      <c r="C859" s="253"/>
      <c r="D859" s="243" t="s">
        <v>176</v>
      </c>
      <c r="E859" s="254" t="s">
        <v>1</v>
      </c>
      <c r="F859" s="255" t="s">
        <v>1463</v>
      </c>
      <c r="G859" s="253"/>
      <c r="H859" s="256">
        <v>4</v>
      </c>
      <c r="I859" s="257"/>
      <c r="J859" s="253"/>
      <c r="K859" s="253"/>
      <c r="L859" s="258"/>
      <c r="M859" s="259"/>
      <c r="N859" s="260"/>
      <c r="O859" s="260"/>
      <c r="P859" s="260"/>
      <c r="Q859" s="260"/>
      <c r="R859" s="260"/>
      <c r="S859" s="260"/>
      <c r="T859" s="261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62" t="s">
        <v>176</v>
      </c>
      <c r="AU859" s="262" t="s">
        <v>92</v>
      </c>
      <c r="AV859" s="14" t="s">
        <v>92</v>
      </c>
      <c r="AW859" s="14" t="s">
        <v>36</v>
      </c>
      <c r="AX859" s="14" t="s">
        <v>83</v>
      </c>
      <c r="AY859" s="262" t="s">
        <v>266</v>
      </c>
    </row>
    <row r="860" s="15" customFormat="1">
      <c r="A860" s="15"/>
      <c r="B860" s="263"/>
      <c r="C860" s="264"/>
      <c r="D860" s="243" t="s">
        <v>176</v>
      </c>
      <c r="E860" s="265" t="s">
        <v>1</v>
      </c>
      <c r="F860" s="266" t="s">
        <v>276</v>
      </c>
      <c r="G860" s="264"/>
      <c r="H860" s="267">
        <v>4</v>
      </c>
      <c r="I860" s="268"/>
      <c r="J860" s="264"/>
      <c r="K860" s="264"/>
      <c r="L860" s="269"/>
      <c r="M860" s="270"/>
      <c r="N860" s="271"/>
      <c r="O860" s="271"/>
      <c r="P860" s="271"/>
      <c r="Q860" s="271"/>
      <c r="R860" s="271"/>
      <c r="S860" s="271"/>
      <c r="T860" s="272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73" t="s">
        <v>176</v>
      </c>
      <c r="AU860" s="273" t="s">
        <v>92</v>
      </c>
      <c r="AV860" s="15" t="s">
        <v>114</v>
      </c>
      <c r="AW860" s="15" t="s">
        <v>36</v>
      </c>
      <c r="AX860" s="15" t="s">
        <v>90</v>
      </c>
      <c r="AY860" s="273" t="s">
        <v>266</v>
      </c>
    </row>
    <row r="861" s="2" customFormat="1" ht="78" customHeight="1">
      <c r="A861" s="39"/>
      <c r="B861" s="40"/>
      <c r="C861" s="228" t="s">
        <v>868</v>
      </c>
      <c r="D861" s="228" t="s">
        <v>268</v>
      </c>
      <c r="E861" s="229" t="s">
        <v>1465</v>
      </c>
      <c r="F861" s="230" t="s">
        <v>1466</v>
      </c>
      <c r="G861" s="231" t="s">
        <v>279</v>
      </c>
      <c r="H861" s="232">
        <v>1</v>
      </c>
      <c r="I861" s="233"/>
      <c r="J861" s="234">
        <f>ROUND(I861*H861,2)</f>
        <v>0</v>
      </c>
      <c r="K861" s="230" t="s">
        <v>1</v>
      </c>
      <c r="L861" s="45"/>
      <c r="M861" s="235" t="s">
        <v>1</v>
      </c>
      <c r="N861" s="236" t="s">
        <v>48</v>
      </c>
      <c r="O861" s="92"/>
      <c r="P861" s="237">
        <f>O861*H861</f>
        <v>0</v>
      </c>
      <c r="Q861" s="237">
        <v>0</v>
      </c>
      <c r="R861" s="237">
        <f>Q861*H861</f>
        <v>0</v>
      </c>
      <c r="S861" s="237">
        <v>0</v>
      </c>
      <c r="T861" s="238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9" t="s">
        <v>303</v>
      </c>
      <c r="AT861" s="239" t="s">
        <v>268</v>
      </c>
      <c r="AU861" s="239" t="s">
        <v>92</v>
      </c>
      <c r="AY861" s="18" t="s">
        <v>266</v>
      </c>
      <c r="BE861" s="240">
        <f>IF(N861="základní",J861,0)</f>
        <v>0</v>
      </c>
      <c r="BF861" s="240">
        <f>IF(N861="snížená",J861,0)</f>
        <v>0</v>
      </c>
      <c r="BG861" s="240">
        <f>IF(N861="zákl. přenesená",J861,0)</f>
        <v>0</v>
      </c>
      <c r="BH861" s="240">
        <f>IF(N861="sníž. přenesená",J861,0)</f>
        <v>0</v>
      </c>
      <c r="BI861" s="240">
        <f>IF(N861="nulová",J861,0)</f>
        <v>0</v>
      </c>
      <c r="BJ861" s="18" t="s">
        <v>90</v>
      </c>
      <c r="BK861" s="240">
        <f>ROUND(I861*H861,2)</f>
        <v>0</v>
      </c>
      <c r="BL861" s="18" t="s">
        <v>303</v>
      </c>
      <c r="BM861" s="239" t="s">
        <v>1346</v>
      </c>
    </row>
    <row r="862" s="13" customFormat="1">
      <c r="A862" s="13"/>
      <c r="B862" s="241"/>
      <c r="C862" s="242"/>
      <c r="D862" s="243" t="s">
        <v>176</v>
      </c>
      <c r="E862" s="244" t="s">
        <v>1</v>
      </c>
      <c r="F862" s="245" t="s">
        <v>1472</v>
      </c>
      <c r="G862" s="242"/>
      <c r="H862" s="244" t="s">
        <v>1</v>
      </c>
      <c r="I862" s="246"/>
      <c r="J862" s="242"/>
      <c r="K862" s="242"/>
      <c r="L862" s="247"/>
      <c r="M862" s="248"/>
      <c r="N862" s="249"/>
      <c r="O862" s="249"/>
      <c r="P862" s="249"/>
      <c r="Q862" s="249"/>
      <c r="R862" s="249"/>
      <c r="S862" s="249"/>
      <c r="T862" s="25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1" t="s">
        <v>176</v>
      </c>
      <c r="AU862" s="251" t="s">
        <v>92</v>
      </c>
      <c r="AV862" s="13" t="s">
        <v>90</v>
      </c>
      <c r="AW862" s="13" t="s">
        <v>36</v>
      </c>
      <c r="AX862" s="13" t="s">
        <v>83</v>
      </c>
      <c r="AY862" s="251" t="s">
        <v>266</v>
      </c>
    </row>
    <row r="863" s="14" customFormat="1">
      <c r="A863" s="14"/>
      <c r="B863" s="252"/>
      <c r="C863" s="253"/>
      <c r="D863" s="243" t="s">
        <v>176</v>
      </c>
      <c r="E863" s="254" t="s">
        <v>1</v>
      </c>
      <c r="F863" s="255" t="s">
        <v>1468</v>
      </c>
      <c r="G863" s="253"/>
      <c r="H863" s="256">
        <v>1</v>
      </c>
      <c r="I863" s="257"/>
      <c r="J863" s="253"/>
      <c r="K863" s="253"/>
      <c r="L863" s="258"/>
      <c r="M863" s="259"/>
      <c r="N863" s="260"/>
      <c r="O863" s="260"/>
      <c r="P863" s="260"/>
      <c r="Q863" s="260"/>
      <c r="R863" s="260"/>
      <c r="S863" s="260"/>
      <c r="T863" s="261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62" t="s">
        <v>176</v>
      </c>
      <c r="AU863" s="262" t="s">
        <v>92</v>
      </c>
      <c r="AV863" s="14" t="s">
        <v>92</v>
      </c>
      <c r="AW863" s="14" t="s">
        <v>36</v>
      </c>
      <c r="AX863" s="14" t="s">
        <v>83</v>
      </c>
      <c r="AY863" s="262" t="s">
        <v>266</v>
      </c>
    </row>
    <row r="864" s="15" customFormat="1">
      <c r="A864" s="15"/>
      <c r="B864" s="263"/>
      <c r="C864" s="264"/>
      <c r="D864" s="243" t="s">
        <v>176</v>
      </c>
      <c r="E864" s="265" t="s">
        <v>1</v>
      </c>
      <c r="F864" s="266" t="s">
        <v>276</v>
      </c>
      <c r="G864" s="264"/>
      <c r="H864" s="267">
        <v>1</v>
      </c>
      <c r="I864" s="268"/>
      <c r="J864" s="264"/>
      <c r="K864" s="264"/>
      <c r="L864" s="269"/>
      <c r="M864" s="270"/>
      <c r="N864" s="271"/>
      <c r="O864" s="271"/>
      <c r="P864" s="271"/>
      <c r="Q864" s="271"/>
      <c r="R864" s="271"/>
      <c r="S864" s="271"/>
      <c r="T864" s="272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73" t="s">
        <v>176</v>
      </c>
      <c r="AU864" s="273" t="s">
        <v>92</v>
      </c>
      <c r="AV864" s="15" t="s">
        <v>114</v>
      </c>
      <c r="AW864" s="15" t="s">
        <v>36</v>
      </c>
      <c r="AX864" s="15" t="s">
        <v>90</v>
      </c>
      <c r="AY864" s="273" t="s">
        <v>266</v>
      </c>
    </row>
    <row r="865" s="2" customFormat="1" ht="78" customHeight="1">
      <c r="A865" s="39"/>
      <c r="B865" s="40"/>
      <c r="C865" s="228" t="s">
        <v>1347</v>
      </c>
      <c r="D865" s="228" t="s">
        <v>268</v>
      </c>
      <c r="E865" s="229" t="s">
        <v>1469</v>
      </c>
      <c r="F865" s="230" t="s">
        <v>1470</v>
      </c>
      <c r="G865" s="231" t="s">
        <v>279</v>
      </c>
      <c r="H865" s="232">
        <v>1</v>
      </c>
      <c r="I865" s="233"/>
      <c r="J865" s="234">
        <f>ROUND(I865*H865,2)</f>
        <v>0</v>
      </c>
      <c r="K865" s="230" t="s">
        <v>1</v>
      </c>
      <c r="L865" s="45"/>
      <c r="M865" s="235" t="s">
        <v>1</v>
      </c>
      <c r="N865" s="236" t="s">
        <v>48</v>
      </c>
      <c r="O865" s="92"/>
      <c r="P865" s="237">
        <f>O865*H865</f>
        <v>0</v>
      </c>
      <c r="Q865" s="237">
        <v>0</v>
      </c>
      <c r="R865" s="237">
        <f>Q865*H865</f>
        <v>0</v>
      </c>
      <c r="S865" s="237">
        <v>0</v>
      </c>
      <c r="T865" s="238">
        <f>S865*H865</f>
        <v>0</v>
      </c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R865" s="239" t="s">
        <v>303</v>
      </c>
      <c r="AT865" s="239" t="s">
        <v>268</v>
      </c>
      <c r="AU865" s="239" t="s">
        <v>92</v>
      </c>
      <c r="AY865" s="18" t="s">
        <v>266</v>
      </c>
      <c r="BE865" s="240">
        <f>IF(N865="základní",J865,0)</f>
        <v>0</v>
      </c>
      <c r="BF865" s="240">
        <f>IF(N865="snížená",J865,0)</f>
        <v>0</v>
      </c>
      <c r="BG865" s="240">
        <f>IF(N865="zákl. přenesená",J865,0)</f>
        <v>0</v>
      </c>
      <c r="BH865" s="240">
        <f>IF(N865="sníž. přenesená",J865,0)</f>
        <v>0</v>
      </c>
      <c r="BI865" s="240">
        <f>IF(N865="nulová",J865,0)</f>
        <v>0</v>
      </c>
      <c r="BJ865" s="18" t="s">
        <v>90</v>
      </c>
      <c r="BK865" s="240">
        <f>ROUND(I865*H865,2)</f>
        <v>0</v>
      </c>
      <c r="BL865" s="18" t="s">
        <v>303</v>
      </c>
      <c r="BM865" s="239" t="s">
        <v>1350</v>
      </c>
    </row>
    <row r="866" s="13" customFormat="1">
      <c r="A866" s="13"/>
      <c r="B866" s="241"/>
      <c r="C866" s="242"/>
      <c r="D866" s="243" t="s">
        <v>176</v>
      </c>
      <c r="E866" s="244" t="s">
        <v>1</v>
      </c>
      <c r="F866" s="245" t="s">
        <v>1472</v>
      </c>
      <c r="G866" s="242"/>
      <c r="H866" s="244" t="s">
        <v>1</v>
      </c>
      <c r="I866" s="246"/>
      <c r="J866" s="242"/>
      <c r="K866" s="242"/>
      <c r="L866" s="247"/>
      <c r="M866" s="248"/>
      <c r="N866" s="249"/>
      <c r="O866" s="249"/>
      <c r="P866" s="249"/>
      <c r="Q866" s="249"/>
      <c r="R866" s="249"/>
      <c r="S866" s="249"/>
      <c r="T866" s="250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1" t="s">
        <v>176</v>
      </c>
      <c r="AU866" s="251" t="s">
        <v>92</v>
      </c>
      <c r="AV866" s="13" t="s">
        <v>90</v>
      </c>
      <c r="AW866" s="13" t="s">
        <v>36</v>
      </c>
      <c r="AX866" s="13" t="s">
        <v>83</v>
      </c>
      <c r="AY866" s="251" t="s">
        <v>266</v>
      </c>
    </row>
    <row r="867" s="14" customFormat="1">
      <c r="A867" s="14"/>
      <c r="B867" s="252"/>
      <c r="C867" s="253"/>
      <c r="D867" s="243" t="s">
        <v>176</v>
      </c>
      <c r="E867" s="254" t="s">
        <v>1</v>
      </c>
      <c r="F867" s="255" t="s">
        <v>1473</v>
      </c>
      <c r="G867" s="253"/>
      <c r="H867" s="256">
        <v>1</v>
      </c>
      <c r="I867" s="257"/>
      <c r="J867" s="253"/>
      <c r="K867" s="253"/>
      <c r="L867" s="258"/>
      <c r="M867" s="259"/>
      <c r="N867" s="260"/>
      <c r="O867" s="260"/>
      <c r="P867" s="260"/>
      <c r="Q867" s="260"/>
      <c r="R867" s="260"/>
      <c r="S867" s="260"/>
      <c r="T867" s="261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2" t="s">
        <v>176</v>
      </c>
      <c r="AU867" s="262" t="s">
        <v>92</v>
      </c>
      <c r="AV867" s="14" t="s">
        <v>92</v>
      </c>
      <c r="AW867" s="14" t="s">
        <v>36</v>
      </c>
      <c r="AX867" s="14" t="s">
        <v>83</v>
      </c>
      <c r="AY867" s="262" t="s">
        <v>266</v>
      </c>
    </row>
    <row r="868" s="15" customFormat="1">
      <c r="A868" s="15"/>
      <c r="B868" s="263"/>
      <c r="C868" s="264"/>
      <c r="D868" s="243" t="s">
        <v>176</v>
      </c>
      <c r="E868" s="265" t="s">
        <v>1</v>
      </c>
      <c r="F868" s="266" t="s">
        <v>276</v>
      </c>
      <c r="G868" s="264"/>
      <c r="H868" s="267">
        <v>1</v>
      </c>
      <c r="I868" s="268"/>
      <c r="J868" s="264"/>
      <c r="K868" s="264"/>
      <c r="L868" s="269"/>
      <c r="M868" s="270"/>
      <c r="N868" s="271"/>
      <c r="O868" s="271"/>
      <c r="P868" s="271"/>
      <c r="Q868" s="271"/>
      <c r="R868" s="271"/>
      <c r="S868" s="271"/>
      <c r="T868" s="272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T868" s="273" t="s">
        <v>176</v>
      </c>
      <c r="AU868" s="273" t="s">
        <v>92</v>
      </c>
      <c r="AV868" s="15" t="s">
        <v>114</v>
      </c>
      <c r="AW868" s="15" t="s">
        <v>36</v>
      </c>
      <c r="AX868" s="15" t="s">
        <v>90</v>
      </c>
      <c r="AY868" s="273" t="s">
        <v>266</v>
      </c>
    </row>
    <row r="869" s="2" customFormat="1" ht="78" customHeight="1">
      <c r="A869" s="39"/>
      <c r="B869" s="40"/>
      <c r="C869" s="228" t="s">
        <v>873</v>
      </c>
      <c r="D869" s="228" t="s">
        <v>268</v>
      </c>
      <c r="E869" s="229" t="s">
        <v>1475</v>
      </c>
      <c r="F869" s="230" t="s">
        <v>1476</v>
      </c>
      <c r="G869" s="231" t="s">
        <v>279</v>
      </c>
      <c r="H869" s="232">
        <v>1</v>
      </c>
      <c r="I869" s="233"/>
      <c r="J869" s="234">
        <f>ROUND(I869*H869,2)</f>
        <v>0</v>
      </c>
      <c r="K869" s="230" t="s">
        <v>1</v>
      </c>
      <c r="L869" s="45"/>
      <c r="M869" s="235" t="s">
        <v>1</v>
      </c>
      <c r="N869" s="236" t="s">
        <v>48</v>
      </c>
      <c r="O869" s="92"/>
      <c r="P869" s="237">
        <f>O869*H869</f>
        <v>0</v>
      </c>
      <c r="Q869" s="237">
        <v>0</v>
      </c>
      <c r="R869" s="237">
        <f>Q869*H869</f>
        <v>0</v>
      </c>
      <c r="S869" s="237">
        <v>0</v>
      </c>
      <c r="T869" s="238">
        <f>S869*H869</f>
        <v>0</v>
      </c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R869" s="239" t="s">
        <v>303</v>
      </c>
      <c r="AT869" s="239" t="s">
        <v>268</v>
      </c>
      <c r="AU869" s="239" t="s">
        <v>92</v>
      </c>
      <c r="AY869" s="18" t="s">
        <v>266</v>
      </c>
      <c r="BE869" s="240">
        <f>IF(N869="základní",J869,0)</f>
        <v>0</v>
      </c>
      <c r="BF869" s="240">
        <f>IF(N869="snížená",J869,0)</f>
        <v>0</v>
      </c>
      <c r="BG869" s="240">
        <f>IF(N869="zákl. přenesená",J869,0)</f>
        <v>0</v>
      </c>
      <c r="BH869" s="240">
        <f>IF(N869="sníž. přenesená",J869,0)</f>
        <v>0</v>
      </c>
      <c r="BI869" s="240">
        <f>IF(N869="nulová",J869,0)</f>
        <v>0</v>
      </c>
      <c r="BJ869" s="18" t="s">
        <v>90</v>
      </c>
      <c r="BK869" s="240">
        <f>ROUND(I869*H869,2)</f>
        <v>0</v>
      </c>
      <c r="BL869" s="18" t="s">
        <v>303</v>
      </c>
      <c r="BM869" s="239" t="s">
        <v>1353</v>
      </c>
    </row>
    <row r="870" s="13" customFormat="1">
      <c r="A870" s="13"/>
      <c r="B870" s="241"/>
      <c r="C870" s="242"/>
      <c r="D870" s="243" t="s">
        <v>176</v>
      </c>
      <c r="E870" s="244" t="s">
        <v>1</v>
      </c>
      <c r="F870" s="245" t="s">
        <v>1472</v>
      </c>
      <c r="G870" s="242"/>
      <c r="H870" s="244" t="s">
        <v>1</v>
      </c>
      <c r="I870" s="246"/>
      <c r="J870" s="242"/>
      <c r="K870" s="242"/>
      <c r="L870" s="247"/>
      <c r="M870" s="248"/>
      <c r="N870" s="249"/>
      <c r="O870" s="249"/>
      <c r="P870" s="249"/>
      <c r="Q870" s="249"/>
      <c r="R870" s="249"/>
      <c r="S870" s="249"/>
      <c r="T870" s="250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1" t="s">
        <v>176</v>
      </c>
      <c r="AU870" s="251" t="s">
        <v>92</v>
      </c>
      <c r="AV870" s="13" t="s">
        <v>90</v>
      </c>
      <c r="AW870" s="13" t="s">
        <v>36</v>
      </c>
      <c r="AX870" s="13" t="s">
        <v>83</v>
      </c>
      <c r="AY870" s="251" t="s">
        <v>266</v>
      </c>
    </row>
    <row r="871" s="14" customFormat="1">
      <c r="A871" s="14"/>
      <c r="B871" s="252"/>
      <c r="C871" s="253"/>
      <c r="D871" s="243" t="s">
        <v>176</v>
      </c>
      <c r="E871" s="254" t="s">
        <v>1</v>
      </c>
      <c r="F871" s="255" t="s">
        <v>1478</v>
      </c>
      <c r="G871" s="253"/>
      <c r="H871" s="256">
        <v>1</v>
      </c>
      <c r="I871" s="257"/>
      <c r="J871" s="253"/>
      <c r="K871" s="253"/>
      <c r="L871" s="258"/>
      <c r="M871" s="259"/>
      <c r="N871" s="260"/>
      <c r="O871" s="260"/>
      <c r="P871" s="260"/>
      <c r="Q871" s="260"/>
      <c r="R871" s="260"/>
      <c r="S871" s="260"/>
      <c r="T871" s="261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2" t="s">
        <v>176</v>
      </c>
      <c r="AU871" s="262" t="s">
        <v>92</v>
      </c>
      <c r="AV871" s="14" t="s">
        <v>92</v>
      </c>
      <c r="AW871" s="14" t="s">
        <v>36</v>
      </c>
      <c r="AX871" s="14" t="s">
        <v>83</v>
      </c>
      <c r="AY871" s="262" t="s">
        <v>266</v>
      </c>
    </row>
    <row r="872" s="15" customFormat="1">
      <c r="A872" s="15"/>
      <c r="B872" s="263"/>
      <c r="C872" s="264"/>
      <c r="D872" s="243" t="s">
        <v>176</v>
      </c>
      <c r="E872" s="265" t="s">
        <v>1</v>
      </c>
      <c r="F872" s="266" t="s">
        <v>276</v>
      </c>
      <c r="G872" s="264"/>
      <c r="H872" s="267">
        <v>1</v>
      </c>
      <c r="I872" s="268"/>
      <c r="J872" s="264"/>
      <c r="K872" s="264"/>
      <c r="L872" s="269"/>
      <c r="M872" s="270"/>
      <c r="N872" s="271"/>
      <c r="O872" s="271"/>
      <c r="P872" s="271"/>
      <c r="Q872" s="271"/>
      <c r="R872" s="271"/>
      <c r="S872" s="271"/>
      <c r="T872" s="272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T872" s="273" t="s">
        <v>176</v>
      </c>
      <c r="AU872" s="273" t="s">
        <v>92</v>
      </c>
      <c r="AV872" s="15" t="s">
        <v>114</v>
      </c>
      <c r="AW872" s="15" t="s">
        <v>36</v>
      </c>
      <c r="AX872" s="15" t="s">
        <v>90</v>
      </c>
      <c r="AY872" s="273" t="s">
        <v>266</v>
      </c>
    </row>
    <row r="873" s="2" customFormat="1" ht="76.35" customHeight="1">
      <c r="A873" s="39"/>
      <c r="B873" s="40"/>
      <c r="C873" s="228" t="s">
        <v>1356</v>
      </c>
      <c r="D873" s="228" t="s">
        <v>268</v>
      </c>
      <c r="E873" s="229" t="s">
        <v>1479</v>
      </c>
      <c r="F873" s="230" t="s">
        <v>1480</v>
      </c>
      <c r="G873" s="231" t="s">
        <v>279</v>
      </c>
      <c r="H873" s="232">
        <v>2</v>
      </c>
      <c r="I873" s="233"/>
      <c r="J873" s="234">
        <f>ROUND(I873*H873,2)</f>
        <v>0</v>
      </c>
      <c r="K873" s="230" t="s">
        <v>1</v>
      </c>
      <c r="L873" s="45"/>
      <c r="M873" s="235" t="s">
        <v>1</v>
      </c>
      <c r="N873" s="236" t="s">
        <v>48</v>
      </c>
      <c r="O873" s="92"/>
      <c r="P873" s="237">
        <f>O873*H873</f>
        <v>0</v>
      </c>
      <c r="Q873" s="237">
        <v>0</v>
      </c>
      <c r="R873" s="237">
        <f>Q873*H873</f>
        <v>0</v>
      </c>
      <c r="S873" s="237">
        <v>0</v>
      </c>
      <c r="T873" s="238">
        <f>S873*H873</f>
        <v>0</v>
      </c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R873" s="239" t="s">
        <v>303</v>
      </c>
      <c r="AT873" s="239" t="s">
        <v>268</v>
      </c>
      <c r="AU873" s="239" t="s">
        <v>92</v>
      </c>
      <c r="AY873" s="18" t="s">
        <v>266</v>
      </c>
      <c r="BE873" s="240">
        <f>IF(N873="základní",J873,0)</f>
        <v>0</v>
      </c>
      <c r="BF873" s="240">
        <f>IF(N873="snížená",J873,0)</f>
        <v>0</v>
      </c>
      <c r="BG873" s="240">
        <f>IF(N873="zákl. přenesená",J873,0)</f>
        <v>0</v>
      </c>
      <c r="BH873" s="240">
        <f>IF(N873="sníž. přenesená",J873,0)</f>
        <v>0</v>
      </c>
      <c r="BI873" s="240">
        <f>IF(N873="nulová",J873,0)</f>
        <v>0</v>
      </c>
      <c r="BJ873" s="18" t="s">
        <v>90</v>
      </c>
      <c r="BK873" s="240">
        <f>ROUND(I873*H873,2)</f>
        <v>0</v>
      </c>
      <c r="BL873" s="18" t="s">
        <v>303</v>
      </c>
      <c r="BM873" s="239" t="s">
        <v>1359</v>
      </c>
    </row>
    <row r="874" s="13" customFormat="1">
      <c r="A874" s="13"/>
      <c r="B874" s="241"/>
      <c r="C874" s="242"/>
      <c r="D874" s="243" t="s">
        <v>176</v>
      </c>
      <c r="E874" s="244" t="s">
        <v>1</v>
      </c>
      <c r="F874" s="245" t="s">
        <v>1472</v>
      </c>
      <c r="G874" s="242"/>
      <c r="H874" s="244" t="s">
        <v>1</v>
      </c>
      <c r="I874" s="246"/>
      <c r="J874" s="242"/>
      <c r="K874" s="242"/>
      <c r="L874" s="247"/>
      <c r="M874" s="248"/>
      <c r="N874" s="249"/>
      <c r="O874" s="249"/>
      <c r="P874" s="249"/>
      <c r="Q874" s="249"/>
      <c r="R874" s="249"/>
      <c r="S874" s="249"/>
      <c r="T874" s="250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1" t="s">
        <v>176</v>
      </c>
      <c r="AU874" s="251" t="s">
        <v>92</v>
      </c>
      <c r="AV874" s="13" t="s">
        <v>90</v>
      </c>
      <c r="AW874" s="13" t="s">
        <v>36</v>
      </c>
      <c r="AX874" s="13" t="s">
        <v>83</v>
      </c>
      <c r="AY874" s="251" t="s">
        <v>266</v>
      </c>
    </row>
    <row r="875" s="14" customFormat="1">
      <c r="A875" s="14"/>
      <c r="B875" s="252"/>
      <c r="C875" s="253"/>
      <c r="D875" s="243" t="s">
        <v>176</v>
      </c>
      <c r="E875" s="254" t="s">
        <v>1</v>
      </c>
      <c r="F875" s="255" t="s">
        <v>1482</v>
      </c>
      <c r="G875" s="253"/>
      <c r="H875" s="256">
        <v>2</v>
      </c>
      <c r="I875" s="257"/>
      <c r="J875" s="253"/>
      <c r="K875" s="253"/>
      <c r="L875" s="258"/>
      <c r="M875" s="259"/>
      <c r="N875" s="260"/>
      <c r="O875" s="260"/>
      <c r="P875" s="260"/>
      <c r="Q875" s="260"/>
      <c r="R875" s="260"/>
      <c r="S875" s="260"/>
      <c r="T875" s="261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62" t="s">
        <v>176</v>
      </c>
      <c r="AU875" s="262" t="s">
        <v>92</v>
      </c>
      <c r="AV875" s="14" t="s">
        <v>92</v>
      </c>
      <c r="AW875" s="14" t="s">
        <v>36</v>
      </c>
      <c r="AX875" s="14" t="s">
        <v>83</v>
      </c>
      <c r="AY875" s="262" t="s">
        <v>266</v>
      </c>
    </row>
    <row r="876" s="15" customFormat="1">
      <c r="A876" s="15"/>
      <c r="B876" s="263"/>
      <c r="C876" s="264"/>
      <c r="D876" s="243" t="s">
        <v>176</v>
      </c>
      <c r="E876" s="265" t="s">
        <v>1</v>
      </c>
      <c r="F876" s="266" t="s">
        <v>276</v>
      </c>
      <c r="G876" s="264"/>
      <c r="H876" s="267">
        <v>2</v>
      </c>
      <c r="I876" s="268"/>
      <c r="J876" s="264"/>
      <c r="K876" s="264"/>
      <c r="L876" s="269"/>
      <c r="M876" s="270"/>
      <c r="N876" s="271"/>
      <c r="O876" s="271"/>
      <c r="P876" s="271"/>
      <c r="Q876" s="271"/>
      <c r="R876" s="271"/>
      <c r="S876" s="271"/>
      <c r="T876" s="272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73" t="s">
        <v>176</v>
      </c>
      <c r="AU876" s="273" t="s">
        <v>92</v>
      </c>
      <c r="AV876" s="15" t="s">
        <v>114</v>
      </c>
      <c r="AW876" s="15" t="s">
        <v>36</v>
      </c>
      <c r="AX876" s="15" t="s">
        <v>90</v>
      </c>
      <c r="AY876" s="273" t="s">
        <v>266</v>
      </c>
    </row>
    <row r="877" s="2" customFormat="1" ht="76.35" customHeight="1">
      <c r="A877" s="39"/>
      <c r="B877" s="40"/>
      <c r="C877" s="228" t="s">
        <v>878</v>
      </c>
      <c r="D877" s="228" t="s">
        <v>268</v>
      </c>
      <c r="E877" s="229" t="s">
        <v>1484</v>
      </c>
      <c r="F877" s="230" t="s">
        <v>1485</v>
      </c>
      <c r="G877" s="231" t="s">
        <v>279</v>
      </c>
      <c r="H877" s="232">
        <v>1</v>
      </c>
      <c r="I877" s="233"/>
      <c r="J877" s="234">
        <f>ROUND(I877*H877,2)</f>
        <v>0</v>
      </c>
      <c r="K877" s="230" t="s">
        <v>1</v>
      </c>
      <c r="L877" s="45"/>
      <c r="M877" s="235" t="s">
        <v>1</v>
      </c>
      <c r="N877" s="236" t="s">
        <v>48</v>
      </c>
      <c r="O877" s="92"/>
      <c r="P877" s="237">
        <f>O877*H877</f>
        <v>0</v>
      </c>
      <c r="Q877" s="237">
        <v>0</v>
      </c>
      <c r="R877" s="237">
        <f>Q877*H877</f>
        <v>0</v>
      </c>
      <c r="S877" s="237">
        <v>0</v>
      </c>
      <c r="T877" s="238">
        <f>S877*H877</f>
        <v>0</v>
      </c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R877" s="239" t="s">
        <v>303</v>
      </c>
      <c r="AT877" s="239" t="s">
        <v>268</v>
      </c>
      <c r="AU877" s="239" t="s">
        <v>92</v>
      </c>
      <c r="AY877" s="18" t="s">
        <v>266</v>
      </c>
      <c r="BE877" s="240">
        <f>IF(N877="základní",J877,0)</f>
        <v>0</v>
      </c>
      <c r="BF877" s="240">
        <f>IF(N877="snížená",J877,0)</f>
        <v>0</v>
      </c>
      <c r="BG877" s="240">
        <f>IF(N877="zákl. přenesená",J877,0)</f>
        <v>0</v>
      </c>
      <c r="BH877" s="240">
        <f>IF(N877="sníž. přenesená",J877,0)</f>
        <v>0</v>
      </c>
      <c r="BI877" s="240">
        <f>IF(N877="nulová",J877,0)</f>
        <v>0</v>
      </c>
      <c r="BJ877" s="18" t="s">
        <v>90</v>
      </c>
      <c r="BK877" s="240">
        <f>ROUND(I877*H877,2)</f>
        <v>0</v>
      </c>
      <c r="BL877" s="18" t="s">
        <v>303</v>
      </c>
      <c r="BM877" s="239" t="s">
        <v>1363</v>
      </c>
    </row>
    <row r="878" s="13" customFormat="1">
      <c r="A878" s="13"/>
      <c r="B878" s="241"/>
      <c r="C878" s="242"/>
      <c r="D878" s="243" t="s">
        <v>176</v>
      </c>
      <c r="E878" s="244" t="s">
        <v>1</v>
      </c>
      <c r="F878" s="245" t="s">
        <v>1472</v>
      </c>
      <c r="G878" s="242"/>
      <c r="H878" s="244" t="s">
        <v>1</v>
      </c>
      <c r="I878" s="246"/>
      <c r="J878" s="242"/>
      <c r="K878" s="242"/>
      <c r="L878" s="247"/>
      <c r="M878" s="248"/>
      <c r="N878" s="249"/>
      <c r="O878" s="249"/>
      <c r="P878" s="249"/>
      <c r="Q878" s="249"/>
      <c r="R878" s="249"/>
      <c r="S878" s="249"/>
      <c r="T878" s="250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1" t="s">
        <v>176</v>
      </c>
      <c r="AU878" s="251" t="s">
        <v>92</v>
      </c>
      <c r="AV878" s="13" t="s">
        <v>90</v>
      </c>
      <c r="AW878" s="13" t="s">
        <v>36</v>
      </c>
      <c r="AX878" s="13" t="s">
        <v>83</v>
      </c>
      <c r="AY878" s="251" t="s">
        <v>266</v>
      </c>
    </row>
    <row r="879" s="14" customFormat="1">
      <c r="A879" s="14"/>
      <c r="B879" s="252"/>
      <c r="C879" s="253"/>
      <c r="D879" s="243" t="s">
        <v>176</v>
      </c>
      <c r="E879" s="254" t="s">
        <v>1</v>
      </c>
      <c r="F879" s="255" t="s">
        <v>1487</v>
      </c>
      <c r="G879" s="253"/>
      <c r="H879" s="256">
        <v>1</v>
      </c>
      <c r="I879" s="257"/>
      <c r="J879" s="253"/>
      <c r="K879" s="253"/>
      <c r="L879" s="258"/>
      <c r="M879" s="259"/>
      <c r="N879" s="260"/>
      <c r="O879" s="260"/>
      <c r="P879" s="260"/>
      <c r="Q879" s="260"/>
      <c r="R879" s="260"/>
      <c r="S879" s="260"/>
      <c r="T879" s="261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2" t="s">
        <v>176</v>
      </c>
      <c r="AU879" s="262" t="s">
        <v>92</v>
      </c>
      <c r="AV879" s="14" t="s">
        <v>92</v>
      </c>
      <c r="AW879" s="14" t="s">
        <v>36</v>
      </c>
      <c r="AX879" s="14" t="s">
        <v>83</v>
      </c>
      <c r="AY879" s="262" t="s">
        <v>266</v>
      </c>
    </row>
    <row r="880" s="15" customFormat="1">
      <c r="A880" s="15"/>
      <c r="B880" s="263"/>
      <c r="C880" s="264"/>
      <c r="D880" s="243" t="s">
        <v>176</v>
      </c>
      <c r="E880" s="265" t="s">
        <v>1</v>
      </c>
      <c r="F880" s="266" t="s">
        <v>276</v>
      </c>
      <c r="G880" s="264"/>
      <c r="H880" s="267">
        <v>1</v>
      </c>
      <c r="I880" s="268"/>
      <c r="J880" s="264"/>
      <c r="K880" s="264"/>
      <c r="L880" s="269"/>
      <c r="M880" s="270"/>
      <c r="N880" s="271"/>
      <c r="O880" s="271"/>
      <c r="P880" s="271"/>
      <c r="Q880" s="271"/>
      <c r="R880" s="271"/>
      <c r="S880" s="271"/>
      <c r="T880" s="272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73" t="s">
        <v>176</v>
      </c>
      <c r="AU880" s="273" t="s">
        <v>92</v>
      </c>
      <c r="AV880" s="15" t="s">
        <v>114</v>
      </c>
      <c r="AW880" s="15" t="s">
        <v>36</v>
      </c>
      <c r="AX880" s="15" t="s">
        <v>90</v>
      </c>
      <c r="AY880" s="273" t="s">
        <v>266</v>
      </c>
    </row>
    <row r="881" s="2" customFormat="1" ht="66.75" customHeight="1">
      <c r="A881" s="39"/>
      <c r="B881" s="40"/>
      <c r="C881" s="228" t="s">
        <v>1364</v>
      </c>
      <c r="D881" s="228" t="s">
        <v>268</v>
      </c>
      <c r="E881" s="229" t="s">
        <v>1488</v>
      </c>
      <c r="F881" s="230" t="s">
        <v>1489</v>
      </c>
      <c r="G881" s="231" t="s">
        <v>279</v>
      </c>
      <c r="H881" s="232">
        <v>1</v>
      </c>
      <c r="I881" s="233"/>
      <c r="J881" s="234">
        <f>ROUND(I881*H881,2)</f>
        <v>0</v>
      </c>
      <c r="K881" s="230" t="s">
        <v>1</v>
      </c>
      <c r="L881" s="45"/>
      <c r="M881" s="235" t="s">
        <v>1</v>
      </c>
      <c r="N881" s="236" t="s">
        <v>48</v>
      </c>
      <c r="O881" s="92"/>
      <c r="P881" s="237">
        <f>O881*H881</f>
        <v>0</v>
      </c>
      <c r="Q881" s="237">
        <v>0</v>
      </c>
      <c r="R881" s="237">
        <f>Q881*H881</f>
        <v>0</v>
      </c>
      <c r="S881" s="237">
        <v>0</v>
      </c>
      <c r="T881" s="238">
        <f>S881*H881</f>
        <v>0</v>
      </c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R881" s="239" t="s">
        <v>303</v>
      </c>
      <c r="AT881" s="239" t="s">
        <v>268</v>
      </c>
      <c r="AU881" s="239" t="s">
        <v>92</v>
      </c>
      <c r="AY881" s="18" t="s">
        <v>266</v>
      </c>
      <c r="BE881" s="240">
        <f>IF(N881="základní",J881,0)</f>
        <v>0</v>
      </c>
      <c r="BF881" s="240">
        <f>IF(N881="snížená",J881,0)</f>
        <v>0</v>
      </c>
      <c r="BG881" s="240">
        <f>IF(N881="zákl. přenesená",J881,0)</f>
        <v>0</v>
      </c>
      <c r="BH881" s="240">
        <f>IF(N881="sníž. přenesená",J881,0)</f>
        <v>0</v>
      </c>
      <c r="BI881" s="240">
        <f>IF(N881="nulová",J881,0)</f>
        <v>0</v>
      </c>
      <c r="BJ881" s="18" t="s">
        <v>90</v>
      </c>
      <c r="BK881" s="240">
        <f>ROUND(I881*H881,2)</f>
        <v>0</v>
      </c>
      <c r="BL881" s="18" t="s">
        <v>303</v>
      </c>
      <c r="BM881" s="239" t="s">
        <v>1367</v>
      </c>
    </row>
    <row r="882" s="13" customFormat="1">
      <c r="A882" s="13"/>
      <c r="B882" s="241"/>
      <c r="C882" s="242"/>
      <c r="D882" s="243" t="s">
        <v>176</v>
      </c>
      <c r="E882" s="244" t="s">
        <v>1</v>
      </c>
      <c r="F882" s="245" t="s">
        <v>1472</v>
      </c>
      <c r="G882" s="242"/>
      <c r="H882" s="244" t="s">
        <v>1</v>
      </c>
      <c r="I882" s="246"/>
      <c r="J882" s="242"/>
      <c r="K882" s="242"/>
      <c r="L882" s="247"/>
      <c r="M882" s="248"/>
      <c r="N882" s="249"/>
      <c r="O882" s="249"/>
      <c r="P882" s="249"/>
      <c r="Q882" s="249"/>
      <c r="R882" s="249"/>
      <c r="S882" s="249"/>
      <c r="T882" s="250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1" t="s">
        <v>176</v>
      </c>
      <c r="AU882" s="251" t="s">
        <v>92</v>
      </c>
      <c r="AV882" s="13" t="s">
        <v>90</v>
      </c>
      <c r="AW882" s="13" t="s">
        <v>36</v>
      </c>
      <c r="AX882" s="13" t="s">
        <v>83</v>
      </c>
      <c r="AY882" s="251" t="s">
        <v>266</v>
      </c>
    </row>
    <row r="883" s="14" customFormat="1">
      <c r="A883" s="14"/>
      <c r="B883" s="252"/>
      <c r="C883" s="253"/>
      <c r="D883" s="243" t="s">
        <v>176</v>
      </c>
      <c r="E883" s="254" t="s">
        <v>1</v>
      </c>
      <c r="F883" s="255" t="s">
        <v>1491</v>
      </c>
      <c r="G883" s="253"/>
      <c r="H883" s="256">
        <v>1</v>
      </c>
      <c r="I883" s="257"/>
      <c r="J883" s="253"/>
      <c r="K883" s="253"/>
      <c r="L883" s="258"/>
      <c r="M883" s="259"/>
      <c r="N883" s="260"/>
      <c r="O883" s="260"/>
      <c r="P883" s="260"/>
      <c r="Q883" s="260"/>
      <c r="R883" s="260"/>
      <c r="S883" s="260"/>
      <c r="T883" s="261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62" t="s">
        <v>176</v>
      </c>
      <c r="AU883" s="262" t="s">
        <v>92</v>
      </c>
      <c r="AV883" s="14" t="s">
        <v>92</v>
      </c>
      <c r="AW883" s="14" t="s">
        <v>36</v>
      </c>
      <c r="AX883" s="14" t="s">
        <v>83</v>
      </c>
      <c r="AY883" s="262" t="s">
        <v>266</v>
      </c>
    </row>
    <row r="884" s="15" customFormat="1">
      <c r="A884" s="15"/>
      <c r="B884" s="263"/>
      <c r="C884" s="264"/>
      <c r="D884" s="243" t="s">
        <v>176</v>
      </c>
      <c r="E884" s="265" t="s">
        <v>1</v>
      </c>
      <c r="F884" s="266" t="s">
        <v>276</v>
      </c>
      <c r="G884" s="264"/>
      <c r="H884" s="267">
        <v>1</v>
      </c>
      <c r="I884" s="268"/>
      <c r="J884" s="264"/>
      <c r="K884" s="264"/>
      <c r="L884" s="269"/>
      <c r="M884" s="270"/>
      <c r="N884" s="271"/>
      <c r="O884" s="271"/>
      <c r="P884" s="271"/>
      <c r="Q884" s="271"/>
      <c r="R884" s="271"/>
      <c r="S884" s="271"/>
      <c r="T884" s="272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73" t="s">
        <v>176</v>
      </c>
      <c r="AU884" s="273" t="s">
        <v>92</v>
      </c>
      <c r="AV884" s="15" t="s">
        <v>114</v>
      </c>
      <c r="AW884" s="15" t="s">
        <v>36</v>
      </c>
      <c r="AX884" s="15" t="s">
        <v>90</v>
      </c>
      <c r="AY884" s="273" t="s">
        <v>266</v>
      </c>
    </row>
    <row r="885" s="2" customFormat="1" ht="76.35" customHeight="1">
      <c r="A885" s="39"/>
      <c r="B885" s="40"/>
      <c r="C885" s="228" t="s">
        <v>883</v>
      </c>
      <c r="D885" s="228" t="s">
        <v>268</v>
      </c>
      <c r="E885" s="229" t="s">
        <v>1493</v>
      </c>
      <c r="F885" s="230" t="s">
        <v>1494</v>
      </c>
      <c r="G885" s="231" t="s">
        <v>279</v>
      </c>
      <c r="H885" s="232">
        <v>1</v>
      </c>
      <c r="I885" s="233"/>
      <c r="J885" s="234">
        <f>ROUND(I885*H885,2)</f>
        <v>0</v>
      </c>
      <c r="K885" s="230" t="s">
        <v>1</v>
      </c>
      <c r="L885" s="45"/>
      <c r="M885" s="235" t="s">
        <v>1</v>
      </c>
      <c r="N885" s="236" t="s">
        <v>48</v>
      </c>
      <c r="O885" s="92"/>
      <c r="P885" s="237">
        <f>O885*H885</f>
        <v>0</v>
      </c>
      <c r="Q885" s="237">
        <v>0</v>
      </c>
      <c r="R885" s="237">
        <f>Q885*H885</f>
        <v>0</v>
      </c>
      <c r="S885" s="237">
        <v>0</v>
      </c>
      <c r="T885" s="238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9" t="s">
        <v>303</v>
      </c>
      <c r="AT885" s="239" t="s">
        <v>268</v>
      </c>
      <c r="AU885" s="239" t="s">
        <v>92</v>
      </c>
      <c r="AY885" s="18" t="s">
        <v>266</v>
      </c>
      <c r="BE885" s="240">
        <f>IF(N885="základní",J885,0)</f>
        <v>0</v>
      </c>
      <c r="BF885" s="240">
        <f>IF(N885="snížená",J885,0)</f>
        <v>0</v>
      </c>
      <c r="BG885" s="240">
        <f>IF(N885="zákl. přenesená",J885,0)</f>
        <v>0</v>
      </c>
      <c r="BH885" s="240">
        <f>IF(N885="sníž. přenesená",J885,0)</f>
        <v>0</v>
      </c>
      <c r="BI885" s="240">
        <f>IF(N885="nulová",J885,0)</f>
        <v>0</v>
      </c>
      <c r="BJ885" s="18" t="s">
        <v>90</v>
      </c>
      <c r="BK885" s="240">
        <f>ROUND(I885*H885,2)</f>
        <v>0</v>
      </c>
      <c r="BL885" s="18" t="s">
        <v>303</v>
      </c>
      <c r="BM885" s="239" t="s">
        <v>1372</v>
      </c>
    </row>
    <row r="886" s="13" customFormat="1">
      <c r="A886" s="13"/>
      <c r="B886" s="241"/>
      <c r="C886" s="242"/>
      <c r="D886" s="243" t="s">
        <v>176</v>
      </c>
      <c r="E886" s="244" t="s">
        <v>1</v>
      </c>
      <c r="F886" s="245" t="s">
        <v>1472</v>
      </c>
      <c r="G886" s="242"/>
      <c r="H886" s="244" t="s">
        <v>1</v>
      </c>
      <c r="I886" s="246"/>
      <c r="J886" s="242"/>
      <c r="K886" s="242"/>
      <c r="L886" s="247"/>
      <c r="M886" s="248"/>
      <c r="N886" s="249"/>
      <c r="O886" s="249"/>
      <c r="P886" s="249"/>
      <c r="Q886" s="249"/>
      <c r="R886" s="249"/>
      <c r="S886" s="249"/>
      <c r="T886" s="250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1" t="s">
        <v>176</v>
      </c>
      <c r="AU886" s="251" t="s">
        <v>92</v>
      </c>
      <c r="AV886" s="13" t="s">
        <v>90</v>
      </c>
      <c r="AW886" s="13" t="s">
        <v>36</v>
      </c>
      <c r="AX886" s="13" t="s">
        <v>83</v>
      </c>
      <c r="AY886" s="251" t="s">
        <v>266</v>
      </c>
    </row>
    <row r="887" s="14" customFormat="1">
      <c r="A887" s="14"/>
      <c r="B887" s="252"/>
      <c r="C887" s="253"/>
      <c r="D887" s="243" t="s">
        <v>176</v>
      </c>
      <c r="E887" s="254" t="s">
        <v>1</v>
      </c>
      <c r="F887" s="255" t="s">
        <v>1496</v>
      </c>
      <c r="G887" s="253"/>
      <c r="H887" s="256">
        <v>1</v>
      </c>
      <c r="I887" s="257"/>
      <c r="J887" s="253"/>
      <c r="K887" s="253"/>
      <c r="L887" s="258"/>
      <c r="M887" s="259"/>
      <c r="N887" s="260"/>
      <c r="O887" s="260"/>
      <c r="P887" s="260"/>
      <c r="Q887" s="260"/>
      <c r="R887" s="260"/>
      <c r="S887" s="260"/>
      <c r="T887" s="261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62" t="s">
        <v>176</v>
      </c>
      <c r="AU887" s="262" t="s">
        <v>92</v>
      </c>
      <c r="AV887" s="14" t="s">
        <v>92</v>
      </c>
      <c r="AW887" s="14" t="s">
        <v>36</v>
      </c>
      <c r="AX887" s="14" t="s">
        <v>83</v>
      </c>
      <c r="AY887" s="262" t="s">
        <v>266</v>
      </c>
    </row>
    <row r="888" s="15" customFormat="1">
      <c r="A888" s="15"/>
      <c r="B888" s="263"/>
      <c r="C888" s="264"/>
      <c r="D888" s="243" t="s">
        <v>176</v>
      </c>
      <c r="E888" s="265" t="s">
        <v>1</v>
      </c>
      <c r="F888" s="266" t="s">
        <v>276</v>
      </c>
      <c r="G888" s="264"/>
      <c r="H888" s="267">
        <v>1</v>
      </c>
      <c r="I888" s="268"/>
      <c r="J888" s="264"/>
      <c r="K888" s="264"/>
      <c r="L888" s="269"/>
      <c r="M888" s="270"/>
      <c r="N888" s="271"/>
      <c r="O888" s="271"/>
      <c r="P888" s="271"/>
      <c r="Q888" s="271"/>
      <c r="R888" s="271"/>
      <c r="S888" s="271"/>
      <c r="T888" s="272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73" t="s">
        <v>176</v>
      </c>
      <c r="AU888" s="273" t="s">
        <v>92</v>
      </c>
      <c r="AV888" s="15" t="s">
        <v>114</v>
      </c>
      <c r="AW888" s="15" t="s">
        <v>36</v>
      </c>
      <c r="AX888" s="15" t="s">
        <v>90</v>
      </c>
      <c r="AY888" s="273" t="s">
        <v>266</v>
      </c>
    </row>
    <row r="889" s="2" customFormat="1" ht="37.8" customHeight="1">
      <c r="A889" s="39"/>
      <c r="B889" s="40"/>
      <c r="C889" s="228" t="s">
        <v>1374</v>
      </c>
      <c r="D889" s="228" t="s">
        <v>268</v>
      </c>
      <c r="E889" s="229" t="s">
        <v>1497</v>
      </c>
      <c r="F889" s="230" t="s">
        <v>1498</v>
      </c>
      <c r="G889" s="231" t="s">
        <v>279</v>
      </c>
      <c r="H889" s="232">
        <v>12</v>
      </c>
      <c r="I889" s="233"/>
      <c r="J889" s="234">
        <f>ROUND(I889*H889,2)</f>
        <v>0</v>
      </c>
      <c r="K889" s="230" t="s">
        <v>272</v>
      </c>
      <c r="L889" s="45"/>
      <c r="M889" s="235" t="s">
        <v>1</v>
      </c>
      <c r="N889" s="236" t="s">
        <v>48</v>
      </c>
      <c r="O889" s="92"/>
      <c r="P889" s="237">
        <f>O889*H889</f>
        <v>0</v>
      </c>
      <c r="Q889" s="237">
        <v>0</v>
      </c>
      <c r="R889" s="237">
        <f>Q889*H889</f>
        <v>0</v>
      </c>
      <c r="S889" s="237">
        <v>0</v>
      </c>
      <c r="T889" s="238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9" t="s">
        <v>303</v>
      </c>
      <c r="AT889" s="239" t="s">
        <v>268</v>
      </c>
      <c r="AU889" s="239" t="s">
        <v>92</v>
      </c>
      <c r="AY889" s="18" t="s">
        <v>266</v>
      </c>
      <c r="BE889" s="240">
        <f>IF(N889="základní",J889,0)</f>
        <v>0</v>
      </c>
      <c r="BF889" s="240">
        <f>IF(N889="snížená",J889,0)</f>
        <v>0</v>
      </c>
      <c r="BG889" s="240">
        <f>IF(N889="zákl. přenesená",J889,0)</f>
        <v>0</v>
      </c>
      <c r="BH889" s="240">
        <f>IF(N889="sníž. přenesená",J889,0)</f>
        <v>0</v>
      </c>
      <c r="BI889" s="240">
        <f>IF(N889="nulová",J889,0)</f>
        <v>0</v>
      </c>
      <c r="BJ889" s="18" t="s">
        <v>90</v>
      </c>
      <c r="BK889" s="240">
        <f>ROUND(I889*H889,2)</f>
        <v>0</v>
      </c>
      <c r="BL889" s="18" t="s">
        <v>303</v>
      </c>
      <c r="BM889" s="239" t="s">
        <v>1377</v>
      </c>
    </row>
    <row r="890" s="13" customFormat="1">
      <c r="A890" s="13"/>
      <c r="B890" s="241"/>
      <c r="C890" s="242"/>
      <c r="D890" s="243" t="s">
        <v>176</v>
      </c>
      <c r="E890" s="244" t="s">
        <v>1</v>
      </c>
      <c r="F890" s="245" t="s">
        <v>1472</v>
      </c>
      <c r="G890" s="242"/>
      <c r="H890" s="244" t="s">
        <v>1</v>
      </c>
      <c r="I890" s="246"/>
      <c r="J890" s="242"/>
      <c r="K890" s="242"/>
      <c r="L890" s="247"/>
      <c r="M890" s="248"/>
      <c r="N890" s="249"/>
      <c r="O890" s="249"/>
      <c r="P890" s="249"/>
      <c r="Q890" s="249"/>
      <c r="R890" s="249"/>
      <c r="S890" s="249"/>
      <c r="T890" s="25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1" t="s">
        <v>176</v>
      </c>
      <c r="AU890" s="251" t="s">
        <v>92</v>
      </c>
      <c r="AV890" s="13" t="s">
        <v>90</v>
      </c>
      <c r="AW890" s="13" t="s">
        <v>36</v>
      </c>
      <c r="AX890" s="13" t="s">
        <v>83</v>
      </c>
      <c r="AY890" s="251" t="s">
        <v>266</v>
      </c>
    </row>
    <row r="891" s="14" customFormat="1">
      <c r="A891" s="14"/>
      <c r="B891" s="252"/>
      <c r="C891" s="253"/>
      <c r="D891" s="243" t="s">
        <v>176</v>
      </c>
      <c r="E891" s="254" t="s">
        <v>1</v>
      </c>
      <c r="F891" s="255" t="s">
        <v>3111</v>
      </c>
      <c r="G891" s="253"/>
      <c r="H891" s="256">
        <v>6</v>
      </c>
      <c r="I891" s="257"/>
      <c r="J891" s="253"/>
      <c r="K891" s="253"/>
      <c r="L891" s="258"/>
      <c r="M891" s="259"/>
      <c r="N891" s="260"/>
      <c r="O891" s="260"/>
      <c r="P891" s="260"/>
      <c r="Q891" s="260"/>
      <c r="R891" s="260"/>
      <c r="S891" s="260"/>
      <c r="T891" s="261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2" t="s">
        <v>176</v>
      </c>
      <c r="AU891" s="262" t="s">
        <v>92</v>
      </c>
      <c r="AV891" s="14" t="s">
        <v>92</v>
      </c>
      <c r="AW891" s="14" t="s">
        <v>36</v>
      </c>
      <c r="AX891" s="14" t="s">
        <v>83</v>
      </c>
      <c r="AY891" s="262" t="s">
        <v>266</v>
      </c>
    </row>
    <row r="892" s="14" customFormat="1">
      <c r="A892" s="14"/>
      <c r="B892" s="252"/>
      <c r="C892" s="253"/>
      <c r="D892" s="243" t="s">
        <v>176</v>
      </c>
      <c r="E892" s="254" t="s">
        <v>1</v>
      </c>
      <c r="F892" s="255" t="s">
        <v>3112</v>
      </c>
      <c r="G892" s="253"/>
      <c r="H892" s="256">
        <v>1</v>
      </c>
      <c r="I892" s="257"/>
      <c r="J892" s="253"/>
      <c r="K892" s="253"/>
      <c r="L892" s="258"/>
      <c r="M892" s="259"/>
      <c r="N892" s="260"/>
      <c r="O892" s="260"/>
      <c r="P892" s="260"/>
      <c r="Q892" s="260"/>
      <c r="R892" s="260"/>
      <c r="S892" s="260"/>
      <c r="T892" s="261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62" t="s">
        <v>176</v>
      </c>
      <c r="AU892" s="262" t="s">
        <v>92</v>
      </c>
      <c r="AV892" s="14" t="s">
        <v>92</v>
      </c>
      <c r="AW892" s="14" t="s">
        <v>36</v>
      </c>
      <c r="AX892" s="14" t="s">
        <v>83</v>
      </c>
      <c r="AY892" s="262" t="s">
        <v>266</v>
      </c>
    </row>
    <row r="893" s="14" customFormat="1">
      <c r="A893" s="14"/>
      <c r="B893" s="252"/>
      <c r="C893" s="253"/>
      <c r="D893" s="243" t="s">
        <v>176</v>
      </c>
      <c r="E893" s="254" t="s">
        <v>1</v>
      </c>
      <c r="F893" s="255" t="s">
        <v>3113</v>
      </c>
      <c r="G893" s="253"/>
      <c r="H893" s="256">
        <v>1</v>
      </c>
      <c r="I893" s="257"/>
      <c r="J893" s="253"/>
      <c r="K893" s="253"/>
      <c r="L893" s="258"/>
      <c r="M893" s="259"/>
      <c r="N893" s="260"/>
      <c r="O893" s="260"/>
      <c r="P893" s="260"/>
      <c r="Q893" s="260"/>
      <c r="R893" s="260"/>
      <c r="S893" s="260"/>
      <c r="T893" s="261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62" t="s">
        <v>176</v>
      </c>
      <c r="AU893" s="262" t="s">
        <v>92</v>
      </c>
      <c r="AV893" s="14" t="s">
        <v>92</v>
      </c>
      <c r="AW893" s="14" t="s">
        <v>36</v>
      </c>
      <c r="AX893" s="14" t="s">
        <v>83</v>
      </c>
      <c r="AY893" s="262" t="s">
        <v>266</v>
      </c>
    </row>
    <row r="894" s="14" customFormat="1">
      <c r="A894" s="14"/>
      <c r="B894" s="252"/>
      <c r="C894" s="253"/>
      <c r="D894" s="243" t="s">
        <v>176</v>
      </c>
      <c r="E894" s="254" t="s">
        <v>1</v>
      </c>
      <c r="F894" s="255" t="s">
        <v>3114</v>
      </c>
      <c r="G894" s="253"/>
      <c r="H894" s="256">
        <v>4</v>
      </c>
      <c r="I894" s="257"/>
      <c r="J894" s="253"/>
      <c r="K894" s="253"/>
      <c r="L894" s="258"/>
      <c r="M894" s="259"/>
      <c r="N894" s="260"/>
      <c r="O894" s="260"/>
      <c r="P894" s="260"/>
      <c r="Q894" s="260"/>
      <c r="R894" s="260"/>
      <c r="S894" s="260"/>
      <c r="T894" s="261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62" t="s">
        <v>176</v>
      </c>
      <c r="AU894" s="262" t="s">
        <v>92</v>
      </c>
      <c r="AV894" s="14" t="s">
        <v>92</v>
      </c>
      <c r="AW894" s="14" t="s">
        <v>36</v>
      </c>
      <c r="AX894" s="14" t="s">
        <v>83</v>
      </c>
      <c r="AY894" s="262" t="s">
        <v>266</v>
      </c>
    </row>
    <row r="895" s="15" customFormat="1">
      <c r="A895" s="15"/>
      <c r="B895" s="263"/>
      <c r="C895" s="264"/>
      <c r="D895" s="243" t="s">
        <v>176</v>
      </c>
      <c r="E895" s="265" t="s">
        <v>1</v>
      </c>
      <c r="F895" s="266" t="s">
        <v>276</v>
      </c>
      <c r="G895" s="264"/>
      <c r="H895" s="267">
        <v>12</v>
      </c>
      <c r="I895" s="268"/>
      <c r="J895" s="264"/>
      <c r="K895" s="264"/>
      <c r="L895" s="269"/>
      <c r="M895" s="270"/>
      <c r="N895" s="271"/>
      <c r="O895" s="271"/>
      <c r="P895" s="271"/>
      <c r="Q895" s="271"/>
      <c r="R895" s="271"/>
      <c r="S895" s="271"/>
      <c r="T895" s="272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73" t="s">
        <v>176</v>
      </c>
      <c r="AU895" s="273" t="s">
        <v>92</v>
      </c>
      <c r="AV895" s="15" t="s">
        <v>114</v>
      </c>
      <c r="AW895" s="15" t="s">
        <v>36</v>
      </c>
      <c r="AX895" s="15" t="s">
        <v>90</v>
      </c>
      <c r="AY895" s="273" t="s">
        <v>266</v>
      </c>
    </row>
    <row r="896" s="2" customFormat="1" ht="44.25" customHeight="1">
      <c r="A896" s="39"/>
      <c r="B896" s="40"/>
      <c r="C896" s="292" t="s">
        <v>888</v>
      </c>
      <c r="D896" s="292" t="s">
        <v>580</v>
      </c>
      <c r="E896" s="293" t="s">
        <v>1505</v>
      </c>
      <c r="F896" s="294" t="s">
        <v>1506</v>
      </c>
      <c r="G896" s="295" t="s">
        <v>279</v>
      </c>
      <c r="H896" s="296">
        <v>7</v>
      </c>
      <c r="I896" s="297"/>
      <c r="J896" s="298">
        <f>ROUND(I896*H896,2)</f>
        <v>0</v>
      </c>
      <c r="K896" s="294" t="s">
        <v>1</v>
      </c>
      <c r="L896" s="299"/>
      <c r="M896" s="300" t="s">
        <v>1</v>
      </c>
      <c r="N896" s="301" t="s">
        <v>48</v>
      </c>
      <c r="O896" s="92"/>
      <c r="P896" s="237">
        <f>O896*H896</f>
        <v>0</v>
      </c>
      <c r="Q896" s="237">
        <v>0</v>
      </c>
      <c r="R896" s="237">
        <f>Q896*H896</f>
        <v>0</v>
      </c>
      <c r="S896" s="237">
        <v>0</v>
      </c>
      <c r="T896" s="238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9" t="s">
        <v>335</v>
      </c>
      <c r="AT896" s="239" t="s">
        <v>580</v>
      </c>
      <c r="AU896" s="239" t="s">
        <v>92</v>
      </c>
      <c r="AY896" s="18" t="s">
        <v>266</v>
      </c>
      <c r="BE896" s="240">
        <f>IF(N896="základní",J896,0)</f>
        <v>0</v>
      </c>
      <c r="BF896" s="240">
        <f>IF(N896="snížená",J896,0)</f>
        <v>0</v>
      </c>
      <c r="BG896" s="240">
        <f>IF(N896="zákl. přenesená",J896,0)</f>
        <v>0</v>
      </c>
      <c r="BH896" s="240">
        <f>IF(N896="sníž. přenesená",J896,0)</f>
        <v>0</v>
      </c>
      <c r="BI896" s="240">
        <f>IF(N896="nulová",J896,0)</f>
        <v>0</v>
      </c>
      <c r="BJ896" s="18" t="s">
        <v>90</v>
      </c>
      <c r="BK896" s="240">
        <f>ROUND(I896*H896,2)</f>
        <v>0</v>
      </c>
      <c r="BL896" s="18" t="s">
        <v>303</v>
      </c>
      <c r="BM896" s="239" t="s">
        <v>1380</v>
      </c>
    </row>
    <row r="897" s="14" customFormat="1">
      <c r="A897" s="14"/>
      <c r="B897" s="252"/>
      <c r="C897" s="253"/>
      <c r="D897" s="243" t="s">
        <v>176</v>
      </c>
      <c r="E897" s="254" t="s">
        <v>1</v>
      </c>
      <c r="F897" s="255" t="s">
        <v>3111</v>
      </c>
      <c r="G897" s="253"/>
      <c r="H897" s="256">
        <v>6</v>
      </c>
      <c r="I897" s="257"/>
      <c r="J897" s="253"/>
      <c r="K897" s="253"/>
      <c r="L897" s="258"/>
      <c r="M897" s="259"/>
      <c r="N897" s="260"/>
      <c r="O897" s="260"/>
      <c r="P897" s="260"/>
      <c r="Q897" s="260"/>
      <c r="R897" s="260"/>
      <c r="S897" s="260"/>
      <c r="T897" s="261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62" t="s">
        <v>176</v>
      </c>
      <c r="AU897" s="262" t="s">
        <v>92</v>
      </c>
      <c r="AV897" s="14" t="s">
        <v>92</v>
      </c>
      <c r="AW897" s="14" t="s">
        <v>36</v>
      </c>
      <c r="AX897" s="14" t="s">
        <v>83</v>
      </c>
      <c r="AY897" s="262" t="s">
        <v>266</v>
      </c>
    </row>
    <row r="898" s="14" customFormat="1">
      <c r="A898" s="14"/>
      <c r="B898" s="252"/>
      <c r="C898" s="253"/>
      <c r="D898" s="243" t="s">
        <v>176</v>
      </c>
      <c r="E898" s="254" t="s">
        <v>1</v>
      </c>
      <c r="F898" s="255" t="s">
        <v>3112</v>
      </c>
      <c r="G898" s="253"/>
      <c r="H898" s="256">
        <v>1</v>
      </c>
      <c r="I898" s="257"/>
      <c r="J898" s="253"/>
      <c r="K898" s="253"/>
      <c r="L898" s="258"/>
      <c r="M898" s="259"/>
      <c r="N898" s="260"/>
      <c r="O898" s="260"/>
      <c r="P898" s="260"/>
      <c r="Q898" s="260"/>
      <c r="R898" s="260"/>
      <c r="S898" s="260"/>
      <c r="T898" s="261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62" t="s">
        <v>176</v>
      </c>
      <c r="AU898" s="262" t="s">
        <v>92</v>
      </c>
      <c r="AV898" s="14" t="s">
        <v>92</v>
      </c>
      <c r="AW898" s="14" t="s">
        <v>36</v>
      </c>
      <c r="AX898" s="14" t="s">
        <v>83</v>
      </c>
      <c r="AY898" s="262" t="s">
        <v>266</v>
      </c>
    </row>
    <row r="899" s="15" customFormat="1">
      <c r="A899" s="15"/>
      <c r="B899" s="263"/>
      <c r="C899" s="264"/>
      <c r="D899" s="243" t="s">
        <v>176</v>
      </c>
      <c r="E899" s="265" t="s">
        <v>1</v>
      </c>
      <c r="F899" s="266" t="s">
        <v>276</v>
      </c>
      <c r="G899" s="264"/>
      <c r="H899" s="267">
        <v>7</v>
      </c>
      <c r="I899" s="268"/>
      <c r="J899" s="264"/>
      <c r="K899" s="264"/>
      <c r="L899" s="269"/>
      <c r="M899" s="270"/>
      <c r="N899" s="271"/>
      <c r="O899" s="271"/>
      <c r="P899" s="271"/>
      <c r="Q899" s="271"/>
      <c r="R899" s="271"/>
      <c r="S899" s="271"/>
      <c r="T899" s="272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73" t="s">
        <v>176</v>
      </c>
      <c r="AU899" s="273" t="s">
        <v>92</v>
      </c>
      <c r="AV899" s="15" t="s">
        <v>114</v>
      </c>
      <c r="AW899" s="15" t="s">
        <v>36</v>
      </c>
      <c r="AX899" s="15" t="s">
        <v>90</v>
      </c>
      <c r="AY899" s="273" t="s">
        <v>266</v>
      </c>
    </row>
    <row r="900" s="2" customFormat="1" ht="37.8" customHeight="1">
      <c r="A900" s="39"/>
      <c r="B900" s="40"/>
      <c r="C900" s="292" t="s">
        <v>1382</v>
      </c>
      <c r="D900" s="292" t="s">
        <v>580</v>
      </c>
      <c r="E900" s="293" t="s">
        <v>1508</v>
      </c>
      <c r="F900" s="294" t="s">
        <v>1509</v>
      </c>
      <c r="G900" s="295" t="s">
        <v>279</v>
      </c>
      <c r="H900" s="296">
        <v>5</v>
      </c>
      <c r="I900" s="297"/>
      <c r="J900" s="298">
        <f>ROUND(I900*H900,2)</f>
        <v>0</v>
      </c>
      <c r="K900" s="294" t="s">
        <v>1</v>
      </c>
      <c r="L900" s="299"/>
      <c r="M900" s="300" t="s">
        <v>1</v>
      </c>
      <c r="N900" s="301" t="s">
        <v>48</v>
      </c>
      <c r="O900" s="92"/>
      <c r="P900" s="237">
        <f>O900*H900</f>
        <v>0</v>
      </c>
      <c r="Q900" s="237">
        <v>0</v>
      </c>
      <c r="R900" s="237">
        <f>Q900*H900</f>
        <v>0</v>
      </c>
      <c r="S900" s="237">
        <v>0</v>
      </c>
      <c r="T900" s="238">
        <f>S900*H900</f>
        <v>0</v>
      </c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R900" s="239" t="s">
        <v>335</v>
      </c>
      <c r="AT900" s="239" t="s">
        <v>580</v>
      </c>
      <c r="AU900" s="239" t="s">
        <v>92</v>
      </c>
      <c r="AY900" s="18" t="s">
        <v>266</v>
      </c>
      <c r="BE900" s="240">
        <f>IF(N900="základní",J900,0)</f>
        <v>0</v>
      </c>
      <c r="BF900" s="240">
        <f>IF(N900="snížená",J900,0)</f>
        <v>0</v>
      </c>
      <c r="BG900" s="240">
        <f>IF(N900="zákl. přenesená",J900,0)</f>
        <v>0</v>
      </c>
      <c r="BH900" s="240">
        <f>IF(N900="sníž. přenesená",J900,0)</f>
        <v>0</v>
      </c>
      <c r="BI900" s="240">
        <f>IF(N900="nulová",J900,0)</f>
        <v>0</v>
      </c>
      <c r="BJ900" s="18" t="s">
        <v>90</v>
      </c>
      <c r="BK900" s="240">
        <f>ROUND(I900*H900,2)</f>
        <v>0</v>
      </c>
      <c r="BL900" s="18" t="s">
        <v>303</v>
      </c>
      <c r="BM900" s="239" t="s">
        <v>1385</v>
      </c>
    </row>
    <row r="901" s="14" customFormat="1">
      <c r="A901" s="14"/>
      <c r="B901" s="252"/>
      <c r="C901" s="253"/>
      <c r="D901" s="243" t="s">
        <v>176</v>
      </c>
      <c r="E901" s="254" t="s">
        <v>1</v>
      </c>
      <c r="F901" s="255" t="s">
        <v>3113</v>
      </c>
      <c r="G901" s="253"/>
      <c r="H901" s="256">
        <v>1</v>
      </c>
      <c r="I901" s="257"/>
      <c r="J901" s="253"/>
      <c r="K901" s="253"/>
      <c r="L901" s="258"/>
      <c r="M901" s="259"/>
      <c r="N901" s="260"/>
      <c r="O901" s="260"/>
      <c r="P901" s="260"/>
      <c r="Q901" s="260"/>
      <c r="R901" s="260"/>
      <c r="S901" s="260"/>
      <c r="T901" s="261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2" t="s">
        <v>176</v>
      </c>
      <c r="AU901" s="262" t="s">
        <v>92</v>
      </c>
      <c r="AV901" s="14" t="s">
        <v>92</v>
      </c>
      <c r="AW901" s="14" t="s">
        <v>36</v>
      </c>
      <c r="AX901" s="14" t="s">
        <v>83</v>
      </c>
      <c r="AY901" s="262" t="s">
        <v>266</v>
      </c>
    </row>
    <row r="902" s="14" customFormat="1">
      <c r="A902" s="14"/>
      <c r="B902" s="252"/>
      <c r="C902" s="253"/>
      <c r="D902" s="243" t="s">
        <v>176</v>
      </c>
      <c r="E902" s="254" t="s">
        <v>1</v>
      </c>
      <c r="F902" s="255" t="s">
        <v>3114</v>
      </c>
      <c r="G902" s="253"/>
      <c r="H902" s="256">
        <v>4</v>
      </c>
      <c r="I902" s="257"/>
      <c r="J902" s="253"/>
      <c r="K902" s="253"/>
      <c r="L902" s="258"/>
      <c r="M902" s="259"/>
      <c r="N902" s="260"/>
      <c r="O902" s="260"/>
      <c r="P902" s="260"/>
      <c r="Q902" s="260"/>
      <c r="R902" s="260"/>
      <c r="S902" s="260"/>
      <c r="T902" s="261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62" t="s">
        <v>176</v>
      </c>
      <c r="AU902" s="262" t="s">
        <v>92</v>
      </c>
      <c r="AV902" s="14" t="s">
        <v>92</v>
      </c>
      <c r="AW902" s="14" t="s">
        <v>36</v>
      </c>
      <c r="AX902" s="14" t="s">
        <v>83</v>
      </c>
      <c r="AY902" s="262" t="s">
        <v>266</v>
      </c>
    </row>
    <row r="903" s="15" customFormat="1">
      <c r="A903" s="15"/>
      <c r="B903" s="263"/>
      <c r="C903" s="264"/>
      <c r="D903" s="243" t="s">
        <v>176</v>
      </c>
      <c r="E903" s="265" t="s">
        <v>1</v>
      </c>
      <c r="F903" s="266" t="s">
        <v>276</v>
      </c>
      <c r="G903" s="264"/>
      <c r="H903" s="267">
        <v>5</v>
      </c>
      <c r="I903" s="268"/>
      <c r="J903" s="264"/>
      <c r="K903" s="264"/>
      <c r="L903" s="269"/>
      <c r="M903" s="270"/>
      <c r="N903" s="271"/>
      <c r="O903" s="271"/>
      <c r="P903" s="271"/>
      <c r="Q903" s="271"/>
      <c r="R903" s="271"/>
      <c r="S903" s="271"/>
      <c r="T903" s="272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73" t="s">
        <v>176</v>
      </c>
      <c r="AU903" s="273" t="s">
        <v>92</v>
      </c>
      <c r="AV903" s="15" t="s">
        <v>114</v>
      </c>
      <c r="AW903" s="15" t="s">
        <v>36</v>
      </c>
      <c r="AX903" s="15" t="s">
        <v>90</v>
      </c>
      <c r="AY903" s="273" t="s">
        <v>266</v>
      </c>
    </row>
    <row r="904" s="2" customFormat="1" ht="37.8" customHeight="1">
      <c r="A904" s="39"/>
      <c r="B904" s="40"/>
      <c r="C904" s="228" t="s">
        <v>893</v>
      </c>
      <c r="D904" s="228" t="s">
        <v>268</v>
      </c>
      <c r="E904" s="229" t="s">
        <v>1512</v>
      </c>
      <c r="F904" s="230" t="s">
        <v>1513</v>
      </c>
      <c r="G904" s="231" t="s">
        <v>279</v>
      </c>
      <c r="H904" s="232">
        <v>3</v>
      </c>
      <c r="I904" s="233"/>
      <c r="J904" s="234">
        <f>ROUND(I904*H904,2)</f>
        <v>0</v>
      </c>
      <c r="K904" s="230" t="s">
        <v>272</v>
      </c>
      <c r="L904" s="45"/>
      <c r="M904" s="235" t="s">
        <v>1</v>
      </c>
      <c r="N904" s="236" t="s">
        <v>48</v>
      </c>
      <c r="O904" s="92"/>
      <c r="P904" s="237">
        <f>O904*H904</f>
        <v>0</v>
      </c>
      <c r="Q904" s="237">
        <v>0</v>
      </c>
      <c r="R904" s="237">
        <f>Q904*H904</f>
        <v>0</v>
      </c>
      <c r="S904" s="237">
        <v>0</v>
      </c>
      <c r="T904" s="238">
        <f>S904*H904</f>
        <v>0</v>
      </c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R904" s="239" t="s">
        <v>303</v>
      </c>
      <c r="AT904" s="239" t="s">
        <v>268</v>
      </c>
      <c r="AU904" s="239" t="s">
        <v>92</v>
      </c>
      <c r="AY904" s="18" t="s">
        <v>266</v>
      </c>
      <c r="BE904" s="240">
        <f>IF(N904="základní",J904,0)</f>
        <v>0</v>
      </c>
      <c r="BF904" s="240">
        <f>IF(N904="snížená",J904,0)</f>
        <v>0</v>
      </c>
      <c r="BG904" s="240">
        <f>IF(N904="zákl. přenesená",J904,0)</f>
        <v>0</v>
      </c>
      <c r="BH904" s="240">
        <f>IF(N904="sníž. přenesená",J904,0)</f>
        <v>0</v>
      </c>
      <c r="BI904" s="240">
        <f>IF(N904="nulová",J904,0)</f>
        <v>0</v>
      </c>
      <c r="BJ904" s="18" t="s">
        <v>90</v>
      </c>
      <c r="BK904" s="240">
        <f>ROUND(I904*H904,2)</f>
        <v>0</v>
      </c>
      <c r="BL904" s="18" t="s">
        <v>303</v>
      </c>
      <c r="BM904" s="239" t="s">
        <v>1390</v>
      </c>
    </row>
    <row r="905" s="13" customFormat="1">
      <c r="A905" s="13"/>
      <c r="B905" s="241"/>
      <c r="C905" s="242"/>
      <c r="D905" s="243" t="s">
        <v>176</v>
      </c>
      <c r="E905" s="244" t="s">
        <v>1</v>
      </c>
      <c r="F905" s="245" t="s">
        <v>1472</v>
      </c>
      <c r="G905" s="242"/>
      <c r="H905" s="244" t="s">
        <v>1</v>
      </c>
      <c r="I905" s="246"/>
      <c r="J905" s="242"/>
      <c r="K905" s="242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176</v>
      </c>
      <c r="AU905" s="251" t="s">
        <v>92</v>
      </c>
      <c r="AV905" s="13" t="s">
        <v>90</v>
      </c>
      <c r="AW905" s="13" t="s">
        <v>36</v>
      </c>
      <c r="AX905" s="13" t="s">
        <v>83</v>
      </c>
      <c r="AY905" s="251" t="s">
        <v>266</v>
      </c>
    </row>
    <row r="906" s="14" customFormat="1">
      <c r="A906" s="14"/>
      <c r="B906" s="252"/>
      <c r="C906" s="253"/>
      <c r="D906" s="243" t="s">
        <v>176</v>
      </c>
      <c r="E906" s="254" t="s">
        <v>1</v>
      </c>
      <c r="F906" s="255" t="s">
        <v>1515</v>
      </c>
      <c r="G906" s="253"/>
      <c r="H906" s="256">
        <v>1</v>
      </c>
      <c r="I906" s="257"/>
      <c r="J906" s="253"/>
      <c r="K906" s="253"/>
      <c r="L906" s="258"/>
      <c r="M906" s="259"/>
      <c r="N906" s="260"/>
      <c r="O906" s="260"/>
      <c r="P906" s="260"/>
      <c r="Q906" s="260"/>
      <c r="R906" s="260"/>
      <c r="S906" s="260"/>
      <c r="T906" s="261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2" t="s">
        <v>176</v>
      </c>
      <c r="AU906" s="262" t="s">
        <v>92</v>
      </c>
      <c r="AV906" s="14" t="s">
        <v>92</v>
      </c>
      <c r="AW906" s="14" t="s">
        <v>36</v>
      </c>
      <c r="AX906" s="14" t="s">
        <v>83</v>
      </c>
      <c r="AY906" s="262" t="s">
        <v>266</v>
      </c>
    </row>
    <row r="907" s="14" customFormat="1">
      <c r="A907" s="14"/>
      <c r="B907" s="252"/>
      <c r="C907" s="253"/>
      <c r="D907" s="243" t="s">
        <v>176</v>
      </c>
      <c r="E907" s="254" t="s">
        <v>1</v>
      </c>
      <c r="F907" s="255" t="s">
        <v>1516</v>
      </c>
      <c r="G907" s="253"/>
      <c r="H907" s="256">
        <v>1</v>
      </c>
      <c r="I907" s="257"/>
      <c r="J907" s="253"/>
      <c r="K907" s="253"/>
      <c r="L907" s="258"/>
      <c r="M907" s="259"/>
      <c r="N907" s="260"/>
      <c r="O907" s="260"/>
      <c r="P907" s="260"/>
      <c r="Q907" s="260"/>
      <c r="R907" s="260"/>
      <c r="S907" s="260"/>
      <c r="T907" s="261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62" t="s">
        <v>176</v>
      </c>
      <c r="AU907" s="262" t="s">
        <v>92</v>
      </c>
      <c r="AV907" s="14" t="s">
        <v>92</v>
      </c>
      <c r="AW907" s="14" t="s">
        <v>36</v>
      </c>
      <c r="AX907" s="14" t="s">
        <v>83</v>
      </c>
      <c r="AY907" s="262" t="s">
        <v>266</v>
      </c>
    </row>
    <row r="908" s="14" customFormat="1">
      <c r="A908" s="14"/>
      <c r="B908" s="252"/>
      <c r="C908" s="253"/>
      <c r="D908" s="243" t="s">
        <v>176</v>
      </c>
      <c r="E908" s="254" t="s">
        <v>1</v>
      </c>
      <c r="F908" s="255" t="s">
        <v>3115</v>
      </c>
      <c r="G908" s="253"/>
      <c r="H908" s="256">
        <v>1</v>
      </c>
      <c r="I908" s="257"/>
      <c r="J908" s="253"/>
      <c r="K908" s="253"/>
      <c r="L908" s="258"/>
      <c r="M908" s="259"/>
      <c r="N908" s="260"/>
      <c r="O908" s="260"/>
      <c r="P908" s="260"/>
      <c r="Q908" s="260"/>
      <c r="R908" s="260"/>
      <c r="S908" s="260"/>
      <c r="T908" s="261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62" t="s">
        <v>176</v>
      </c>
      <c r="AU908" s="262" t="s">
        <v>92</v>
      </c>
      <c r="AV908" s="14" t="s">
        <v>92</v>
      </c>
      <c r="AW908" s="14" t="s">
        <v>36</v>
      </c>
      <c r="AX908" s="14" t="s">
        <v>83</v>
      </c>
      <c r="AY908" s="262" t="s">
        <v>266</v>
      </c>
    </row>
    <row r="909" s="15" customFormat="1">
      <c r="A909" s="15"/>
      <c r="B909" s="263"/>
      <c r="C909" s="264"/>
      <c r="D909" s="243" t="s">
        <v>176</v>
      </c>
      <c r="E909" s="265" t="s">
        <v>1</v>
      </c>
      <c r="F909" s="266" t="s">
        <v>276</v>
      </c>
      <c r="G909" s="264"/>
      <c r="H909" s="267">
        <v>3</v>
      </c>
      <c r="I909" s="268"/>
      <c r="J909" s="264"/>
      <c r="K909" s="264"/>
      <c r="L909" s="269"/>
      <c r="M909" s="270"/>
      <c r="N909" s="271"/>
      <c r="O909" s="271"/>
      <c r="P909" s="271"/>
      <c r="Q909" s="271"/>
      <c r="R909" s="271"/>
      <c r="S909" s="271"/>
      <c r="T909" s="272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73" t="s">
        <v>176</v>
      </c>
      <c r="AU909" s="273" t="s">
        <v>92</v>
      </c>
      <c r="AV909" s="15" t="s">
        <v>114</v>
      </c>
      <c r="AW909" s="15" t="s">
        <v>36</v>
      </c>
      <c r="AX909" s="15" t="s">
        <v>90</v>
      </c>
      <c r="AY909" s="273" t="s">
        <v>266</v>
      </c>
    </row>
    <row r="910" s="2" customFormat="1" ht="44.25" customHeight="1">
      <c r="A910" s="39"/>
      <c r="B910" s="40"/>
      <c r="C910" s="292" t="s">
        <v>1394</v>
      </c>
      <c r="D910" s="292" t="s">
        <v>580</v>
      </c>
      <c r="E910" s="293" t="s">
        <v>1518</v>
      </c>
      <c r="F910" s="294" t="s">
        <v>1519</v>
      </c>
      <c r="G910" s="295" t="s">
        <v>279</v>
      </c>
      <c r="H910" s="296">
        <v>2</v>
      </c>
      <c r="I910" s="297"/>
      <c r="J910" s="298">
        <f>ROUND(I910*H910,2)</f>
        <v>0</v>
      </c>
      <c r="K910" s="294" t="s">
        <v>1</v>
      </c>
      <c r="L910" s="299"/>
      <c r="M910" s="300" t="s">
        <v>1</v>
      </c>
      <c r="N910" s="301" t="s">
        <v>48</v>
      </c>
      <c r="O910" s="92"/>
      <c r="P910" s="237">
        <f>O910*H910</f>
        <v>0</v>
      </c>
      <c r="Q910" s="237">
        <v>0</v>
      </c>
      <c r="R910" s="237">
        <f>Q910*H910</f>
        <v>0</v>
      </c>
      <c r="S910" s="237">
        <v>0</v>
      </c>
      <c r="T910" s="238">
        <f>S910*H910</f>
        <v>0</v>
      </c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R910" s="239" t="s">
        <v>335</v>
      </c>
      <c r="AT910" s="239" t="s">
        <v>580</v>
      </c>
      <c r="AU910" s="239" t="s">
        <v>92</v>
      </c>
      <c r="AY910" s="18" t="s">
        <v>266</v>
      </c>
      <c r="BE910" s="240">
        <f>IF(N910="základní",J910,0)</f>
        <v>0</v>
      </c>
      <c r="BF910" s="240">
        <f>IF(N910="snížená",J910,0)</f>
        <v>0</v>
      </c>
      <c r="BG910" s="240">
        <f>IF(N910="zákl. přenesená",J910,0)</f>
        <v>0</v>
      </c>
      <c r="BH910" s="240">
        <f>IF(N910="sníž. přenesená",J910,0)</f>
        <v>0</v>
      </c>
      <c r="BI910" s="240">
        <f>IF(N910="nulová",J910,0)</f>
        <v>0</v>
      </c>
      <c r="BJ910" s="18" t="s">
        <v>90</v>
      </c>
      <c r="BK910" s="240">
        <f>ROUND(I910*H910,2)</f>
        <v>0</v>
      </c>
      <c r="BL910" s="18" t="s">
        <v>303</v>
      </c>
      <c r="BM910" s="239" t="s">
        <v>1397</v>
      </c>
    </row>
    <row r="911" s="14" customFormat="1">
      <c r="A911" s="14"/>
      <c r="B911" s="252"/>
      <c r="C911" s="253"/>
      <c r="D911" s="243" t="s">
        <v>176</v>
      </c>
      <c r="E911" s="254" t="s">
        <v>1</v>
      </c>
      <c r="F911" s="255" t="s">
        <v>1515</v>
      </c>
      <c r="G911" s="253"/>
      <c r="H911" s="256">
        <v>1</v>
      </c>
      <c r="I911" s="257"/>
      <c r="J911" s="253"/>
      <c r="K911" s="253"/>
      <c r="L911" s="258"/>
      <c r="M911" s="259"/>
      <c r="N911" s="260"/>
      <c r="O911" s="260"/>
      <c r="P911" s="260"/>
      <c r="Q911" s="260"/>
      <c r="R911" s="260"/>
      <c r="S911" s="260"/>
      <c r="T911" s="261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62" t="s">
        <v>176</v>
      </c>
      <c r="AU911" s="262" t="s">
        <v>92</v>
      </c>
      <c r="AV911" s="14" t="s">
        <v>92</v>
      </c>
      <c r="AW911" s="14" t="s">
        <v>36</v>
      </c>
      <c r="AX911" s="14" t="s">
        <v>83</v>
      </c>
      <c r="AY911" s="262" t="s">
        <v>266</v>
      </c>
    </row>
    <row r="912" s="14" customFormat="1">
      <c r="A912" s="14"/>
      <c r="B912" s="252"/>
      <c r="C912" s="253"/>
      <c r="D912" s="243" t="s">
        <v>176</v>
      </c>
      <c r="E912" s="254" t="s">
        <v>1</v>
      </c>
      <c r="F912" s="255" t="s">
        <v>1516</v>
      </c>
      <c r="G912" s="253"/>
      <c r="H912" s="256">
        <v>1</v>
      </c>
      <c r="I912" s="257"/>
      <c r="J912" s="253"/>
      <c r="K912" s="253"/>
      <c r="L912" s="258"/>
      <c r="M912" s="259"/>
      <c r="N912" s="260"/>
      <c r="O912" s="260"/>
      <c r="P912" s="260"/>
      <c r="Q912" s="260"/>
      <c r="R912" s="260"/>
      <c r="S912" s="260"/>
      <c r="T912" s="261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62" t="s">
        <v>176</v>
      </c>
      <c r="AU912" s="262" t="s">
        <v>92</v>
      </c>
      <c r="AV912" s="14" t="s">
        <v>92</v>
      </c>
      <c r="AW912" s="14" t="s">
        <v>36</v>
      </c>
      <c r="AX912" s="14" t="s">
        <v>83</v>
      </c>
      <c r="AY912" s="262" t="s">
        <v>266</v>
      </c>
    </row>
    <row r="913" s="15" customFormat="1">
      <c r="A913" s="15"/>
      <c r="B913" s="263"/>
      <c r="C913" s="264"/>
      <c r="D913" s="243" t="s">
        <v>176</v>
      </c>
      <c r="E913" s="265" t="s">
        <v>1</v>
      </c>
      <c r="F913" s="266" t="s">
        <v>276</v>
      </c>
      <c r="G913" s="264"/>
      <c r="H913" s="267">
        <v>2</v>
      </c>
      <c r="I913" s="268"/>
      <c r="J913" s="264"/>
      <c r="K913" s="264"/>
      <c r="L913" s="269"/>
      <c r="M913" s="270"/>
      <c r="N913" s="271"/>
      <c r="O913" s="271"/>
      <c r="P913" s="271"/>
      <c r="Q913" s="271"/>
      <c r="R913" s="271"/>
      <c r="S913" s="271"/>
      <c r="T913" s="272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73" t="s">
        <v>176</v>
      </c>
      <c r="AU913" s="273" t="s">
        <v>92</v>
      </c>
      <c r="AV913" s="15" t="s">
        <v>114</v>
      </c>
      <c r="AW913" s="15" t="s">
        <v>36</v>
      </c>
      <c r="AX913" s="15" t="s">
        <v>90</v>
      </c>
      <c r="AY913" s="273" t="s">
        <v>266</v>
      </c>
    </row>
    <row r="914" s="2" customFormat="1" ht="37.8" customHeight="1">
      <c r="A914" s="39"/>
      <c r="B914" s="40"/>
      <c r="C914" s="292" t="s">
        <v>898</v>
      </c>
      <c r="D914" s="292" t="s">
        <v>580</v>
      </c>
      <c r="E914" s="293" t="s">
        <v>1522</v>
      </c>
      <c r="F914" s="294" t="s">
        <v>1523</v>
      </c>
      <c r="G914" s="295" t="s">
        <v>279</v>
      </c>
      <c r="H914" s="296">
        <v>1</v>
      </c>
      <c r="I914" s="297"/>
      <c r="J914" s="298">
        <f>ROUND(I914*H914,2)</f>
        <v>0</v>
      </c>
      <c r="K914" s="294" t="s">
        <v>1</v>
      </c>
      <c r="L914" s="299"/>
      <c r="M914" s="300" t="s">
        <v>1</v>
      </c>
      <c r="N914" s="301" t="s">
        <v>48</v>
      </c>
      <c r="O914" s="92"/>
      <c r="P914" s="237">
        <f>O914*H914</f>
        <v>0</v>
      </c>
      <c r="Q914" s="237">
        <v>0</v>
      </c>
      <c r="R914" s="237">
        <f>Q914*H914</f>
        <v>0</v>
      </c>
      <c r="S914" s="237">
        <v>0</v>
      </c>
      <c r="T914" s="238">
        <f>S914*H914</f>
        <v>0</v>
      </c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R914" s="239" t="s">
        <v>335</v>
      </c>
      <c r="AT914" s="239" t="s">
        <v>580</v>
      </c>
      <c r="AU914" s="239" t="s">
        <v>92</v>
      </c>
      <c r="AY914" s="18" t="s">
        <v>266</v>
      </c>
      <c r="BE914" s="240">
        <f>IF(N914="základní",J914,0)</f>
        <v>0</v>
      </c>
      <c r="BF914" s="240">
        <f>IF(N914="snížená",J914,0)</f>
        <v>0</v>
      </c>
      <c r="BG914" s="240">
        <f>IF(N914="zákl. přenesená",J914,0)</f>
        <v>0</v>
      </c>
      <c r="BH914" s="240">
        <f>IF(N914="sníž. přenesená",J914,0)</f>
        <v>0</v>
      </c>
      <c r="BI914" s="240">
        <f>IF(N914="nulová",J914,0)</f>
        <v>0</v>
      </c>
      <c r="BJ914" s="18" t="s">
        <v>90</v>
      </c>
      <c r="BK914" s="240">
        <f>ROUND(I914*H914,2)</f>
        <v>0</v>
      </c>
      <c r="BL914" s="18" t="s">
        <v>303</v>
      </c>
      <c r="BM914" s="239" t="s">
        <v>1400</v>
      </c>
    </row>
    <row r="915" s="14" customFormat="1">
      <c r="A915" s="14"/>
      <c r="B915" s="252"/>
      <c r="C915" s="253"/>
      <c r="D915" s="243" t="s">
        <v>176</v>
      </c>
      <c r="E915" s="254" t="s">
        <v>1</v>
      </c>
      <c r="F915" s="255" t="s">
        <v>3115</v>
      </c>
      <c r="G915" s="253"/>
      <c r="H915" s="256">
        <v>1</v>
      </c>
      <c r="I915" s="257"/>
      <c r="J915" s="253"/>
      <c r="K915" s="253"/>
      <c r="L915" s="258"/>
      <c r="M915" s="259"/>
      <c r="N915" s="260"/>
      <c r="O915" s="260"/>
      <c r="P915" s="260"/>
      <c r="Q915" s="260"/>
      <c r="R915" s="260"/>
      <c r="S915" s="260"/>
      <c r="T915" s="261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62" t="s">
        <v>176</v>
      </c>
      <c r="AU915" s="262" t="s">
        <v>92</v>
      </c>
      <c r="AV915" s="14" t="s">
        <v>92</v>
      </c>
      <c r="AW915" s="14" t="s">
        <v>36</v>
      </c>
      <c r="AX915" s="14" t="s">
        <v>83</v>
      </c>
      <c r="AY915" s="262" t="s">
        <v>266</v>
      </c>
    </row>
    <row r="916" s="15" customFormat="1">
      <c r="A916" s="15"/>
      <c r="B916" s="263"/>
      <c r="C916" s="264"/>
      <c r="D916" s="243" t="s">
        <v>176</v>
      </c>
      <c r="E916" s="265" t="s">
        <v>1</v>
      </c>
      <c r="F916" s="266" t="s">
        <v>276</v>
      </c>
      <c r="G916" s="264"/>
      <c r="H916" s="267">
        <v>1</v>
      </c>
      <c r="I916" s="268"/>
      <c r="J916" s="264"/>
      <c r="K916" s="264"/>
      <c r="L916" s="269"/>
      <c r="M916" s="270"/>
      <c r="N916" s="271"/>
      <c r="O916" s="271"/>
      <c r="P916" s="271"/>
      <c r="Q916" s="271"/>
      <c r="R916" s="271"/>
      <c r="S916" s="271"/>
      <c r="T916" s="272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T916" s="273" t="s">
        <v>176</v>
      </c>
      <c r="AU916" s="273" t="s">
        <v>92</v>
      </c>
      <c r="AV916" s="15" t="s">
        <v>114</v>
      </c>
      <c r="AW916" s="15" t="s">
        <v>36</v>
      </c>
      <c r="AX916" s="15" t="s">
        <v>90</v>
      </c>
      <c r="AY916" s="273" t="s">
        <v>266</v>
      </c>
    </row>
    <row r="917" s="2" customFormat="1" ht="37.8" customHeight="1">
      <c r="A917" s="39"/>
      <c r="B917" s="40"/>
      <c r="C917" s="228" t="s">
        <v>1401</v>
      </c>
      <c r="D917" s="228" t="s">
        <v>268</v>
      </c>
      <c r="E917" s="229" t="s">
        <v>1525</v>
      </c>
      <c r="F917" s="230" t="s">
        <v>1526</v>
      </c>
      <c r="G917" s="231" t="s">
        <v>279</v>
      </c>
      <c r="H917" s="232">
        <v>6</v>
      </c>
      <c r="I917" s="233"/>
      <c r="J917" s="234">
        <f>ROUND(I917*H917,2)</f>
        <v>0</v>
      </c>
      <c r="K917" s="230" t="s">
        <v>272</v>
      </c>
      <c r="L917" s="45"/>
      <c r="M917" s="235" t="s">
        <v>1</v>
      </c>
      <c r="N917" s="236" t="s">
        <v>48</v>
      </c>
      <c r="O917" s="92"/>
      <c r="P917" s="237">
        <f>O917*H917</f>
        <v>0</v>
      </c>
      <c r="Q917" s="237">
        <v>0</v>
      </c>
      <c r="R917" s="237">
        <f>Q917*H917</f>
        <v>0</v>
      </c>
      <c r="S917" s="237">
        <v>0</v>
      </c>
      <c r="T917" s="238">
        <f>S917*H917</f>
        <v>0</v>
      </c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R917" s="239" t="s">
        <v>303</v>
      </c>
      <c r="AT917" s="239" t="s">
        <v>268</v>
      </c>
      <c r="AU917" s="239" t="s">
        <v>92</v>
      </c>
      <c r="AY917" s="18" t="s">
        <v>266</v>
      </c>
      <c r="BE917" s="240">
        <f>IF(N917="základní",J917,0)</f>
        <v>0</v>
      </c>
      <c r="BF917" s="240">
        <f>IF(N917="snížená",J917,0)</f>
        <v>0</v>
      </c>
      <c r="BG917" s="240">
        <f>IF(N917="zákl. přenesená",J917,0)</f>
        <v>0</v>
      </c>
      <c r="BH917" s="240">
        <f>IF(N917="sníž. přenesená",J917,0)</f>
        <v>0</v>
      </c>
      <c r="BI917" s="240">
        <f>IF(N917="nulová",J917,0)</f>
        <v>0</v>
      </c>
      <c r="BJ917" s="18" t="s">
        <v>90</v>
      </c>
      <c r="BK917" s="240">
        <f>ROUND(I917*H917,2)</f>
        <v>0</v>
      </c>
      <c r="BL917" s="18" t="s">
        <v>303</v>
      </c>
      <c r="BM917" s="239" t="s">
        <v>1402</v>
      </c>
    </row>
    <row r="918" s="13" customFormat="1">
      <c r="A918" s="13"/>
      <c r="B918" s="241"/>
      <c r="C918" s="242"/>
      <c r="D918" s="243" t="s">
        <v>176</v>
      </c>
      <c r="E918" s="244" t="s">
        <v>1</v>
      </c>
      <c r="F918" s="245" t="s">
        <v>1472</v>
      </c>
      <c r="G918" s="242"/>
      <c r="H918" s="244" t="s">
        <v>1</v>
      </c>
      <c r="I918" s="246"/>
      <c r="J918" s="242"/>
      <c r="K918" s="242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176</v>
      </c>
      <c r="AU918" s="251" t="s">
        <v>92</v>
      </c>
      <c r="AV918" s="13" t="s">
        <v>90</v>
      </c>
      <c r="AW918" s="13" t="s">
        <v>36</v>
      </c>
      <c r="AX918" s="13" t="s">
        <v>83</v>
      </c>
      <c r="AY918" s="251" t="s">
        <v>266</v>
      </c>
    </row>
    <row r="919" s="14" customFormat="1">
      <c r="A919" s="14"/>
      <c r="B919" s="252"/>
      <c r="C919" s="253"/>
      <c r="D919" s="243" t="s">
        <v>176</v>
      </c>
      <c r="E919" s="254" t="s">
        <v>1</v>
      </c>
      <c r="F919" s="255" t="s">
        <v>734</v>
      </c>
      <c r="G919" s="253"/>
      <c r="H919" s="256">
        <v>6</v>
      </c>
      <c r="I919" s="257"/>
      <c r="J919" s="253"/>
      <c r="K919" s="253"/>
      <c r="L919" s="258"/>
      <c r="M919" s="259"/>
      <c r="N919" s="260"/>
      <c r="O919" s="260"/>
      <c r="P919" s="260"/>
      <c r="Q919" s="260"/>
      <c r="R919" s="260"/>
      <c r="S919" s="260"/>
      <c r="T919" s="261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62" t="s">
        <v>176</v>
      </c>
      <c r="AU919" s="262" t="s">
        <v>92</v>
      </c>
      <c r="AV919" s="14" t="s">
        <v>92</v>
      </c>
      <c r="AW919" s="14" t="s">
        <v>36</v>
      </c>
      <c r="AX919" s="14" t="s">
        <v>83</v>
      </c>
      <c r="AY919" s="262" t="s">
        <v>266</v>
      </c>
    </row>
    <row r="920" s="15" customFormat="1">
      <c r="A920" s="15"/>
      <c r="B920" s="263"/>
      <c r="C920" s="264"/>
      <c r="D920" s="243" t="s">
        <v>176</v>
      </c>
      <c r="E920" s="265" t="s">
        <v>1</v>
      </c>
      <c r="F920" s="266" t="s">
        <v>276</v>
      </c>
      <c r="G920" s="264"/>
      <c r="H920" s="267">
        <v>6</v>
      </c>
      <c r="I920" s="268"/>
      <c r="J920" s="264"/>
      <c r="K920" s="264"/>
      <c r="L920" s="269"/>
      <c r="M920" s="270"/>
      <c r="N920" s="271"/>
      <c r="O920" s="271"/>
      <c r="P920" s="271"/>
      <c r="Q920" s="271"/>
      <c r="R920" s="271"/>
      <c r="S920" s="271"/>
      <c r="T920" s="272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73" t="s">
        <v>176</v>
      </c>
      <c r="AU920" s="273" t="s">
        <v>92</v>
      </c>
      <c r="AV920" s="15" t="s">
        <v>114</v>
      </c>
      <c r="AW920" s="15" t="s">
        <v>36</v>
      </c>
      <c r="AX920" s="15" t="s">
        <v>90</v>
      </c>
      <c r="AY920" s="273" t="s">
        <v>266</v>
      </c>
    </row>
    <row r="921" s="2" customFormat="1" ht="37.8" customHeight="1">
      <c r="A921" s="39"/>
      <c r="B921" s="40"/>
      <c r="C921" s="292" t="s">
        <v>900</v>
      </c>
      <c r="D921" s="292" t="s">
        <v>580</v>
      </c>
      <c r="E921" s="293" t="s">
        <v>1529</v>
      </c>
      <c r="F921" s="294" t="s">
        <v>1530</v>
      </c>
      <c r="G921" s="295" t="s">
        <v>279</v>
      </c>
      <c r="H921" s="296">
        <v>6</v>
      </c>
      <c r="I921" s="297"/>
      <c r="J921" s="298">
        <f>ROUND(I921*H921,2)</f>
        <v>0</v>
      </c>
      <c r="K921" s="294" t="s">
        <v>1</v>
      </c>
      <c r="L921" s="299"/>
      <c r="M921" s="300" t="s">
        <v>1</v>
      </c>
      <c r="N921" s="301" t="s">
        <v>48</v>
      </c>
      <c r="O921" s="92"/>
      <c r="P921" s="237">
        <f>O921*H921</f>
        <v>0</v>
      </c>
      <c r="Q921" s="237">
        <v>0</v>
      </c>
      <c r="R921" s="237">
        <f>Q921*H921</f>
        <v>0</v>
      </c>
      <c r="S921" s="237">
        <v>0</v>
      </c>
      <c r="T921" s="238">
        <f>S921*H921</f>
        <v>0</v>
      </c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R921" s="239" t="s">
        <v>335</v>
      </c>
      <c r="AT921" s="239" t="s">
        <v>580</v>
      </c>
      <c r="AU921" s="239" t="s">
        <v>92</v>
      </c>
      <c r="AY921" s="18" t="s">
        <v>266</v>
      </c>
      <c r="BE921" s="240">
        <f>IF(N921="základní",J921,0)</f>
        <v>0</v>
      </c>
      <c r="BF921" s="240">
        <f>IF(N921="snížená",J921,0)</f>
        <v>0</v>
      </c>
      <c r="BG921" s="240">
        <f>IF(N921="zákl. přenesená",J921,0)</f>
        <v>0</v>
      </c>
      <c r="BH921" s="240">
        <f>IF(N921="sníž. přenesená",J921,0)</f>
        <v>0</v>
      </c>
      <c r="BI921" s="240">
        <f>IF(N921="nulová",J921,0)</f>
        <v>0</v>
      </c>
      <c r="BJ921" s="18" t="s">
        <v>90</v>
      </c>
      <c r="BK921" s="240">
        <f>ROUND(I921*H921,2)</f>
        <v>0</v>
      </c>
      <c r="BL921" s="18" t="s">
        <v>303</v>
      </c>
      <c r="BM921" s="239" t="s">
        <v>1405</v>
      </c>
    </row>
    <row r="922" s="2" customFormat="1" ht="44.25" customHeight="1">
      <c r="A922" s="39"/>
      <c r="B922" s="40"/>
      <c r="C922" s="228" t="s">
        <v>1406</v>
      </c>
      <c r="D922" s="228" t="s">
        <v>268</v>
      </c>
      <c r="E922" s="229" t="s">
        <v>1532</v>
      </c>
      <c r="F922" s="230" t="s">
        <v>1533</v>
      </c>
      <c r="G922" s="231" t="s">
        <v>279</v>
      </c>
      <c r="H922" s="232">
        <v>1</v>
      </c>
      <c r="I922" s="233"/>
      <c r="J922" s="234">
        <f>ROUND(I922*H922,2)</f>
        <v>0</v>
      </c>
      <c r="K922" s="230" t="s">
        <v>272</v>
      </c>
      <c r="L922" s="45"/>
      <c r="M922" s="235" t="s">
        <v>1</v>
      </c>
      <c r="N922" s="236" t="s">
        <v>48</v>
      </c>
      <c r="O922" s="92"/>
      <c r="P922" s="237">
        <f>O922*H922</f>
        <v>0</v>
      </c>
      <c r="Q922" s="237">
        <v>0</v>
      </c>
      <c r="R922" s="237">
        <f>Q922*H922</f>
        <v>0</v>
      </c>
      <c r="S922" s="237">
        <v>0</v>
      </c>
      <c r="T922" s="238">
        <f>S922*H922</f>
        <v>0</v>
      </c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R922" s="239" t="s">
        <v>303</v>
      </c>
      <c r="AT922" s="239" t="s">
        <v>268</v>
      </c>
      <c r="AU922" s="239" t="s">
        <v>92</v>
      </c>
      <c r="AY922" s="18" t="s">
        <v>266</v>
      </c>
      <c r="BE922" s="240">
        <f>IF(N922="základní",J922,0)</f>
        <v>0</v>
      </c>
      <c r="BF922" s="240">
        <f>IF(N922="snížená",J922,0)</f>
        <v>0</v>
      </c>
      <c r="BG922" s="240">
        <f>IF(N922="zákl. přenesená",J922,0)</f>
        <v>0</v>
      </c>
      <c r="BH922" s="240">
        <f>IF(N922="sníž. přenesená",J922,0)</f>
        <v>0</v>
      </c>
      <c r="BI922" s="240">
        <f>IF(N922="nulová",J922,0)</f>
        <v>0</v>
      </c>
      <c r="BJ922" s="18" t="s">
        <v>90</v>
      </c>
      <c r="BK922" s="240">
        <f>ROUND(I922*H922,2)</f>
        <v>0</v>
      </c>
      <c r="BL922" s="18" t="s">
        <v>303</v>
      </c>
      <c r="BM922" s="239" t="s">
        <v>1409</v>
      </c>
    </row>
    <row r="923" s="13" customFormat="1">
      <c r="A923" s="13"/>
      <c r="B923" s="241"/>
      <c r="C923" s="242"/>
      <c r="D923" s="243" t="s">
        <v>176</v>
      </c>
      <c r="E923" s="244" t="s">
        <v>1</v>
      </c>
      <c r="F923" s="245" t="s">
        <v>1472</v>
      </c>
      <c r="G923" s="242"/>
      <c r="H923" s="244" t="s">
        <v>1</v>
      </c>
      <c r="I923" s="246"/>
      <c r="J923" s="242"/>
      <c r="K923" s="242"/>
      <c r="L923" s="247"/>
      <c r="M923" s="248"/>
      <c r="N923" s="249"/>
      <c r="O923" s="249"/>
      <c r="P923" s="249"/>
      <c r="Q923" s="249"/>
      <c r="R923" s="249"/>
      <c r="S923" s="249"/>
      <c r="T923" s="250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1" t="s">
        <v>176</v>
      </c>
      <c r="AU923" s="251" t="s">
        <v>92</v>
      </c>
      <c r="AV923" s="13" t="s">
        <v>90</v>
      </c>
      <c r="AW923" s="13" t="s">
        <v>36</v>
      </c>
      <c r="AX923" s="13" t="s">
        <v>83</v>
      </c>
      <c r="AY923" s="251" t="s">
        <v>266</v>
      </c>
    </row>
    <row r="924" s="14" customFormat="1">
      <c r="A924" s="14"/>
      <c r="B924" s="252"/>
      <c r="C924" s="253"/>
      <c r="D924" s="243" t="s">
        <v>176</v>
      </c>
      <c r="E924" s="254" t="s">
        <v>1</v>
      </c>
      <c r="F924" s="255" t="s">
        <v>742</v>
      </c>
      <c r="G924" s="253"/>
      <c r="H924" s="256">
        <v>1</v>
      </c>
      <c r="I924" s="257"/>
      <c r="J924" s="253"/>
      <c r="K924" s="253"/>
      <c r="L924" s="258"/>
      <c r="M924" s="259"/>
      <c r="N924" s="260"/>
      <c r="O924" s="260"/>
      <c r="P924" s="260"/>
      <c r="Q924" s="260"/>
      <c r="R924" s="260"/>
      <c r="S924" s="260"/>
      <c r="T924" s="261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62" t="s">
        <v>176</v>
      </c>
      <c r="AU924" s="262" t="s">
        <v>92</v>
      </c>
      <c r="AV924" s="14" t="s">
        <v>92</v>
      </c>
      <c r="AW924" s="14" t="s">
        <v>36</v>
      </c>
      <c r="AX924" s="14" t="s">
        <v>83</v>
      </c>
      <c r="AY924" s="262" t="s">
        <v>266</v>
      </c>
    </row>
    <row r="925" s="15" customFormat="1">
      <c r="A925" s="15"/>
      <c r="B925" s="263"/>
      <c r="C925" s="264"/>
      <c r="D925" s="243" t="s">
        <v>176</v>
      </c>
      <c r="E925" s="265" t="s">
        <v>1</v>
      </c>
      <c r="F925" s="266" t="s">
        <v>276</v>
      </c>
      <c r="G925" s="264"/>
      <c r="H925" s="267">
        <v>1</v>
      </c>
      <c r="I925" s="268"/>
      <c r="J925" s="264"/>
      <c r="K925" s="264"/>
      <c r="L925" s="269"/>
      <c r="M925" s="270"/>
      <c r="N925" s="271"/>
      <c r="O925" s="271"/>
      <c r="P925" s="271"/>
      <c r="Q925" s="271"/>
      <c r="R925" s="271"/>
      <c r="S925" s="271"/>
      <c r="T925" s="272"/>
      <c r="U925" s="15"/>
      <c r="V925" s="15"/>
      <c r="W925" s="15"/>
      <c r="X925" s="15"/>
      <c r="Y925" s="15"/>
      <c r="Z925" s="15"/>
      <c r="AA925" s="15"/>
      <c r="AB925" s="15"/>
      <c r="AC925" s="15"/>
      <c r="AD925" s="15"/>
      <c r="AE925" s="15"/>
      <c r="AT925" s="273" t="s">
        <v>176</v>
      </c>
      <c r="AU925" s="273" t="s">
        <v>92</v>
      </c>
      <c r="AV925" s="15" t="s">
        <v>114</v>
      </c>
      <c r="AW925" s="15" t="s">
        <v>36</v>
      </c>
      <c r="AX925" s="15" t="s">
        <v>90</v>
      </c>
      <c r="AY925" s="273" t="s">
        <v>266</v>
      </c>
    </row>
    <row r="926" s="2" customFormat="1" ht="37.8" customHeight="1">
      <c r="A926" s="39"/>
      <c r="B926" s="40"/>
      <c r="C926" s="292" t="s">
        <v>904</v>
      </c>
      <c r="D926" s="292" t="s">
        <v>580</v>
      </c>
      <c r="E926" s="293" t="s">
        <v>1536</v>
      </c>
      <c r="F926" s="294" t="s">
        <v>1537</v>
      </c>
      <c r="G926" s="295" t="s">
        <v>279</v>
      </c>
      <c r="H926" s="296">
        <v>1</v>
      </c>
      <c r="I926" s="297"/>
      <c r="J926" s="298">
        <f>ROUND(I926*H926,2)</f>
        <v>0</v>
      </c>
      <c r="K926" s="294" t="s">
        <v>1</v>
      </c>
      <c r="L926" s="299"/>
      <c r="M926" s="300" t="s">
        <v>1</v>
      </c>
      <c r="N926" s="301" t="s">
        <v>48</v>
      </c>
      <c r="O926" s="92"/>
      <c r="P926" s="237">
        <f>O926*H926</f>
        <v>0</v>
      </c>
      <c r="Q926" s="237">
        <v>0</v>
      </c>
      <c r="R926" s="237">
        <f>Q926*H926</f>
        <v>0</v>
      </c>
      <c r="S926" s="237">
        <v>0</v>
      </c>
      <c r="T926" s="238">
        <f>S926*H926</f>
        <v>0</v>
      </c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R926" s="239" t="s">
        <v>335</v>
      </c>
      <c r="AT926" s="239" t="s">
        <v>580</v>
      </c>
      <c r="AU926" s="239" t="s">
        <v>92</v>
      </c>
      <c r="AY926" s="18" t="s">
        <v>266</v>
      </c>
      <c r="BE926" s="240">
        <f>IF(N926="základní",J926,0)</f>
        <v>0</v>
      </c>
      <c r="BF926" s="240">
        <f>IF(N926="snížená",J926,0)</f>
        <v>0</v>
      </c>
      <c r="BG926" s="240">
        <f>IF(N926="zákl. přenesená",J926,0)</f>
        <v>0</v>
      </c>
      <c r="BH926" s="240">
        <f>IF(N926="sníž. přenesená",J926,0)</f>
        <v>0</v>
      </c>
      <c r="BI926" s="240">
        <f>IF(N926="nulová",J926,0)</f>
        <v>0</v>
      </c>
      <c r="BJ926" s="18" t="s">
        <v>90</v>
      </c>
      <c r="BK926" s="240">
        <f>ROUND(I926*H926,2)</f>
        <v>0</v>
      </c>
      <c r="BL926" s="18" t="s">
        <v>303</v>
      </c>
      <c r="BM926" s="239" t="s">
        <v>1412</v>
      </c>
    </row>
    <row r="927" s="2" customFormat="1" ht="76.35" customHeight="1">
      <c r="A927" s="39"/>
      <c r="B927" s="40"/>
      <c r="C927" s="228" t="s">
        <v>1415</v>
      </c>
      <c r="D927" s="228" t="s">
        <v>268</v>
      </c>
      <c r="E927" s="229" t="s">
        <v>1539</v>
      </c>
      <c r="F927" s="230" t="s">
        <v>1540</v>
      </c>
      <c r="G927" s="231" t="s">
        <v>279</v>
      </c>
      <c r="H927" s="232">
        <v>1</v>
      </c>
      <c r="I927" s="233"/>
      <c r="J927" s="234">
        <f>ROUND(I927*H927,2)</f>
        <v>0</v>
      </c>
      <c r="K927" s="230" t="s">
        <v>1</v>
      </c>
      <c r="L927" s="45"/>
      <c r="M927" s="235" t="s">
        <v>1</v>
      </c>
      <c r="N927" s="236" t="s">
        <v>48</v>
      </c>
      <c r="O927" s="92"/>
      <c r="P927" s="237">
        <f>O927*H927</f>
        <v>0</v>
      </c>
      <c r="Q927" s="237">
        <v>0</v>
      </c>
      <c r="R927" s="237">
        <f>Q927*H927</f>
        <v>0</v>
      </c>
      <c r="S927" s="237">
        <v>0</v>
      </c>
      <c r="T927" s="238">
        <f>S927*H927</f>
        <v>0</v>
      </c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R927" s="239" t="s">
        <v>303</v>
      </c>
      <c r="AT927" s="239" t="s">
        <v>268</v>
      </c>
      <c r="AU927" s="239" t="s">
        <v>92</v>
      </c>
      <c r="AY927" s="18" t="s">
        <v>266</v>
      </c>
      <c r="BE927" s="240">
        <f>IF(N927="základní",J927,0)</f>
        <v>0</v>
      </c>
      <c r="BF927" s="240">
        <f>IF(N927="snížená",J927,0)</f>
        <v>0</v>
      </c>
      <c r="BG927" s="240">
        <f>IF(N927="zákl. přenesená",J927,0)</f>
        <v>0</v>
      </c>
      <c r="BH927" s="240">
        <f>IF(N927="sníž. přenesená",J927,0)</f>
        <v>0</v>
      </c>
      <c r="BI927" s="240">
        <f>IF(N927="nulová",J927,0)</f>
        <v>0</v>
      </c>
      <c r="BJ927" s="18" t="s">
        <v>90</v>
      </c>
      <c r="BK927" s="240">
        <f>ROUND(I927*H927,2)</f>
        <v>0</v>
      </c>
      <c r="BL927" s="18" t="s">
        <v>303</v>
      </c>
      <c r="BM927" s="239" t="s">
        <v>1418</v>
      </c>
    </row>
    <row r="928" s="13" customFormat="1">
      <c r="A928" s="13"/>
      <c r="B928" s="241"/>
      <c r="C928" s="242"/>
      <c r="D928" s="243" t="s">
        <v>176</v>
      </c>
      <c r="E928" s="244" t="s">
        <v>1</v>
      </c>
      <c r="F928" s="245" t="s">
        <v>1472</v>
      </c>
      <c r="G928" s="242"/>
      <c r="H928" s="244" t="s">
        <v>1</v>
      </c>
      <c r="I928" s="246"/>
      <c r="J928" s="242"/>
      <c r="K928" s="242"/>
      <c r="L928" s="247"/>
      <c r="M928" s="248"/>
      <c r="N928" s="249"/>
      <c r="O928" s="249"/>
      <c r="P928" s="249"/>
      <c r="Q928" s="249"/>
      <c r="R928" s="249"/>
      <c r="S928" s="249"/>
      <c r="T928" s="250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1" t="s">
        <v>176</v>
      </c>
      <c r="AU928" s="251" t="s">
        <v>92</v>
      </c>
      <c r="AV928" s="13" t="s">
        <v>90</v>
      </c>
      <c r="AW928" s="13" t="s">
        <v>36</v>
      </c>
      <c r="AX928" s="13" t="s">
        <v>83</v>
      </c>
      <c r="AY928" s="251" t="s">
        <v>266</v>
      </c>
    </row>
    <row r="929" s="14" customFormat="1">
      <c r="A929" s="14"/>
      <c r="B929" s="252"/>
      <c r="C929" s="253"/>
      <c r="D929" s="243" t="s">
        <v>176</v>
      </c>
      <c r="E929" s="254" t="s">
        <v>1</v>
      </c>
      <c r="F929" s="255" t="s">
        <v>1542</v>
      </c>
      <c r="G929" s="253"/>
      <c r="H929" s="256">
        <v>1</v>
      </c>
      <c r="I929" s="257"/>
      <c r="J929" s="253"/>
      <c r="K929" s="253"/>
      <c r="L929" s="258"/>
      <c r="M929" s="259"/>
      <c r="N929" s="260"/>
      <c r="O929" s="260"/>
      <c r="P929" s="260"/>
      <c r="Q929" s="260"/>
      <c r="R929" s="260"/>
      <c r="S929" s="260"/>
      <c r="T929" s="261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62" t="s">
        <v>176</v>
      </c>
      <c r="AU929" s="262" t="s">
        <v>92</v>
      </c>
      <c r="AV929" s="14" t="s">
        <v>92</v>
      </c>
      <c r="AW929" s="14" t="s">
        <v>36</v>
      </c>
      <c r="AX929" s="14" t="s">
        <v>83</v>
      </c>
      <c r="AY929" s="262" t="s">
        <v>266</v>
      </c>
    </row>
    <row r="930" s="15" customFormat="1">
      <c r="A930" s="15"/>
      <c r="B930" s="263"/>
      <c r="C930" s="264"/>
      <c r="D930" s="243" t="s">
        <v>176</v>
      </c>
      <c r="E930" s="265" t="s">
        <v>1</v>
      </c>
      <c r="F930" s="266" t="s">
        <v>276</v>
      </c>
      <c r="G930" s="264"/>
      <c r="H930" s="267">
        <v>1</v>
      </c>
      <c r="I930" s="268"/>
      <c r="J930" s="264"/>
      <c r="K930" s="264"/>
      <c r="L930" s="269"/>
      <c r="M930" s="270"/>
      <c r="N930" s="271"/>
      <c r="O930" s="271"/>
      <c r="P930" s="271"/>
      <c r="Q930" s="271"/>
      <c r="R930" s="271"/>
      <c r="S930" s="271"/>
      <c r="T930" s="272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T930" s="273" t="s">
        <v>176</v>
      </c>
      <c r="AU930" s="273" t="s">
        <v>92</v>
      </c>
      <c r="AV930" s="15" t="s">
        <v>114</v>
      </c>
      <c r="AW930" s="15" t="s">
        <v>36</v>
      </c>
      <c r="AX930" s="15" t="s">
        <v>90</v>
      </c>
      <c r="AY930" s="273" t="s">
        <v>266</v>
      </c>
    </row>
    <row r="931" s="2" customFormat="1" ht="76.35" customHeight="1">
      <c r="A931" s="39"/>
      <c r="B931" s="40"/>
      <c r="C931" s="228" t="s">
        <v>908</v>
      </c>
      <c r="D931" s="228" t="s">
        <v>268</v>
      </c>
      <c r="E931" s="229" t="s">
        <v>1544</v>
      </c>
      <c r="F931" s="230" t="s">
        <v>1545</v>
      </c>
      <c r="G931" s="231" t="s">
        <v>279</v>
      </c>
      <c r="H931" s="232">
        <v>2</v>
      </c>
      <c r="I931" s="233"/>
      <c r="J931" s="234">
        <f>ROUND(I931*H931,2)</f>
        <v>0</v>
      </c>
      <c r="K931" s="230" t="s">
        <v>1</v>
      </c>
      <c r="L931" s="45"/>
      <c r="M931" s="235" t="s">
        <v>1</v>
      </c>
      <c r="N931" s="236" t="s">
        <v>48</v>
      </c>
      <c r="O931" s="92"/>
      <c r="P931" s="237">
        <f>O931*H931</f>
        <v>0</v>
      </c>
      <c r="Q931" s="237">
        <v>0</v>
      </c>
      <c r="R931" s="237">
        <f>Q931*H931</f>
        <v>0</v>
      </c>
      <c r="S931" s="237">
        <v>0</v>
      </c>
      <c r="T931" s="238">
        <f>S931*H931</f>
        <v>0</v>
      </c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R931" s="239" t="s">
        <v>303</v>
      </c>
      <c r="AT931" s="239" t="s">
        <v>268</v>
      </c>
      <c r="AU931" s="239" t="s">
        <v>92</v>
      </c>
      <c r="AY931" s="18" t="s">
        <v>266</v>
      </c>
      <c r="BE931" s="240">
        <f>IF(N931="základní",J931,0)</f>
        <v>0</v>
      </c>
      <c r="BF931" s="240">
        <f>IF(N931="snížená",J931,0)</f>
        <v>0</v>
      </c>
      <c r="BG931" s="240">
        <f>IF(N931="zákl. přenesená",J931,0)</f>
        <v>0</v>
      </c>
      <c r="BH931" s="240">
        <f>IF(N931="sníž. přenesená",J931,0)</f>
        <v>0</v>
      </c>
      <c r="BI931" s="240">
        <f>IF(N931="nulová",J931,0)</f>
        <v>0</v>
      </c>
      <c r="BJ931" s="18" t="s">
        <v>90</v>
      </c>
      <c r="BK931" s="240">
        <f>ROUND(I931*H931,2)</f>
        <v>0</v>
      </c>
      <c r="BL931" s="18" t="s">
        <v>303</v>
      </c>
      <c r="BM931" s="239" t="s">
        <v>1423</v>
      </c>
    </row>
    <row r="932" s="13" customFormat="1">
      <c r="A932" s="13"/>
      <c r="B932" s="241"/>
      <c r="C932" s="242"/>
      <c r="D932" s="243" t="s">
        <v>176</v>
      </c>
      <c r="E932" s="244" t="s">
        <v>1</v>
      </c>
      <c r="F932" s="245" t="s">
        <v>1472</v>
      </c>
      <c r="G932" s="242"/>
      <c r="H932" s="244" t="s">
        <v>1</v>
      </c>
      <c r="I932" s="246"/>
      <c r="J932" s="242"/>
      <c r="K932" s="242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176</v>
      </c>
      <c r="AU932" s="251" t="s">
        <v>92</v>
      </c>
      <c r="AV932" s="13" t="s">
        <v>90</v>
      </c>
      <c r="AW932" s="13" t="s">
        <v>36</v>
      </c>
      <c r="AX932" s="13" t="s">
        <v>83</v>
      </c>
      <c r="AY932" s="251" t="s">
        <v>266</v>
      </c>
    </row>
    <row r="933" s="14" customFormat="1">
      <c r="A933" s="14"/>
      <c r="B933" s="252"/>
      <c r="C933" s="253"/>
      <c r="D933" s="243" t="s">
        <v>176</v>
      </c>
      <c r="E933" s="254" t="s">
        <v>1</v>
      </c>
      <c r="F933" s="255" t="s">
        <v>1547</v>
      </c>
      <c r="G933" s="253"/>
      <c r="H933" s="256">
        <v>1</v>
      </c>
      <c r="I933" s="257"/>
      <c r="J933" s="253"/>
      <c r="K933" s="253"/>
      <c r="L933" s="258"/>
      <c r="M933" s="259"/>
      <c r="N933" s="260"/>
      <c r="O933" s="260"/>
      <c r="P933" s="260"/>
      <c r="Q933" s="260"/>
      <c r="R933" s="260"/>
      <c r="S933" s="260"/>
      <c r="T933" s="261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2" t="s">
        <v>176</v>
      </c>
      <c r="AU933" s="262" t="s">
        <v>92</v>
      </c>
      <c r="AV933" s="14" t="s">
        <v>92</v>
      </c>
      <c r="AW933" s="14" t="s">
        <v>36</v>
      </c>
      <c r="AX933" s="14" t="s">
        <v>83</v>
      </c>
      <c r="AY933" s="262" t="s">
        <v>266</v>
      </c>
    </row>
    <row r="934" s="14" customFormat="1">
      <c r="A934" s="14"/>
      <c r="B934" s="252"/>
      <c r="C934" s="253"/>
      <c r="D934" s="243" t="s">
        <v>176</v>
      </c>
      <c r="E934" s="254" t="s">
        <v>1</v>
      </c>
      <c r="F934" s="255" t="s">
        <v>1548</v>
      </c>
      <c r="G934" s="253"/>
      <c r="H934" s="256">
        <v>1</v>
      </c>
      <c r="I934" s="257"/>
      <c r="J934" s="253"/>
      <c r="K934" s="253"/>
      <c r="L934" s="258"/>
      <c r="M934" s="259"/>
      <c r="N934" s="260"/>
      <c r="O934" s="260"/>
      <c r="P934" s="260"/>
      <c r="Q934" s="260"/>
      <c r="R934" s="260"/>
      <c r="S934" s="260"/>
      <c r="T934" s="261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62" t="s">
        <v>176</v>
      </c>
      <c r="AU934" s="262" t="s">
        <v>92</v>
      </c>
      <c r="AV934" s="14" t="s">
        <v>92</v>
      </c>
      <c r="AW934" s="14" t="s">
        <v>36</v>
      </c>
      <c r="AX934" s="14" t="s">
        <v>83</v>
      </c>
      <c r="AY934" s="262" t="s">
        <v>266</v>
      </c>
    </row>
    <row r="935" s="15" customFormat="1">
      <c r="A935" s="15"/>
      <c r="B935" s="263"/>
      <c r="C935" s="264"/>
      <c r="D935" s="243" t="s">
        <v>176</v>
      </c>
      <c r="E935" s="265" t="s">
        <v>1</v>
      </c>
      <c r="F935" s="266" t="s">
        <v>276</v>
      </c>
      <c r="G935" s="264"/>
      <c r="H935" s="267">
        <v>2</v>
      </c>
      <c r="I935" s="268"/>
      <c r="J935" s="264"/>
      <c r="K935" s="264"/>
      <c r="L935" s="269"/>
      <c r="M935" s="270"/>
      <c r="N935" s="271"/>
      <c r="O935" s="271"/>
      <c r="P935" s="271"/>
      <c r="Q935" s="271"/>
      <c r="R935" s="271"/>
      <c r="S935" s="271"/>
      <c r="T935" s="27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73" t="s">
        <v>176</v>
      </c>
      <c r="AU935" s="273" t="s">
        <v>92</v>
      </c>
      <c r="AV935" s="15" t="s">
        <v>114</v>
      </c>
      <c r="AW935" s="15" t="s">
        <v>36</v>
      </c>
      <c r="AX935" s="15" t="s">
        <v>90</v>
      </c>
      <c r="AY935" s="273" t="s">
        <v>266</v>
      </c>
    </row>
    <row r="936" s="2" customFormat="1" ht="33" customHeight="1">
      <c r="A936" s="39"/>
      <c r="B936" s="40"/>
      <c r="C936" s="228" t="s">
        <v>1424</v>
      </c>
      <c r="D936" s="228" t="s">
        <v>268</v>
      </c>
      <c r="E936" s="229" t="s">
        <v>1556</v>
      </c>
      <c r="F936" s="230" t="s">
        <v>1557</v>
      </c>
      <c r="G936" s="231" t="s">
        <v>353</v>
      </c>
      <c r="H936" s="232">
        <v>14.800000000000001</v>
      </c>
      <c r="I936" s="233"/>
      <c r="J936" s="234">
        <f>ROUND(I936*H936,2)</f>
        <v>0</v>
      </c>
      <c r="K936" s="230" t="s">
        <v>272</v>
      </c>
      <c r="L936" s="45"/>
      <c r="M936" s="235" t="s">
        <v>1</v>
      </c>
      <c r="N936" s="236" t="s">
        <v>48</v>
      </c>
      <c r="O936" s="92"/>
      <c r="P936" s="237">
        <f>O936*H936</f>
        <v>0</v>
      </c>
      <c r="Q936" s="237">
        <v>0</v>
      </c>
      <c r="R936" s="237">
        <f>Q936*H936</f>
        <v>0</v>
      </c>
      <c r="S936" s="237">
        <v>0</v>
      </c>
      <c r="T936" s="238">
        <f>S936*H936</f>
        <v>0</v>
      </c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R936" s="239" t="s">
        <v>303</v>
      </c>
      <c r="AT936" s="239" t="s">
        <v>268</v>
      </c>
      <c r="AU936" s="239" t="s">
        <v>92</v>
      </c>
      <c r="AY936" s="18" t="s">
        <v>266</v>
      </c>
      <c r="BE936" s="240">
        <f>IF(N936="základní",J936,0)</f>
        <v>0</v>
      </c>
      <c r="BF936" s="240">
        <f>IF(N936="snížená",J936,0)</f>
        <v>0</v>
      </c>
      <c r="BG936" s="240">
        <f>IF(N936="zákl. přenesená",J936,0)</f>
        <v>0</v>
      </c>
      <c r="BH936" s="240">
        <f>IF(N936="sníž. přenesená",J936,0)</f>
        <v>0</v>
      </c>
      <c r="BI936" s="240">
        <f>IF(N936="nulová",J936,0)</f>
        <v>0</v>
      </c>
      <c r="BJ936" s="18" t="s">
        <v>90</v>
      </c>
      <c r="BK936" s="240">
        <f>ROUND(I936*H936,2)</f>
        <v>0</v>
      </c>
      <c r="BL936" s="18" t="s">
        <v>303</v>
      </c>
      <c r="BM936" s="239" t="s">
        <v>1427</v>
      </c>
    </row>
    <row r="937" s="13" customFormat="1">
      <c r="A937" s="13"/>
      <c r="B937" s="241"/>
      <c r="C937" s="242"/>
      <c r="D937" s="243" t="s">
        <v>176</v>
      </c>
      <c r="E937" s="244" t="s">
        <v>1</v>
      </c>
      <c r="F937" s="245" t="s">
        <v>1472</v>
      </c>
      <c r="G937" s="242"/>
      <c r="H937" s="244" t="s">
        <v>1</v>
      </c>
      <c r="I937" s="246"/>
      <c r="J937" s="242"/>
      <c r="K937" s="242"/>
      <c r="L937" s="247"/>
      <c r="M937" s="248"/>
      <c r="N937" s="249"/>
      <c r="O937" s="249"/>
      <c r="P937" s="249"/>
      <c r="Q937" s="249"/>
      <c r="R937" s="249"/>
      <c r="S937" s="249"/>
      <c r="T937" s="250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1" t="s">
        <v>176</v>
      </c>
      <c r="AU937" s="251" t="s">
        <v>92</v>
      </c>
      <c r="AV937" s="13" t="s">
        <v>90</v>
      </c>
      <c r="AW937" s="13" t="s">
        <v>36</v>
      </c>
      <c r="AX937" s="13" t="s">
        <v>83</v>
      </c>
      <c r="AY937" s="251" t="s">
        <v>266</v>
      </c>
    </row>
    <row r="938" s="13" customFormat="1">
      <c r="A938" s="13"/>
      <c r="B938" s="241"/>
      <c r="C938" s="242"/>
      <c r="D938" s="243" t="s">
        <v>176</v>
      </c>
      <c r="E938" s="244" t="s">
        <v>1</v>
      </c>
      <c r="F938" s="245" t="s">
        <v>1559</v>
      </c>
      <c r="G938" s="242"/>
      <c r="H938" s="244" t="s">
        <v>1</v>
      </c>
      <c r="I938" s="246"/>
      <c r="J938" s="242"/>
      <c r="K938" s="242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176</v>
      </c>
      <c r="AU938" s="251" t="s">
        <v>92</v>
      </c>
      <c r="AV938" s="13" t="s">
        <v>90</v>
      </c>
      <c r="AW938" s="13" t="s">
        <v>36</v>
      </c>
      <c r="AX938" s="13" t="s">
        <v>83</v>
      </c>
      <c r="AY938" s="251" t="s">
        <v>266</v>
      </c>
    </row>
    <row r="939" s="14" customFormat="1">
      <c r="A939" s="14"/>
      <c r="B939" s="252"/>
      <c r="C939" s="253"/>
      <c r="D939" s="243" t="s">
        <v>176</v>
      </c>
      <c r="E939" s="254" t="s">
        <v>1</v>
      </c>
      <c r="F939" s="255" t="s">
        <v>1560</v>
      </c>
      <c r="G939" s="253"/>
      <c r="H939" s="256">
        <v>5.7999999999999998</v>
      </c>
      <c r="I939" s="257"/>
      <c r="J939" s="253"/>
      <c r="K939" s="253"/>
      <c r="L939" s="258"/>
      <c r="M939" s="259"/>
      <c r="N939" s="260"/>
      <c r="O939" s="260"/>
      <c r="P939" s="260"/>
      <c r="Q939" s="260"/>
      <c r="R939" s="260"/>
      <c r="S939" s="260"/>
      <c r="T939" s="261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2" t="s">
        <v>176</v>
      </c>
      <c r="AU939" s="262" t="s">
        <v>92</v>
      </c>
      <c r="AV939" s="14" t="s">
        <v>92</v>
      </c>
      <c r="AW939" s="14" t="s">
        <v>36</v>
      </c>
      <c r="AX939" s="14" t="s">
        <v>83</v>
      </c>
      <c r="AY939" s="262" t="s">
        <v>266</v>
      </c>
    </row>
    <row r="940" s="14" customFormat="1">
      <c r="A940" s="14"/>
      <c r="B940" s="252"/>
      <c r="C940" s="253"/>
      <c r="D940" s="243" t="s">
        <v>176</v>
      </c>
      <c r="E940" s="254" t="s">
        <v>1</v>
      </c>
      <c r="F940" s="255" t="s">
        <v>1561</v>
      </c>
      <c r="G940" s="253"/>
      <c r="H940" s="256">
        <v>1.6000000000000001</v>
      </c>
      <c r="I940" s="257"/>
      <c r="J940" s="253"/>
      <c r="K940" s="253"/>
      <c r="L940" s="258"/>
      <c r="M940" s="259"/>
      <c r="N940" s="260"/>
      <c r="O940" s="260"/>
      <c r="P940" s="260"/>
      <c r="Q940" s="260"/>
      <c r="R940" s="260"/>
      <c r="S940" s="260"/>
      <c r="T940" s="261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62" t="s">
        <v>176</v>
      </c>
      <c r="AU940" s="262" t="s">
        <v>92</v>
      </c>
      <c r="AV940" s="14" t="s">
        <v>92</v>
      </c>
      <c r="AW940" s="14" t="s">
        <v>36</v>
      </c>
      <c r="AX940" s="14" t="s">
        <v>83</v>
      </c>
      <c r="AY940" s="262" t="s">
        <v>266</v>
      </c>
    </row>
    <row r="941" s="14" customFormat="1">
      <c r="A941" s="14"/>
      <c r="B941" s="252"/>
      <c r="C941" s="253"/>
      <c r="D941" s="243" t="s">
        <v>176</v>
      </c>
      <c r="E941" s="254" t="s">
        <v>1</v>
      </c>
      <c r="F941" s="255" t="s">
        <v>1562</v>
      </c>
      <c r="G941" s="253"/>
      <c r="H941" s="256">
        <v>2.2000000000000002</v>
      </c>
      <c r="I941" s="257"/>
      <c r="J941" s="253"/>
      <c r="K941" s="253"/>
      <c r="L941" s="258"/>
      <c r="M941" s="259"/>
      <c r="N941" s="260"/>
      <c r="O941" s="260"/>
      <c r="P941" s="260"/>
      <c r="Q941" s="260"/>
      <c r="R941" s="260"/>
      <c r="S941" s="260"/>
      <c r="T941" s="261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62" t="s">
        <v>176</v>
      </c>
      <c r="AU941" s="262" t="s">
        <v>92</v>
      </c>
      <c r="AV941" s="14" t="s">
        <v>92</v>
      </c>
      <c r="AW941" s="14" t="s">
        <v>36</v>
      </c>
      <c r="AX941" s="14" t="s">
        <v>83</v>
      </c>
      <c r="AY941" s="262" t="s">
        <v>266</v>
      </c>
    </row>
    <row r="942" s="14" customFormat="1">
      <c r="A942" s="14"/>
      <c r="B942" s="252"/>
      <c r="C942" s="253"/>
      <c r="D942" s="243" t="s">
        <v>176</v>
      </c>
      <c r="E942" s="254" t="s">
        <v>1</v>
      </c>
      <c r="F942" s="255" t="s">
        <v>1563</v>
      </c>
      <c r="G942" s="253"/>
      <c r="H942" s="256">
        <v>5.2000000000000002</v>
      </c>
      <c r="I942" s="257"/>
      <c r="J942" s="253"/>
      <c r="K942" s="253"/>
      <c r="L942" s="258"/>
      <c r="M942" s="259"/>
      <c r="N942" s="260"/>
      <c r="O942" s="260"/>
      <c r="P942" s="260"/>
      <c r="Q942" s="260"/>
      <c r="R942" s="260"/>
      <c r="S942" s="260"/>
      <c r="T942" s="261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62" t="s">
        <v>176</v>
      </c>
      <c r="AU942" s="262" t="s">
        <v>92</v>
      </c>
      <c r="AV942" s="14" t="s">
        <v>92</v>
      </c>
      <c r="AW942" s="14" t="s">
        <v>36</v>
      </c>
      <c r="AX942" s="14" t="s">
        <v>83</v>
      </c>
      <c r="AY942" s="262" t="s">
        <v>266</v>
      </c>
    </row>
    <row r="943" s="15" customFormat="1">
      <c r="A943" s="15"/>
      <c r="B943" s="263"/>
      <c r="C943" s="264"/>
      <c r="D943" s="243" t="s">
        <v>176</v>
      </c>
      <c r="E943" s="265" t="s">
        <v>1</v>
      </c>
      <c r="F943" s="266" t="s">
        <v>276</v>
      </c>
      <c r="G943" s="264"/>
      <c r="H943" s="267">
        <v>14.800000000000001</v>
      </c>
      <c r="I943" s="268"/>
      <c r="J943" s="264"/>
      <c r="K943" s="264"/>
      <c r="L943" s="269"/>
      <c r="M943" s="270"/>
      <c r="N943" s="271"/>
      <c r="O943" s="271"/>
      <c r="P943" s="271"/>
      <c r="Q943" s="271"/>
      <c r="R943" s="271"/>
      <c r="S943" s="271"/>
      <c r="T943" s="272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73" t="s">
        <v>176</v>
      </c>
      <c r="AU943" s="273" t="s">
        <v>92</v>
      </c>
      <c r="AV943" s="15" t="s">
        <v>114</v>
      </c>
      <c r="AW943" s="15" t="s">
        <v>36</v>
      </c>
      <c r="AX943" s="15" t="s">
        <v>90</v>
      </c>
      <c r="AY943" s="273" t="s">
        <v>266</v>
      </c>
    </row>
    <row r="944" s="2" customFormat="1" ht="24.15" customHeight="1">
      <c r="A944" s="39"/>
      <c r="B944" s="40"/>
      <c r="C944" s="292" t="s">
        <v>912</v>
      </c>
      <c r="D944" s="292" t="s">
        <v>580</v>
      </c>
      <c r="E944" s="293" t="s">
        <v>1573</v>
      </c>
      <c r="F944" s="294" t="s">
        <v>1566</v>
      </c>
      <c r="G944" s="295" t="s">
        <v>353</v>
      </c>
      <c r="H944" s="296">
        <v>14.800000000000001</v>
      </c>
      <c r="I944" s="297"/>
      <c r="J944" s="298">
        <f>ROUND(I944*H944,2)</f>
        <v>0</v>
      </c>
      <c r="K944" s="294" t="s">
        <v>1</v>
      </c>
      <c r="L944" s="299"/>
      <c r="M944" s="300" t="s">
        <v>1</v>
      </c>
      <c r="N944" s="301" t="s">
        <v>48</v>
      </c>
      <c r="O944" s="92"/>
      <c r="P944" s="237">
        <f>O944*H944</f>
        <v>0</v>
      </c>
      <c r="Q944" s="237">
        <v>0</v>
      </c>
      <c r="R944" s="237">
        <f>Q944*H944</f>
        <v>0</v>
      </c>
      <c r="S944" s="237">
        <v>0</v>
      </c>
      <c r="T944" s="238">
        <f>S944*H944</f>
        <v>0</v>
      </c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R944" s="239" t="s">
        <v>335</v>
      </c>
      <c r="AT944" s="239" t="s">
        <v>580</v>
      </c>
      <c r="AU944" s="239" t="s">
        <v>92</v>
      </c>
      <c r="AY944" s="18" t="s">
        <v>266</v>
      </c>
      <c r="BE944" s="240">
        <f>IF(N944="základní",J944,0)</f>
        <v>0</v>
      </c>
      <c r="BF944" s="240">
        <f>IF(N944="snížená",J944,0)</f>
        <v>0</v>
      </c>
      <c r="BG944" s="240">
        <f>IF(N944="zákl. přenesená",J944,0)</f>
        <v>0</v>
      </c>
      <c r="BH944" s="240">
        <f>IF(N944="sníž. přenesená",J944,0)</f>
        <v>0</v>
      </c>
      <c r="BI944" s="240">
        <f>IF(N944="nulová",J944,0)</f>
        <v>0</v>
      </c>
      <c r="BJ944" s="18" t="s">
        <v>90</v>
      </c>
      <c r="BK944" s="240">
        <f>ROUND(I944*H944,2)</f>
        <v>0</v>
      </c>
      <c r="BL944" s="18" t="s">
        <v>303</v>
      </c>
      <c r="BM944" s="239" t="s">
        <v>1431</v>
      </c>
    </row>
    <row r="945" s="2" customFormat="1" ht="33" customHeight="1">
      <c r="A945" s="39"/>
      <c r="B945" s="40"/>
      <c r="C945" s="228" t="s">
        <v>1436</v>
      </c>
      <c r="D945" s="228" t="s">
        <v>268</v>
      </c>
      <c r="E945" s="229" t="s">
        <v>1568</v>
      </c>
      <c r="F945" s="230" t="s">
        <v>1569</v>
      </c>
      <c r="G945" s="231" t="s">
        <v>353</v>
      </c>
      <c r="H945" s="232">
        <v>4.2000000000000002</v>
      </c>
      <c r="I945" s="233"/>
      <c r="J945" s="234">
        <f>ROUND(I945*H945,2)</f>
        <v>0</v>
      </c>
      <c r="K945" s="230" t="s">
        <v>272</v>
      </c>
      <c r="L945" s="45"/>
      <c r="M945" s="235" t="s">
        <v>1</v>
      </c>
      <c r="N945" s="236" t="s">
        <v>48</v>
      </c>
      <c r="O945" s="92"/>
      <c r="P945" s="237">
        <f>O945*H945</f>
        <v>0</v>
      </c>
      <c r="Q945" s="237">
        <v>0</v>
      </c>
      <c r="R945" s="237">
        <f>Q945*H945</f>
        <v>0</v>
      </c>
      <c r="S945" s="237">
        <v>0</v>
      </c>
      <c r="T945" s="238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9" t="s">
        <v>303</v>
      </c>
      <c r="AT945" s="239" t="s">
        <v>268</v>
      </c>
      <c r="AU945" s="239" t="s">
        <v>92</v>
      </c>
      <c r="AY945" s="18" t="s">
        <v>266</v>
      </c>
      <c r="BE945" s="240">
        <f>IF(N945="základní",J945,0)</f>
        <v>0</v>
      </c>
      <c r="BF945" s="240">
        <f>IF(N945="snížená",J945,0)</f>
        <v>0</v>
      </c>
      <c r="BG945" s="240">
        <f>IF(N945="zákl. přenesená",J945,0)</f>
        <v>0</v>
      </c>
      <c r="BH945" s="240">
        <f>IF(N945="sníž. přenesená",J945,0)</f>
        <v>0</v>
      </c>
      <c r="BI945" s="240">
        <f>IF(N945="nulová",J945,0)</f>
        <v>0</v>
      </c>
      <c r="BJ945" s="18" t="s">
        <v>90</v>
      </c>
      <c r="BK945" s="240">
        <f>ROUND(I945*H945,2)</f>
        <v>0</v>
      </c>
      <c r="BL945" s="18" t="s">
        <v>303</v>
      </c>
      <c r="BM945" s="239" t="s">
        <v>1439</v>
      </c>
    </row>
    <row r="946" s="13" customFormat="1">
      <c r="A946" s="13"/>
      <c r="B946" s="241"/>
      <c r="C946" s="242"/>
      <c r="D946" s="243" t="s">
        <v>176</v>
      </c>
      <c r="E946" s="244" t="s">
        <v>1</v>
      </c>
      <c r="F946" s="245" t="s">
        <v>1472</v>
      </c>
      <c r="G946" s="242"/>
      <c r="H946" s="244" t="s">
        <v>1</v>
      </c>
      <c r="I946" s="246"/>
      <c r="J946" s="242"/>
      <c r="K946" s="242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176</v>
      </c>
      <c r="AU946" s="251" t="s">
        <v>92</v>
      </c>
      <c r="AV946" s="13" t="s">
        <v>90</v>
      </c>
      <c r="AW946" s="13" t="s">
        <v>36</v>
      </c>
      <c r="AX946" s="13" t="s">
        <v>83</v>
      </c>
      <c r="AY946" s="251" t="s">
        <v>266</v>
      </c>
    </row>
    <row r="947" s="13" customFormat="1">
      <c r="A947" s="13"/>
      <c r="B947" s="241"/>
      <c r="C947" s="242"/>
      <c r="D947" s="243" t="s">
        <v>176</v>
      </c>
      <c r="E947" s="244" t="s">
        <v>1</v>
      </c>
      <c r="F947" s="245" t="s">
        <v>1559</v>
      </c>
      <c r="G947" s="242"/>
      <c r="H947" s="244" t="s">
        <v>1</v>
      </c>
      <c r="I947" s="246"/>
      <c r="J947" s="242"/>
      <c r="K947" s="242"/>
      <c r="L947" s="247"/>
      <c r="M947" s="248"/>
      <c r="N947" s="249"/>
      <c r="O947" s="249"/>
      <c r="P947" s="249"/>
      <c r="Q947" s="249"/>
      <c r="R947" s="249"/>
      <c r="S947" s="249"/>
      <c r="T947" s="250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1" t="s">
        <v>176</v>
      </c>
      <c r="AU947" s="251" t="s">
        <v>92</v>
      </c>
      <c r="AV947" s="13" t="s">
        <v>90</v>
      </c>
      <c r="AW947" s="13" t="s">
        <v>36</v>
      </c>
      <c r="AX947" s="13" t="s">
        <v>83</v>
      </c>
      <c r="AY947" s="251" t="s">
        <v>266</v>
      </c>
    </row>
    <row r="948" s="14" customFormat="1">
      <c r="A948" s="14"/>
      <c r="B948" s="252"/>
      <c r="C948" s="253"/>
      <c r="D948" s="243" t="s">
        <v>176</v>
      </c>
      <c r="E948" s="254" t="s">
        <v>1</v>
      </c>
      <c r="F948" s="255" t="s">
        <v>1571</v>
      </c>
      <c r="G948" s="253"/>
      <c r="H948" s="256">
        <v>4.2000000000000002</v>
      </c>
      <c r="I948" s="257"/>
      <c r="J948" s="253"/>
      <c r="K948" s="253"/>
      <c r="L948" s="258"/>
      <c r="M948" s="259"/>
      <c r="N948" s="260"/>
      <c r="O948" s="260"/>
      <c r="P948" s="260"/>
      <c r="Q948" s="260"/>
      <c r="R948" s="260"/>
      <c r="S948" s="260"/>
      <c r="T948" s="261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2" t="s">
        <v>176</v>
      </c>
      <c r="AU948" s="262" t="s">
        <v>92</v>
      </c>
      <c r="AV948" s="14" t="s">
        <v>92</v>
      </c>
      <c r="AW948" s="14" t="s">
        <v>36</v>
      </c>
      <c r="AX948" s="14" t="s">
        <v>83</v>
      </c>
      <c r="AY948" s="262" t="s">
        <v>266</v>
      </c>
    </row>
    <row r="949" s="15" customFormat="1">
      <c r="A949" s="15"/>
      <c r="B949" s="263"/>
      <c r="C949" s="264"/>
      <c r="D949" s="243" t="s">
        <v>176</v>
      </c>
      <c r="E949" s="265" t="s">
        <v>1</v>
      </c>
      <c r="F949" s="266" t="s">
        <v>276</v>
      </c>
      <c r="G949" s="264"/>
      <c r="H949" s="267">
        <v>4.2000000000000002</v>
      </c>
      <c r="I949" s="268"/>
      <c r="J949" s="264"/>
      <c r="K949" s="264"/>
      <c r="L949" s="269"/>
      <c r="M949" s="270"/>
      <c r="N949" s="271"/>
      <c r="O949" s="271"/>
      <c r="P949" s="271"/>
      <c r="Q949" s="271"/>
      <c r="R949" s="271"/>
      <c r="S949" s="271"/>
      <c r="T949" s="272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73" t="s">
        <v>176</v>
      </c>
      <c r="AU949" s="273" t="s">
        <v>92</v>
      </c>
      <c r="AV949" s="15" t="s">
        <v>114</v>
      </c>
      <c r="AW949" s="15" t="s">
        <v>36</v>
      </c>
      <c r="AX949" s="15" t="s">
        <v>90</v>
      </c>
      <c r="AY949" s="273" t="s">
        <v>266</v>
      </c>
    </row>
    <row r="950" s="2" customFormat="1" ht="24.15" customHeight="1">
      <c r="A950" s="39"/>
      <c r="B950" s="40"/>
      <c r="C950" s="292" t="s">
        <v>916</v>
      </c>
      <c r="D950" s="292" t="s">
        <v>580</v>
      </c>
      <c r="E950" s="293" t="s">
        <v>3116</v>
      </c>
      <c r="F950" s="294" t="s">
        <v>1574</v>
      </c>
      <c r="G950" s="295" t="s">
        <v>353</v>
      </c>
      <c r="H950" s="296">
        <v>4.2000000000000002</v>
      </c>
      <c r="I950" s="297"/>
      <c r="J950" s="298">
        <f>ROUND(I950*H950,2)</f>
        <v>0</v>
      </c>
      <c r="K950" s="294" t="s">
        <v>1</v>
      </c>
      <c r="L950" s="299"/>
      <c r="M950" s="300" t="s">
        <v>1</v>
      </c>
      <c r="N950" s="301" t="s">
        <v>48</v>
      </c>
      <c r="O950" s="92"/>
      <c r="P950" s="237">
        <f>O950*H950</f>
        <v>0</v>
      </c>
      <c r="Q950" s="237">
        <v>0</v>
      </c>
      <c r="R950" s="237">
        <f>Q950*H950</f>
        <v>0</v>
      </c>
      <c r="S950" s="237">
        <v>0</v>
      </c>
      <c r="T950" s="238">
        <f>S950*H950</f>
        <v>0</v>
      </c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R950" s="239" t="s">
        <v>335</v>
      </c>
      <c r="AT950" s="239" t="s">
        <v>580</v>
      </c>
      <c r="AU950" s="239" t="s">
        <v>92</v>
      </c>
      <c r="AY950" s="18" t="s">
        <v>266</v>
      </c>
      <c r="BE950" s="240">
        <f>IF(N950="základní",J950,0)</f>
        <v>0</v>
      </c>
      <c r="BF950" s="240">
        <f>IF(N950="snížená",J950,0)</f>
        <v>0</v>
      </c>
      <c r="BG950" s="240">
        <f>IF(N950="zákl. přenesená",J950,0)</f>
        <v>0</v>
      </c>
      <c r="BH950" s="240">
        <f>IF(N950="sníž. přenesená",J950,0)</f>
        <v>0</v>
      </c>
      <c r="BI950" s="240">
        <f>IF(N950="nulová",J950,0)</f>
        <v>0</v>
      </c>
      <c r="BJ950" s="18" t="s">
        <v>90</v>
      </c>
      <c r="BK950" s="240">
        <f>ROUND(I950*H950,2)</f>
        <v>0</v>
      </c>
      <c r="BL950" s="18" t="s">
        <v>303</v>
      </c>
      <c r="BM950" s="239" t="s">
        <v>1447</v>
      </c>
    </row>
    <row r="951" s="2" customFormat="1" ht="24.15" customHeight="1">
      <c r="A951" s="39"/>
      <c r="B951" s="40"/>
      <c r="C951" s="228" t="s">
        <v>1448</v>
      </c>
      <c r="D951" s="228" t="s">
        <v>268</v>
      </c>
      <c r="E951" s="229" t="s">
        <v>1576</v>
      </c>
      <c r="F951" s="230" t="s">
        <v>1577</v>
      </c>
      <c r="G951" s="231" t="s">
        <v>279</v>
      </c>
      <c r="H951" s="232">
        <v>1</v>
      </c>
      <c r="I951" s="233"/>
      <c r="J951" s="234">
        <f>ROUND(I951*H951,2)</f>
        <v>0</v>
      </c>
      <c r="K951" s="230" t="s">
        <v>1</v>
      </c>
      <c r="L951" s="45"/>
      <c r="M951" s="235" t="s">
        <v>1</v>
      </c>
      <c r="N951" s="236" t="s">
        <v>48</v>
      </c>
      <c r="O951" s="92"/>
      <c r="P951" s="237">
        <f>O951*H951</f>
        <v>0</v>
      </c>
      <c r="Q951" s="237">
        <v>0</v>
      </c>
      <c r="R951" s="237">
        <f>Q951*H951</f>
        <v>0</v>
      </c>
      <c r="S951" s="237">
        <v>0</v>
      </c>
      <c r="T951" s="238">
        <f>S951*H951</f>
        <v>0</v>
      </c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R951" s="239" t="s">
        <v>303</v>
      </c>
      <c r="AT951" s="239" t="s">
        <v>268</v>
      </c>
      <c r="AU951" s="239" t="s">
        <v>92</v>
      </c>
      <c r="AY951" s="18" t="s">
        <v>266</v>
      </c>
      <c r="BE951" s="240">
        <f>IF(N951="základní",J951,0)</f>
        <v>0</v>
      </c>
      <c r="BF951" s="240">
        <f>IF(N951="snížená",J951,0)</f>
        <v>0</v>
      </c>
      <c r="BG951" s="240">
        <f>IF(N951="zákl. přenesená",J951,0)</f>
        <v>0</v>
      </c>
      <c r="BH951" s="240">
        <f>IF(N951="sníž. přenesená",J951,0)</f>
        <v>0</v>
      </c>
      <c r="BI951" s="240">
        <f>IF(N951="nulová",J951,0)</f>
        <v>0</v>
      </c>
      <c r="BJ951" s="18" t="s">
        <v>90</v>
      </c>
      <c r="BK951" s="240">
        <f>ROUND(I951*H951,2)</f>
        <v>0</v>
      </c>
      <c r="BL951" s="18" t="s">
        <v>303</v>
      </c>
      <c r="BM951" s="239" t="s">
        <v>1451</v>
      </c>
    </row>
    <row r="952" s="2" customFormat="1" ht="24.15" customHeight="1">
      <c r="A952" s="39"/>
      <c r="B952" s="40"/>
      <c r="C952" s="228" t="s">
        <v>922</v>
      </c>
      <c r="D952" s="228" t="s">
        <v>268</v>
      </c>
      <c r="E952" s="229" t="s">
        <v>1580</v>
      </c>
      <c r="F952" s="230" t="s">
        <v>3117</v>
      </c>
      <c r="G952" s="231" t="s">
        <v>279</v>
      </c>
      <c r="H952" s="232">
        <v>1</v>
      </c>
      <c r="I952" s="233"/>
      <c r="J952" s="234">
        <f>ROUND(I952*H952,2)</f>
        <v>0</v>
      </c>
      <c r="K952" s="230" t="s">
        <v>1</v>
      </c>
      <c r="L952" s="45"/>
      <c r="M952" s="235" t="s">
        <v>1</v>
      </c>
      <c r="N952" s="236" t="s">
        <v>48</v>
      </c>
      <c r="O952" s="92"/>
      <c r="P952" s="237">
        <f>O952*H952</f>
        <v>0</v>
      </c>
      <c r="Q952" s="237">
        <v>0</v>
      </c>
      <c r="R952" s="237">
        <f>Q952*H952</f>
        <v>0</v>
      </c>
      <c r="S952" s="237">
        <v>0</v>
      </c>
      <c r="T952" s="238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39" t="s">
        <v>303</v>
      </c>
      <c r="AT952" s="239" t="s">
        <v>268</v>
      </c>
      <c r="AU952" s="239" t="s">
        <v>92</v>
      </c>
      <c r="AY952" s="18" t="s">
        <v>266</v>
      </c>
      <c r="BE952" s="240">
        <f>IF(N952="základní",J952,0)</f>
        <v>0</v>
      </c>
      <c r="BF952" s="240">
        <f>IF(N952="snížená",J952,0)</f>
        <v>0</v>
      </c>
      <c r="BG952" s="240">
        <f>IF(N952="zákl. přenesená",J952,0)</f>
        <v>0</v>
      </c>
      <c r="BH952" s="240">
        <f>IF(N952="sníž. přenesená",J952,0)</f>
        <v>0</v>
      </c>
      <c r="BI952" s="240">
        <f>IF(N952="nulová",J952,0)</f>
        <v>0</v>
      </c>
      <c r="BJ952" s="18" t="s">
        <v>90</v>
      </c>
      <c r="BK952" s="240">
        <f>ROUND(I952*H952,2)</f>
        <v>0</v>
      </c>
      <c r="BL952" s="18" t="s">
        <v>303</v>
      </c>
      <c r="BM952" s="239" t="s">
        <v>1455</v>
      </c>
    </row>
    <row r="953" s="2" customFormat="1" ht="24.15" customHeight="1">
      <c r="A953" s="39"/>
      <c r="B953" s="40"/>
      <c r="C953" s="228" t="s">
        <v>1457</v>
      </c>
      <c r="D953" s="228" t="s">
        <v>268</v>
      </c>
      <c r="E953" s="229" t="s">
        <v>3118</v>
      </c>
      <c r="F953" s="230" t="s">
        <v>3119</v>
      </c>
      <c r="G953" s="231" t="s">
        <v>279</v>
      </c>
      <c r="H953" s="232">
        <v>1</v>
      </c>
      <c r="I953" s="233"/>
      <c r="J953" s="234">
        <f>ROUND(I953*H953,2)</f>
        <v>0</v>
      </c>
      <c r="K953" s="230" t="s">
        <v>1</v>
      </c>
      <c r="L953" s="45"/>
      <c r="M953" s="235" t="s">
        <v>1</v>
      </c>
      <c r="N953" s="236" t="s">
        <v>48</v>
      </c>
      <c r="O953" s="92"/>
      <c r="P953" s="237">
        <f>O953*H953</f>
        <v>0</v>
      </c>
      <c r="Q953" s="237">
        <v>0</v>
      </c>
      <c r="R953" s="237">
        <f>Q953*H953</f>
        <v>0</v>
      </c>
      <c r="S953" s="237">
        <v>0</v>
      </c>
      <c r="T953" s="238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9" t="s">
        <v>303</v>
      </c>
      <c r="AT953" s="239" t="s">
        <v>268</v>
      </c>
      <c r="AU953" s="239" t="s">
        <v>92</v>
      </c>
      <c r="AY953" s="18" t="s">
        <v>266</v>
      </c>
      <c r="BE953" s="240">
        <f>IF(N953="základní",J953,0)</f>
        <v>0</v>
      </c>
      <c r="BF953" s="240">
        <f>IF(N953="snížená",J953,0)</f>
        <v>0</v>
      </c>
      <c r="BG953" s="240">
        <f>IF(N953="zákl. přenesená",J953,0)</f>
        <v>0</v>
      </c>
      <c r="BH953" s="240">
        <f>IF(N953="sníž. přenesená",J953,0)</f>
        <v>0</v>
      </c>
      <c r="BI953" s="240">
        <f>IF(N953="nulová",J953,0)</f>
        <v>0</v>
      </c>
      <c r="BJ953" s="18" t="s">
        <v>90</v>
      </c>
      <c r="BK953" s="240">
        <f>ROUND(I953*H953,2)</f>
        <v>0</v>
      </c>
      <c r="BL953" s="18" t="s">
        <v>303</v>
      </c>
      <c r="BM953" s="239" t="s">
        <v>1458</v>
      </c>
    </row>
    <row r="954" s="2" customFormat="1" ht="37.8" customHeight="1">
      <c r="A954" s="39"/>
      <c r="B954" s="40"/>
      <c r="C954" s="228" t="s">
        <v>930</v>
      </c>
      <c r="D954" s="228" t="s">
        <v>268</v>
      </c>
      <c r="E954" s="229" t="s">
        <v>1583</v>
      </c>
      <c r="F954" s="230" t="s">
        <v>1584</v>
      </c>
      <c r="G954" s="231" t="s">
        <v>380</v>
      </c>
      <c r="H954" s="274"/>
      <c r="I954" s="233"/>
      <c r="J954" s="234">
        <f>ROUND(I954*H954,2)</f>
        <v>0</v>
      </c>
      <c r="K954" s="230" t="s">
        <v>272</v>
      </c>
      <c r="L954" s="45"/>
      <c r="M954" s="235" t="s">
        <v>1</v>
      </c>
      <c r="N954" s="236" t="s">
        <v>48</v>
      </c>
      <c r="O954" s="92"/>
      <c r="P954" s="237">
        <f>O954*H954</f>
        <v>0</v>
      </c>
      <c r="Q954" s="237">
        <v>0</v>
      </c>
      <c r="R954" s="237">
        <f>Q954*H954</f>
        <v>0</v>
      </c>
      <c r="S954" s="237">
        <v>0</v>
      </c>
      <c r="T954" s="238">
        <f>S954*H954</f>
        <v>0</v>
      </c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R954" s="239" t="s">
        <v>303</v>
      </c>
      <c r="AT954" s="239" t="s">
        <v>268</v>
      </c>
      <c r="AU954" s="239" t="s">
        <v>92</v>
      </c>
      <c r="AY954" s="18" t="s">
        <v>266</v>
      </c>
      <c r="BE954" s="240">
        <f>IF(N954="základní",J954,0)</f>
        <v>0</v>
      </c>
      <c r="BF954" s="240">
        <f>IF(N954="snížená",J954,0)</f>
        <v>0</v>
      </c>
      <c r="BG954" s="240">
        <f>IF(N954="zákl. přenesená",J954,0)</f>
        <v>0</v>
      </c>
      <c r="BH954" s="240">
        <f>IF(N954="sníž. přenesená",J954,0)</f>
        <v>0</v>
      </c>
      <c r="BI954" s="240">
        <f>IF(N954="nulová",J954,0)</f>
        <v>0</v>
      </c>
      <c r="BJ954" s="18" t="s">
        <v>90</v>
      </c>
      <c r="BK954" s="240">
        <f>ROUND(I954*H954,2)</f>
        <v>0</v>
      </c>
      <c r="BL954" s="18" t="s">
        <v>303</v>
      </c>
      <c r="BM954" s="239" t="s">
        <v>1462</v>
      </c>
    </row>
    <row r="955" s="12" customFormat="1" ht="22.8" customHeight="1">
      <c r="A955" s="12"/>
      <c r="B955" s="212"/>
      <c r="C955" s="213"/>
      <c r="D955" s="214" t="s">
        <v>82</v>
      </c>
      <c r="E955" s="226" t="s">
        <v>372</v>
      </c>
      <c r="F955" s="226" t="s">
        <v>373</v>
      </c>
      <c r="G955" s="213"/>
      <c r="H955" s="213"/>
      <c r="I955" s="216"/>
      <c r="J955" s="227">
        <f>BK955</f>
        <v>0</v>
      </c>
      <c r="K955" s="213"/>
      <c r="L955" s="218"/>
      <c r="M955" s="219"/>
      <c r="N955" s="220"/>
      <c r="O955" s="220"/>
      <c r="P955" s="221">
        <f>SUM(P956:P992)</f>
        <v>0</v>
      </c>
      <c r="Q955" s="220"/>
      <c r="R955" s="221">
        <f>SUM(R956:R992)</f>
        <v>0</v>
      </c>
      <c r="S955" s="220"/>
      <c r="T955" s="222">
        <f>SUM(T956:T992)</f>
        <v>0</v>
      </c>
      <c r="U955" s="12"/>
      <c r="V955" s="12"/>
      <c r="W955" s="12"/>
      <c r="X955" s="12"/>
      <c r="Y955" s="12"/>
      <c r="Z955" s="12"/>
      <c r="AA955" s="12"/>
      <c r="AB955" s="12"/>
      <c r="AC955" s="12"/>
      <c r="AD955" s="12"/>
      <c r="AE955" s="12"/>
      <c r="AR955" s="223" t="s">
        <v>92</v>
      </c>
      <c r="AT955" s="224" t="s">
        <v>82</v>
      </c>
      <c r="AU955" s="224" t="s">
        <v>90</v>
      </c>
      <c r="AY955" s="223" t="s">
        <v>266</v>
      </c>
      <c r="BK955" s="225">
        <f>SUM(BK956:BK992)</f>
        <v>0</v>
      </c>
    </row>
    <row r="956" s="2" customFormat="1" ht="49.05" customHeight="1">
      <c r="A956" s="39"/>
      <c r="B956" s="40"/>
      <c r="C956" s="228" t="s">
        <v>1464</v>
      </c>
      <c r="D956" s="228" t="s">
        <v>268</v>
      </c>
      <c r="E956" s="229" t="s">
        <v>1587</v>
      </c>
      <c r="F956" s="230" t="s">
        <v>1588</v>
      </c>
      <c r="G956" s="231" t="s">
        <v>353</v>
      </c>
      <c r="H956" s="232">
        <v>25</v>
      </c>
      <c r="I956" s="233"/>
      <c r="J956" s="234">
        <f>ROUND(I956*H956,2)</f>
        <v>0</v>
      </c>
      <c r="K956" s="230" t="s">
        <v>1</v>
      </c>
      <c r="L956" s="45"/>
      <c r="M956" s="235" t="s">
        <v>1</v>
      </c>
      <c r="N956" s="236" t="s">
        <v>48</v>
      </c>
      <c r="O956" s="92"/>
      <c r="P956" s="237">
        <f>O956*H956</f>
        <v>0</v>
      </c>
      <c r="Q956" s="237">
        <v>0</v>
      </c>
      <c r="R956" s="237">
        <f>Q956*H956</f>
        <v>0</v>
      </c>
      <c r="S956" s="237">
        <v>0</v>
      </c>
      <c r="T956" s="238">
        <f>S956*H956</f>
        <v>0</v>
      </c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R956" s="239" t="s">
        <v>303</v>
      </c>
      <c r="AT956" s="239" t="s">
        <v>268</v>
      </c>
      <c r="AU956" s="239" t="s">
        <v>92</v>
      </c>
      <c r="AY956" s="18" t="s">
        <v>266</v>
      </c>
      <c r="BE956" s="240">
        <f>IF(N956="základní",J956,0)</f>
        <v>0</v>
      </c>
      <c r="BF956" s="240">
        <f>IF(N956="snížená",J956,0)</f>
        <v>0</v>
      </c>
      <c r="BG956" s="240">
        <f>IF(N956="zákl. přenesená",J956,0)</f>
        <v>0</v>
      </c>
      <c r="BH956" s="240">
        <f>IF(N956="sníž. přenesená",J956,0)</f>
        <v>0</v>
      </c>
      <c r="BI956" s="240">
        <f>IF(N956="nulová",J956,0)</f>
        <v>0</v>
      </c>
      <c r="BJ956" s="18" t="s">
        <v>90</v>
      </c>
      <c r="BK956" s="240">
        <f>ROUND(I956*H956,2)</f>
        <v>0</v>
      </c>
      <c r="BL956" s="18" t="s">
        <v>303</v>
      </c>
      <c r="BM956" s="239" t="s">
        <v>1467</v>
      </c>
    </row>
    <row r="957" s="13" customFormat="1">
      <c r="A957" s="13"/>
      <c r="B957" s="241"/>
      <c r="C957" s="242"/>
      <c r="D957" s="243" t="s">
        <v>176</v>
      </c>
      <c r="E957" s="244" t="s">
        <v>1</v>
      </c>
      <c r="F957" s="245" t="s">
        <v>3120</v>
      </c>
      <c r="G957" s="242"/>
      <c r="H957" s="244" t="s">
        <v>1</v>
      </c>
      <c r="I957" s="246"/>
      <c r="J957" s="242"/>
      <c r="K957" s="242"/>
      <c r="L957" s="247"/>
      <c r="M957" s="248"/>
      <c r="N957" s="249"/>
      <c r="O957" s="249"/>
      <c r="P957" s="249"/>
      <c r="Q957" s="249"/>
      <c r="R957" s="249"/>
      <c r="S957" s="249"/>
      <c r="T957" s="250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1" t="s">
        <v>176</v>
      </c>
      <c r="AU957" s="251" t="s">
        <v>92</v>
      </c>
      <c r="AV957" s="13" t="s">
        <v>90</v>
      </c>
      <c r="AW957" s="13" t="s">
        <v>36</v>
      </c>
      <c r="AX957" s="13" t="s">
        <v>83</v>
      </c>
      <c r="AY957" s="251" t="s">
        <v>266</v>
      </c>
    </row>
    <row r="958" s="14" customFormat="1">
      <c r="A958" s="14"/>
      <c r="B958" s="252"/>
      <c r="C958" s="253"/>
      <c r="D958" s="243" t="s">
        <v>176</v>
      </c>
      <c r="E958" s="254" t="s">
        <v>1</v>
      </c>
      <c r="F958" s="255" t="s">
        <v>1591</v>
      </c>
      <c r="G958" s="253"/>
      <c r="H958" s="256">
        <v>25</v>
      </c>
      <c r="I958" s="257"/>
      <c r="J958" s="253"/>
      <c r="K958" s="253"/>
      <c r="L958" s="258"/>
      <c r="M958" s="259"/>
      <c r="N958" s="260"/>
      <c r="O958" s="260"/>
      <c r="P958" s="260"/>
      <c r="Q958" s="260"/>
      <c r="R958" s="260"/>
      <c r="S958" s="260"/>
      <c r="T958" s="261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62" t="s">
        <v>176</v>
      </c>
      <c r="AU958" s="262" t="s">
        <v>92</v>
      </c>
      <c r="AV958" s="14" t="s">
        <v>92</v>
      </c>
      <c r="AW958" s="14" t="s">
        <v>36</v>
      </c>
      <c r="AX958" s="14" t="s">
        <v>83</v>
      </c>
      <c r="AY958" s="262" t="s">
        <v>266</v>
      </c>
    </row>
    <row r="959" s="15" customFormat="1">
      <c r="A959" s="15"/>
      <c r="B959" s="263"/>
      <c r="C959" s="264"/>
      <c r="D959" s="243" t="s">
        <v>176</v>
      </c>
      <c r="E959" s="265" t="s">
        <v>1</v>
      </c>
      <c r="F959" s="266" t="s">
        <v>276</v>
      </c>
      <c r="G959" s="264"/>
      <c r="H959" s="267">
        <v>25</v>
      </c>
      <c r="I959" s="268"/>
      <c r="J959" s="264"/>
      <c r="K959" s="264"/>
      <c r="L959" s="269"/>
      <c r="M959" s="270"/>
      <c r="N959" s="271"/>
      <c r="O959" s="271"/>
      <c r="P959" s="271"/>
      <c r="Q959" s="271"/>
      <c r="R959" s="271"/>
      <c r="S959" s="271"/>
      <c r="T959" s="272"/>
      <c r="U959" s="15"/>
      <c r="V959" s="15"/>
      <c r="W959" s="15"/>
      <c r="X959" s="15"/>
      <c r="Y959" s="15"/>
      <c r="Z959" s="15"/>
      <c r="AA959" s="15"/>
      <c r="AB959" s="15"/>
      <c r="AC959" s="15"/>
      <c r="AD959" s="15"/>
      <c r="AE959" s="15"/>
      <c r="AT959" s="273" t="s">
        <v>176</v>
      </c>
      <c r="AU959" s="273" t="s">
        <v>92</v>
      </c>
      <c r="AV959" s="15" t="s">
        <v>114</v>
      </c>
      <c r="AW959" s="15" t="s">
        <v>36</v>
      </c>
      <c r="AX959" s="15" t="s">
        <v>90</v>
      </c>
      <c r="AY959" s="273" t="s">
        <v>266</v>
      </c>
    </row>
    <row r="960" s="2" customFormat="1" ht="24.15" customHeight="1">
      <c r="A960" s="39"/>
      <c r="B960" s="40"/>
      <c r="C960" s="228" t="s">
        <v>935</v>
      </c>
      <c r="D960" s="228" t="s">
        <v>268</v>
      </c>
      <c r="E960" s="229" t="s">
        <v>1597</v>
      </c>
      <c r="F960" s="230" t="s">
        <v>1598</v>
      </c>
      <c r="G960" s="231" t="s">
        <v>271</v>
      </c>
      <c r="H960" s="232">
        <v>2</v>
      </c>
      <c r="I960" s="233"/>
      <c r="J960" s="234">
        <f>ROUND(I960*H960,2)</f>
        <v>0</v>
      </c>
      <c r="K960" s="230" t="s">
        <v>272</v>
      </c>
      <c r="L960" s="45"/>
      <c r="M960" s="235" t="s">
        <v>1</v>
      </c>
      <c r="N960" s="236" t="s">
        <v>48</v>
      </c>
      <c r="O960" s="92"/>
      <c r="P960" s="237">
        <f>O960*H960</f>
        <v>0</v>
      </c>
      <c r="Q960" s="237">
        <v>0</v>
      </c>
      <c r="R960" s="237">
        <f>Q960*H960</f>
        <v>0</v>
      </c>
      <c r="S960" s="237">
        <v>0</v>
      </c>
      <c r="T960" s="238">
        <f>S960*H960</f>
        <v>0</v>
      </c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R960" s="239" t="s">
        <v>303</v>
      </c>
      <c r="AT960" s="239" t="s">
        <v>268</v>
      </c>
      <c r="AU960" s="239" t="s">
        <v>92</v>
      </c>
      <c r="AY960" s="18" t="s">
        <v>266</v>
      </c>
      <c r="BE960" s="240">
        <f>IF(N960="základní",J960,0)</f>
        <v>0</v>
      </c>
      <c r="BF960" s="240">
        <f>IF(N960="snížená",J960,0)</f>
        <v>0</v>
      </c>
      <c r="BG960" s="240">
        <f>IF(N960="zákl. přenesená",J960,0)</f>
        <v>0</v>
      </c>
      <c r="BH960" s="240">
        <f>IF(N960="sníž. přenesená",J960,0)</f>
        <v>0</v>
      </c>
      <c r="BI960" s="240">
        <f>IF(N960="nulová",J960,0)</f>
        <v>0</v>
      </c>
      <c r="BJ960" s="18" t="s">
        <v>90</v>
      </c>
      <c r="BK960" s="240">
        <f>ROUND(I960*H960,2)</f>
        <v>0</v>
      </c>
      <c r="BL960" s="18" t="s">
        <v>303</v>
      </c>
      <c r="BM960" s="239" t="s">
        <v>1471</v>
      </c>
    </row>
    <row r="961" s="13" customFormat="1">
      <c r="A961" s="13"/>
      <c r="B961" s="241"/>
      <c r="C961" s="242"/>
      <c r="D961" s="243" t="s">
        <v>176</v>
      </c>
      <c r="E961" s="244" t="s">
        <v>1</v>
      </c>
      <c r="F961" s="245" t="s">
        <v>3120</v>
      </c>
      <c r="G961" s="242"/>
      <c r="H961" s="244" t="s">
        <v>1</v>
      </c>
      <c r="I961" s="246"/>
      <c r="J961" s="242"/>
      <c r="K961" s="242"/>
      <c r="L961" s="247"/>
      <c r="M961" s="248"/>
      <c r="N961" s="249"/>
      <c r="O961" s="249"/>
      <c r="P961" s="249"/>
      <c r="Q961" s="249"/>
      <c r="R961" s="249"/>
      <c r="S961" s="249"/>
      <c r="T961" s="250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1" t="s">
        <v>176</v>
      </c>
      <c r="AU961" s="251" t="s">
        <v>92</v>
      </c>
      <c r="AV961" s="13" t="s">
        <v>90</v>
      </c>
      <c r="AW961" s="13" t="s">
        <v>36</v>
      </c>
      <c r="AX961" s="13" t="s">
        <v>83</v>
      </c>
      <c r="AY961" s="251" t="s">
        <v>266</v>
      </c>
    </row>
    <row r="962" s="13" customFormat="1">
      <c r="A962" s="13"/>
      <c r="B962" s="241"/>
      <c r="C962" s="242"/>
      <c r="D962" s="243" t="s">
        <v>176</v>
      </c>
      <c r="E962" s="244" t="s">
        <v>1</v>
      </c>
      <c r="F962" s="245" t="s">
        <v>1600</v>
      </c>
      <c r="G962" s="242"/>
      <c r="H962" s="244" t="s">
        <v>1</v>
      </c>
      <c r="I962" s="246"/>
      <c r="J962" s="242"/>
      <c r="K962" s="242"/>
      <c r="L962" s="247"/>
      <c r="M962" s="248"/>
      <c r="N962" s="249"/>
      <c r="O962" s="249"/>
      <c r="P962" s="249"/>
      <c r="Q962" s="249"/>
      <c r="R962" s="249"/>
      <c r="S962" s="249"/>
      <c r="T962" s="250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51" t="s">
        <v>176</v>
      </c>
      <c r="AU962" s="251" t="s">
        <v>92</v>
      </c>
      <c r="AV962" s="13" t="s">
        <v>90</v>
      </c>
      <c r="AW962" s="13" t="s">
        <v>36</v>
      </c>
      <c r="AX962" s="13" t="s">
        <v>83</v>
      </c>
      <c r="AY962" s="251" t="s">
        <v>266</v>
      </c>
    </row>
    <row r="963" s="14" customFormat="1">
      <c r="A963" s="14"/>
      <c r="B963" s="252"/>
      <c r="C963" s="253"/>
      <c r="D963" s="243" t="s">
        <v>176</v>
      </c>
      <c r="E963" s="254" t="s">
        <v>1</v>
      </c>
      <c r="F963" s="255" t="s">
        <v>3121</v>
      </c>
      <c r="G963" s="253"/>
      <c r="H963" s="256">
        <v>2</v>
      </c>
      <c r="I963" s="257"/>
      <c r="J963" s="253"/>
      <c r="K963" s="253"/>
      <c r="L963" s="258"/>
      <c r="M963" s="259"/>
      <c r="N963" s="260"/>
      <c r="O963" s="260"/>
      <c r="P963" s="260"/>
      <c r="Q963" s="260"/>
      <c r="R963" s="260"/>
      <c r="S963" s="260"/>
      <c r="T963" s="261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2" t="s">
        <v>176</v>
      </c>
      <c r="AU963" s="262" t="s">
        <v>92</v>
      </c>
      <c r="AV963" s="14" t="s">
        <v>92</v>
      </c>
      <c r="AW963" s="14" t="s">
        <v>36</v>
      </c>
      <c r="AX963" s="14" t="s">
        <v>83</v>
      </c>
      <c r="AY963" s="262" t="s">
        <v>266</v>
      </c>
    </row>
    <row r="964" s="15" customFormat="1">
      <c r="A964" s="15"/>
      <c r="B964" s="263"/>
      <c r="C964" s="264"/>
      <c r="D964" s="243" t="s">
        <v>176</v>
      </c>
      <c r="E964" s="265" t="s">
        <v>1</v>
      </c>
      <c r="F964" s="266" t="s">
        <v>276</v>
      </c>
      <c r="G964" s="264"/>
      <c r="H964" s="267">
        <v>2</v>
      </c>
      <c r="I964" s="268"/>
      <c r="J964" s="264"/>
      <c r="K964" s="264"/>
      <c r="L964" s="269"/>
      <c r="M964" s="270"/>
      <c r="N964" s="271"/>
      <c r="O964" s="271"/>
      <c r="P964" s="271"/>
      <c r="Q964" s="271"/>
      <c r="R964" s="271"/>
      <c r="S964" s="271"/>
      <c r="T964" s="272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73" t="s">
        <v>176</v>
      </c>
      <c r="AU964" s="273" t="s">
        <v>92</v>
      </c>
      <c r="AV964" s="15" t="s">
        <v>114</v>
      </c>
      <c r="AW964" s="15" t="s">
        <v>36</v>
      </c>
      <c r="AX964" s="15" t="s">
        <v>90</v>
      </c>
      <c r="AY964" s="273" t="s">
        <v>266</v>
      </c>
    </row>
    <row r="965" s="2" customFormat="1" ht="33" customHeight="1">
      <c r="A965" s="39"/>
      <c r="B965" s="40"/>
      <c r="C965" s="292" t="s">
        <v>1474</v>
      </c>
      <c r="D965" s="292" t="s">
        <v>580</v>
      </c>
      <c r="E965" s="293" t="s">
        <v>1603</v>
      </c>
      <c r="F965" s="294" t="s">
        <v>3122</v>
      </c>
      <c r="G965" s="295" t="s">
        <v>271</v>
      </c>
      <c r="H965" s="296">
        <v>2.2000000000000002</v>
      </c>
      <c r="I965" s="297"/>
      <c r="J965" s="298">
        <f>ROUND(I965*H965,2)</f>
        <v>0</v>
      </c>
      <c r="K965" s="294" t="s">
        <v>1</v>
      </c>
      <c r="L965" s="299"/>
      <c r="M965" s="300" t="s">
        <v>1</v>
      </c>
      <c r="N965" s="301" t="s">
        <v>48</v>
      </c>
      <c r="O965" s="92"/>
      <c r="P965" s="237">
        <f>O965*H965</f>
        <v>0</v>
      </c>
      <c r="Q965" s="237">
        <v>0</v>
      </c>
      <c r="R965" s="237">
        <f>Q965*H965</f>
        <v>0</v>
      </c>
      <c r="S965" s="237">
        <v>0</v>
      </c>
      <c r="T965" s="238">
        <f>S965*H965</f>
        <v>0</v>
      </c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R965" s="239" t="s">
        <v>335</v>
      </c>
      <c r="AT965" s="239" t="s">
        <v>580</v>
      </c>
      <c r="AU965" s="239" t="s">
        <v>92</v>
      </c>
      <c r="AY965" s="18" t="s">
        <v>266</v>
      </c>
      <c r="BE965" s="240">
        <f>IF(N965="základní",J965,0)</f>
        <v>0</v>
      </c>
      <c r="BF965" s="240">
        <f>IF(N965="snížená",J965,0)</f>
        <v>0</v>
      </c>
      <c r="BG965" s="240">
        <f>IF(N965="zákl. přenesená",J965,0)</f>
        <v>0</v>
      </c>
      <c r="BH965" s="240">
        <f>IF(N965="sníž. přenesená",J965,0)</f>
        <v>0</v>
      </c>
      <c r="BI965" s="240">
        <f>IF(N965="nulová",J965,0)</f>
        <v>0</v>
      </c>
      <c r="BJ965" s="18" t="s">
        <v>90</v>
      </c>
      <c r="BK965" s="240">
        <f>ROUND(I965*H965,2)</f>
        <v>0</v>
      </c>
      <c r="BL965" s="18" t="s">
        <v>303</v>
      </c>
      <c r="BM965" s="239" t="s">
        <v>1477</v>
      </c>
    </row>
    <row r="966" s="14" customFormat="1">
      <c r="A966" s="14"/>
      <c r="B966" s="252"/>
      <c r="C966" s="253"/>
      <c r="D966" s="243" t="s">
        <v>176</v>
      </c>
      <c r="E966" s="254" t="s">
        <v>1</v>
      </c>
      <c r="F966" s="255" t="s">
        <v>3123</v>
      </c>
      <c r="G966" s="253"/>
      <c r="H966" s="256">
        <v>2.2000000000000002</v>
      </c>
      <c r="I966" s="257"/>
      <c r="J966" s="253"/>
      <c r="K966" s="253"/>
      <c r="L966" s="258"/>
      <c r="M966" s="259"/>
      <c r="N966" s="260"/>
      <c r="O966" s="260"/>
      <c r="P966" s="260"/>
      <c r="Q966" s="260"/>
      <c r="R966" s="260"/>
      <c r="S966" s="260"/>
      <c r="T966" s="261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62" t="s">
        <v>176</v>
      </c>
      <c r="AU966" s="262" t="s">
        <v>92</v>
      </c>
      <c r="AV966" s="14" t="s">
        <v>92</v>
      </c>
      <c r="AW966" s="14" t="s">
        <v>36</v>
      </c>
      <c r="AX966" s="14" t="s">
        <v>83</v>
      </c>
      <c r="AY966" s="262" t="s">
        <v>266</v>
      </c>
    </row>
    <row r="967" s="15" customFormat="1">
      <c r="A967" s="15"/>
      <c r="B967" s="263"/>
      <c r="C967" s="264"/>
      <c r="D967" s="243" t="s">
        <v>176</v>
      </c>
      <c r="E967" s="265" t="s">
        <v>1</v>
      </c>
      <c r="F967" s="266" t="s">
        <v>276</v>
      </c>
      <c r="G967" s="264"/>
      <c r="H967" s="267">
        <v>2.2000000000000002</v>
      </c>
      <c r="I967" s="268"/>
      <c r="J967" s="264"/>
      <c r="K967" s="264"/>
      <c r="L967" s="269"/>
      <c r="M967" s="270"/>
      <c r="N967" s="271"/>
      <c r="O967" s="271"/>
      <c r="P967" s="271"/>
      <c r="Q967" s="271"/>
      <c r="R967" s="271"/>
      <c r="S967" s="271"/>
      <c r="T967" s="272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3" t="s">
        <v>176</v>
      </c>
      <c r="AU967" s="273" t="s">
        <v>92</v>
      </c>
      <c r="AV967" s="15" t="s">
        <v>114</v>
      </c>
      <c r="AW967" s="15" t="s">
        <v>36</v>
      </c>
      <c r="AX967" s="15" t="s">
        <v>90</v>
      </c>
      <c r="AY967" s="273" t="s">
        <v>266</v>
      </c>
    </row>
    <row r="968" s="2" customFormat="1" ht="33" customHeight="1">
      <c r="A968" s="39"/>
      <c r="B968" s="40"/>
      <c r="C968" s="228" t="s">
        <v>940</v>
      </c>
      <c r="D968" s="228" t="s">
        <v>268</v>
      </c>
      <c r="E968" s="229" t="s">
        <v>1608</v>
      </c>
      <c r="F968" s="230" t="s">
        <v>1609</v>
      </c>
      <c r="G968" s="231" t="s">
        <v>353</v>
      </c>
      <c r="H968" s="232">
        <v>3</v>
      </c>
      <c r="I968" s="233"/>
      <c r="J968" s="234">
        <f>ROUND(I968*H968,2)</f>
        <v>0</v>
      </c>
      <c r="K968" s="230" t="s">
        <v>272</v>
      </c>
      <c r="L968" s="45"/>
      <c r="M968" s="235" t="s">
        <v>1</v>
      </c>
      <c r="N968" s="236" t="s">
        <v>48</v>
      </c>
      <c r="O968" s="92"/>
      <c r="P968" s="237">
        <f>O968*H968</f>
        <v>0</v>
      </c>
      <c r="Q968" s="237">
        <v>0</v>
      </c>
      <c r="R968" s="237">
        <f>Q968*H968</f>
        <v>0</v>
      </c>
      <c r="S968" s="237">
        <v>0</v>
      </c>
      <c r="T968" s="238">
        <f>S968*H968</f>
        <v>0</v>
      </c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R968" s="239" t="s">
        <v>303</v>
      </c>
      <c r="AT968" s="239" t="s">
        <v>268</v>
      </c>
      <c r="AU968" s="239" t="s">
        <v>92</v>
      </c>
      <c r="AY968" s="18" t="s">
        <v>266</v>
      </c>
      <c r="BE968" s="240">
        <f>IF(N968="základní",J968,0)</f>
        <v>0</v>
      </c>
      <c r="BF968" s="240">
        <f>IF(N968="snížená",J968,0)</f>
        <v>0</v>
      </c>
      <c r="BG968" s="240">
        <f>IF(N968="zákl. přenesená",J968,0)</f>
        <v>0</v>
      </c>
      <c r="BH968" s="240">
        <f>IF(N968="sníž. přenesená",J968,0)</f>
        <v>0</v>
      </c>
      <c r="BI968" s="240">
        <f>IF(N968="nulová",J968,0)</f>
        <v>0</v>
      </c>
      <c r="BJ968" s="18" t="s">
        <v>90</v>
      </c>
      <c r="BK968" s="240">
        <f>ROUND(I968*H968,2)</f>
        <v>0</v>
      </c>
      <c r="BL968" s="18" t="s">
        <v>303</v>
      </c>
      <c r="BM968" s="239" t="s">
        <v>1481</v>
      </c>
    </row>
    <row r="969" s="13" customFormat="1">
      <c r="A969" s="13"/>
      <c r="B969" s="241"/>
      <c r="C969" s="242"/>
      <c r="D969" s="243" t="s">
        <v>176</v>
      </c>
      <c r="E969" s="244" t="s">
        <v>1</v>
      </c>
      <c r="F969" s="245" t="s">
        <v>3120</v>
      </c>
      <c r="G969" s="242"/>
      <c r="H969" s="244" t="s">
        <v>1</v>
      </c>
      <c r="I969" s="246"/>
      <c r="J969" s="242"/>
      <c r="K969" s="242"/>
      <c r="L969" s="247"/>
      <c r="M969" s="248"/>
      <c r="N969" s="249"/>
      <c r="O969" s="249"/>
      <c r="P969" s="249"/>
      <c r="Q969" s="249"/>
      <c r="R969" s="249"/>
      <c r="S969" s="249"/>
      <c r="T969" s="250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1" t="s">
        <v>176</v>
      </c>
      <c r="AU969" s="251" t="s">
        <v>92</v>
      </c>
      <c r="AV969" s="13" t="s">
        <v>90</v>
      </c>
      <c r="AW969" s="13" t="s">
        <v>36</v>
      </c>
      <c r="AX969" s="13" t="s">
        <v>83</v>
      </c>
      <c r="AY969" s="251" t="s">
        <v>266</v>
      </c>
    </row>
    <row r="970" s="13" customFormat="1">
      <c r="A970" s="13"/>
      <c r="B970" s="241"/>
      <c r="C970" s="242"/>
      <c r="D970" s="243" t="s">
        <v>176</v>
      </c>
      <c r="E970" s="244" t="s">
        <v>1</v>
      </c>
      <c r="F970" s="245" t="s">
        <v>1600</v>
      </c>
      <c r="G970" s="242"/>
      <c r="H970" s="244" t="s">
        <v>1</v>
      </c>
      <c r="I970" s="246"/>
      <c r="J970" s="242"/>
      <c r="K970" s="242"/>
      <c r="L970" s="247"/>
      <c r="M970" s="248"/>
      <c r="N970" s="249"/>
      <c r="O970" s="249"/>
      <c r="P970" s="249"/>
      <c r="Q970" s="249"/>
      <c r="R970" s="249"/>
      <c r="S970" s="249"/>
      <c r="T970" s="250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1" t="s">
        <v>176</v>
      </c>
      <c r="AU970" s="251" t="s">
        <v>92</v>
      </c>
      <c r="AV970" s="13" t="s">
        <v>90</v>
      </c>
      <c r="AW970" s="13" t="s">
        <v>36</v>
      </c>
      <c r="AX970" s="13" t="s">
        <v>83</v>
      </c>
      <c r="AY970" s="251" t="s">
        <v>266</v>
      </c>
    </row>
    <row r="971" s="14" customFormat="1">
      <c r="A971" s="14"/>
      <c r="B971" s="252"/>
      <c r="C971" s="253"/>
      <c r="D971" s="243" t="s">
        <v>176</v>
      </c>
      <c r="E971" s="254" t="s">
        <v>1</v>
      </c>
      <c r="F971" s="255" t="s">
        <v>1612</v>
      </c>
      <c r="G971" s="253"/>
      <c r="H971" s="256">
        <v>3</v>
      </c>
      <c r="I971" s="257"/>
      <c r="J971" s="253"/>
      <c r="K971" s="253"/>
      <c r="L971" s="258"/>
      <c r="M971" s="259"/>
      <c r="N971" s="260"/>
      <c r="O971" s="260"/>
      <c r="P971" s="260"/>
      <c r="Q971" s="260"/>
      <c r="R971" s="260"/>
      <c r="S971" s="260"/>
      <c r="T971" s="261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2" t="s">
        <v>176</v>
      </c>
      <c r="AU971" s="262" t="s">
        <v>92</v>
      </c>
      <c r="AV971" s="14" t="s">
        <v>92</v>
      </c>
      <c r="AW971" s="14" t="s">
        <v>36</v>
      </c>
      <c r="AX971" s="14" t="s">
        <v>83</v>
      </c>
      <c r="AY971" s="262" t="s">
        <v>266</v>
      </c>
    </row>
    <row r="972" s="15" customFormat="1">
      <c r="A972" s="15"/>
      <c r="B972" s="263"/>
      <c r="C972" s="264"/>
      <c r="D972" s="243" t="s">
        <v>176</v>
      </c>
      <c r="E972" s="265" t="s">
        <v>1</v>
      </c>
      <c r="F972" s="266" t="s">
        <v>276</v>
      </c>
      <c r="G972" s="264"/>
      <c r="H972" s="267">
        <v>3</v>
      </c>
      <c r="I972" s="268"/>
      <c r="J972" s="264"/>
      <c r="K972" s="264"/>
      <c r="L972" s="269"/>
      <c r="M972" s="270"/>
      <c r="N972" s="271"/>
      <c r="O972" s="271"/>
      <c r="P972" s="271"/>
      <c r="Q972" s="271"/>
      <c r="R972" s="271"/>
      <c r="S972" s="271"/>
      <c r="T972" s="272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T972" s="273" t="s">
        <v>176</v>
      </c>
      <c r="AU972" s="273" t="s">
        <v>92</v>
      </c>
      <c r="AV972" s="15" t="s">
        <v>114</v>
      </c>
      <c r="AW972" s="15" t="s">
        <v>36</v>
      </c>
      <c r="AX972" s="15" t="s">
        <v>90</v>
      </c>
      <c r="AY972" s="273" t="s">
        <v>266</v>
      </c>
    </row>
    <row r="973" s="2" customFormat="1" ht="16.5" customHeight="1">
      <c r="A973" s="39"/>
      <c r="B973" s="40"/>
      <c r="C973" s="292" t="s">
        <v>1483</v>
      </c>
      <c r="D973" s="292" t="s">
        <v>580</v>
      </c>
      <c r="E973" s="293" t="s">
        <v>1613</v>
      </c>
      <c r="F973" s="294" t="s">
        <v>1614</v>
      </c>
      <c r="G973" s="295" t="s">
        <v>353</v>
      </c>
      <c r="H973" s="296">
        <v>3.2999999999999998</v>
      </c>
      <c r="I973" s="297"/>
      <c r="J973" s="298">
        <f>ROUND(I973*H973,2)</f>
        <v>0</v>
      </c>
      <c r="K973" s="294" t="s">
        <v>1</v>
      </c>
      <c r="L973" s="299"/>
      <c r="M973" s="300" t="s">
        <v>1</v>
      </c>
      <c r="N973" s="301" t="s">
        <v>48</v>
      </c>
      <c r="O973" s="92"/>
      <c r="P973" s="237">
        <f>O973*H973</f>
        <v>0</v>
      </c>
      <c r="Q973" s="237">
        <v>0</v>
      </c>
      <c r="R973" s="237">
        <f>Q973*H973</f>
        <v>0</v>
      </c>
      <c r="S973" s="237">
        <v>0</v>
      </c>
      <c r="T973" s="238">
        <f>S973*H973</f>
        <v>0</v>
      </c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R973" s="239" t="s">
        <v>335</v>
      </c>
      <c r="AT973" s="239" t="s">
        <v>580</v>
      </c>
      <c r="AU973" s="239" t="s">
        <v>92</v>
      </c>
      <c r="AY973" s="18" t="s">
        <v>266</v>
      </c>
      <c r="BE973" s="240">
        <f>IF(N973="základní",J973,0)</f>
        <v>0</v>
      </c>
      <c r="BF973" s="240">
        <f>IF(N973="snížená",J973,0)</f>
        <v>0</v>
      </c>
      <c r="BG973" s="240">
        <f>IF(N973="zákl. přenesená",J973,0)</f>
        <v>0</v>
      </c>
      <c r="BH973" s="240">
        <f>IF(N973="sníž. přenesená",J973,0)</f>
        <v>0</v>
      </c>
      <c r="BI973" s="240">
        <f>IF(N973="nulová",J973,0)</f>
        <v>0</v>
      </c>
      <c r="BJ973" s="18" t="s">
        <v>90</v>
      </c>
      <c r="BK973" s="240">
        <f>ROUND(I973*H973,2)</f>
        <v>0</v>
      </c>
      <c r="BL973" s="18" t="s">
        <v>303</v>
      </c>
      <c r="BM973" s="239" t="s">
        <v>1486</v>
      </c>
    </row>
    <row r="974" s="14" customFormat="1">
      <c r="A974" s="14"/>
      <c r="B974" s="252"/>
      <c r="C974" s="253"/>
      <c r="D974" s="243" t="s">
        <v>176</v>
      </c>
      <c r="E974" s="254" t="s">
        <v>1</v>
      </c>
      <c r="F974" s="255" t="s">
        <v>3124</v>
      </c>
      <c r="G974" s="253"/>
      <c r="H974" s="256">
        <v>3.2999999999999998</v>
      </c>
      <c r="I974" s="257"/>
      <c r="J974" s="253"/>
      <c r="K974" s="253"/>
      <c r="L974" s="258"/>
      <c r="M974" s="259"/>
      <c r="N974" s="260"/>
      <c r="O974" s="260"/>
      <c r="P974" s="260"/>
      <c r="Q974" s="260"/>
      <c r="R974" s="260"/>
      <c r="S974" s="260"/>
      <c r="T974" s="261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62" t="s">
        <v>176</v>
      </c>
      <c r="AU974" s="262" t="s">
        <v>92</v>
      </c>
      <c r="AV974" s="14" t="s">
        <v>92</v>
      </c>
      <c r="AW974" s="14" t="s">
        <v>36</v>
      </c>
      <c r="AX974" s="14" t="s">
        <v>83</v>
      </c>
      <c r="AY974" s="262" t="s">
        <v>266</v>
      </c>
    </row>
    <row r="975" s="15" customFormat="1">
      <c r="A975" s="15"/>
      <c r="B975" s="263"/>
      <c r="C975" s="264"/>
      <c r="D975" s="243" t="s">
        <v>176</v>
      </c>
      <c r="E975" s="265" t="s">
        <v>1</v>
      </c>
      <c r="F975" s="266" t="s">
        <v>276</v>
      </c>
      <c r="G975" s="264"/>
      <c r="H975" s="267">
        <v>3.2999999999999998</v>
      </c>
      <c r="I975" s="268"/>
      <c r="J975" s="264"/>
      <c r="K975" s="264"/>
      <c r="L975" s="269"/>
      <c r="M975" s="270"/>
      <c r="N975" s="271"/>
      <c r="O975" s="271"/>
      <c r="P975" s="271"/>
      <c r="Q975" s="271"/>
      <c r="R975" s="271"/>
      <c r="S975" s="271"/>
      <c r="T975" s="272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T975" s="273" t="s">
        <v>176</v>
      </c>
      <c r="AU975" s="273" t="s">
        <v>92</v>
      </c>
      <c r="AV975" s="15" t="s">
        <v>114</v>
      </c>
      <c r="AW975" s="15" t="s">
        <v>36</v>
      </c>
      <c r="AX975" s="15" t="s">
        <v>90</v>
      </c>
      <c r="AY975" s="273" t="s">
        <v>266</v>
      </c>
    </row>
    <row r="976" s="2" customFormat="1" ht="37.8" customHeight="1">
      <c r="A976" s="39"/>
      <c r="B976" s="40"/>
      <c r="C976" s="228" t="s">
        <v>944</v>
      </c>
      <c r="D976" s="228" t="s">
        <v>268</v>
      </c>
      <c r="E976" s="229" t="s">
        <v>1640</v>
      </c>
      <c r="F976" s="230" t="s">
        <v>1641</v>
      </c>
      <c r="G976" s="231" t="s">
        <v>353</v>
      </c>
      <c r="H976" s="232">
        <v>125</v>
      </c>
      <c r="I976" s="233"/>
      <c r="J976" s="234">
        <f>ROUND(I976*H976,2)</f>
        <v>0</v>
      </c>
      <c r="K976" s="230" t="s">
        <v>272</v>
      </c>
      <c r="L976" s="45"/>
      <c r="M976" s="235" t="s">
        <v>1</v>
      </c>
      <c r="N976" s="236" t="s">
        <v>48</v>
      </c>
      <c r="O976" s="92"/>
      <c r="P976" s="237">
        <f>O976*H976</f>
        <v>0</v>
      </c>
      <c r="Q976" s="237">
        <v>0</v>
      </c>
      <c r="R976" s="237">
        <f>Q976*H976</f>
        <v>0</v>
      </c>
      <c r="S976" s="237">
        <v>0</v>
      </c>
      <c r="T976" s="238">
        <f>S976*H976</f>
        <v>0</v>
      </c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R976" s="239" t="s">
        <v>303</v>
      </c>
      <c r="AT976" s="239" t="s">
        <v>268</v>
      </c>
      <c r="AU976" s="239" t="s">
        <v>92</v>
      </c>
      <c r="AY976" s="18" t="s">
        <v>266</v>
      </c>
      <c r="BE976" s="240">
        <f>IF(N976="základní",J976,0)</f>
        <v>0</v>
      </c>
      <c r="BF976" s="240">
        <f>IF(N976="snížená",J976,0)</f>
        <v>0</v>
      </c>
      <c r="BG976" s="240">
        <f>IF(N976="zákl. přenesená",J976,0)</f>
        <v>0</v>
      </c>
      <c r="BH976" s="240">
        <f>IF(N976="sníž. přenesená",J976,0)</f>
        <v>0</v>
      </c>
      <c r="BI976" s="240">
        <f>IF(N976="nulová",J976,0)</f>
        <v>0</v>
      </c>
      <c r="BJ976" s="18" t="s">
        <v>90</v>
      </c>
      <c r="BK976" s="240">
        <f>ROUND(I976*H976,2)</f>
        <v>0</v>
      </c>
      <c r="BL976" s="18" t="s">
        <v>303</v>
      </c>
      <c r="BM976" s="239" t="s">
        <v>1490</v>
      </c>
    </row>
    <row r="977" s="2" customFormat="1" ht="37.8" customHeight="1">
      <c r="A977" s="39"/>
      <c r="B977" s="40"/>
      <c r="C977" s="228" t="s">
        <v>1492</v>
      </c>
      <c r="D977" s="228" t="s">
        <v>268</v>
      </c>
      <c r="E977" s="229" t="s">
        <v>1644</v>
      </c>
      <c r="F977" s="230" t="s">
        <v>1645</v>
      </c>
      <c r="G977" s="231" t="s">
        <v>353</v>
      </c>
      <c r="H977" s="232">
        <v>125</v>
      </c>
      <c r="I977" s="233"/>
      <c r="J977" s="234">
        <f>ROUND(I977*H977,2)</f>
        <v>0</v>
      </c>
      <c r="K977" s="230" t="s">
        <v>272</v>
      </c>
      <c r="L977" s="45"/>
      <c r="M977" s="235" t="s">
        <v>1</v>
      </c>
      <c r="N977" s="236" t="s">
        <v>48</v>
      </c>
      <c r="O977" s="92"/>
      <c r="P977" s="237">
        <f>O977*H977</f>
        <v>0</v>
      </c>
      <c r="Q977" s="237">
        <v>0</v>
      </c>
      <c r="R977" s="237">
        <f>Q977*H977</f>
        <v>0</v>
      </c>
      <c r="S977" s="237">
        <v>0</v>
      </c>
      <c r="T977" s="238">
        <f>S977*H977</f>
        <v>0</v>
      </c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R977" s="239" t="s">
        <v>303</v>
      </c>
      <c r="AT977" s="239" t="s">
        <v>268</v>
      </c>
      <c r="AU977" s="239" t="s">
        <v>92</v>
      </c>
      <c r="AY977" s="18" t="s">
        <v>266</v>
      </c>
      <c r="BE977" s="240">
        <f>IF(N977="základní",J977,0)</f>
        <v>0</v>
      </c>
      <c r="BF977" s="240">
        <f>IF(N977="snížená",J977,0)</f>
        <v>0</v>
      </c>
      <c r="BG977" s="240">
        <f>IF(N977="zákl. přenesená",J977,0)</f>
        <v>0</v>
      </c>
      <c r="BH977" s="240">
        <f>IF(N977="sníž. přenesená",J977,0)</f>
        <v>0</v>
      </c>
      <c r="BI977" s="240">
        <f>IF(N977="nulová",J977,0)</f>
        <v>0</v>
      </c>
      <c r="BJ977" s="18" t="s">
        <v>90</v>
      </c>
      <c r="BK977" s="240">
        <f>ROUND(I977*H977,2)</f>
        <v>0</v>
      </c>
      <c r="BL977" s="18" t="s">
        <v>303</v>
      </c>
      <c r="BM977" s="239" t="s">
        <v>1495</v>
      </c>
    </row>
    <row r="978" s="2" customFormat="1" ht="24.15" customHeight="1">
      <c r="A978" s="39"/>
      <c r="B978" s="40"/>
      <c r="C978" s="228" t="s">
        <v>950</v>
      </c>
      <c r="D978" s="228" t="s">
        <v>268</v>
      </c>
      <c r="E978" s="229" t="s">
        <v>1647</v>
      </c>
      <c r="F978" s="230" t="s">
        <v>1648</v>
      </c>
      <c r="G978" s="231" t="s">
        <v>1155</v>
      </c>
      <c r="H978" s="232">
        <v>276.94799999999998</v>
      </c>
      <c r="I978" s="233"/>
      <c r="J978" s="234">
        <f>ROUND(I978*H978,2)</f>
        <v>0</v>
      </c>
      <c r="K978" s="230" t="s">
        <v>272</v>
      </c>
      <c r="L978" s="45"/>
      <c r="M978" s="235" t="s">
        <v>1</v>
      </c>
      <c r="N978" s="236" t="s">
        <v>48</v>
      </c>
      <c r="O978" s="92"/>
      <c r="P978" s="237">
        <f>O978*H978</f>
        <v>0</v>
      </c>
      <c r="Q978" s="237">
        <v>0</v>
      </c>
      <c r="R978" s="237">
        <f>Q978*H978</f>
        <v>0</v>
      </c>
      <c r="S978" s="237">
        <v>0</v>
      </c>
      <c r="T978" s="238">
        <f>S978*H978</f>
        <v>0</v>
      </c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R978" s="239" t="s">
        <v>303</v>
      </c>
      <c r="AT978" s="239" t="s">
        <v>268</v>
      </c>
      <c r="AU978" s="239" t="s">
        <v>92</v>
      </c>
      <c r="AY978" s="18" t="s">
        <v>266</v>
      </c>
      <c r="BE978" s="240">
        <f>IF(N978="základní",J978,0)</f>
        <v>0</v>
      </c>
      <c r="BF978" s="240">
        <f>IF(N978="snížená",J978,0)</f>
        <v>0</v>
      </c>
      <c r="BG978" s="240">
        <f>IF(N978="zákl. přenesená",J978,0)</f>
        <v>0</v>
      </c>
      <c r="BH978" s="240">
        <f>IF(N978="sníž. přenesená",J978,0)</f>
        <v>0</v>
      </c>
      <c r="BI978" s="240">
        <f>IF(N978="nulová",J978,0)</f>
        <v>0</v>
      </c>
      <c r="BJ978" s="18" t="s">
        <v>90</v>
      </c>
      <c r="BK978" s="240">
        <f>ROUND(I978*H978,2)</f>
        <v>0</v>
      </c>
      <c r="BL978" s="18" t="s">
        <v>303</v>
      </c>
      <c r="BM978" s="239" t="s">
        <v>1499</v>
      </c>
    </row>
    <row r="979" s="13" customFormat="1">
      <c r="A979" s="13"/>
      <c r="B979" s="241"/>
      <c r="C979" s="242"/>
      <c r="D979" s="243" t="s">
        <v>176</v>
      </c>
      <c r="E979" s="244" t="s">
        <v>1</v>
      </c>
      <c r="F979" s="245" t="s">
        <v>1650</v>
      </c>
      <c r="G979" s="242"/>
      <c r="H979" s="244" t="s">
        <v>1</v>
      </c>
      <c r="I979" s="246"/>
      <c r="J979" s="242"/>
      <c r="K979" s="242"/>
      <c r="L979" s="247"/>
      <c r="M979" s="248"/>
      <c r="N979" s="249"/>
      <c r="O979" s="249"/>
      <c r="P979" s="249"/>
      <c r="Q979" s="249"/>
      <c r="R979" s="249"/>
      <c r="S979" s="249"/>
      <c r="T979" s="250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51" t="s">
        <v>176</v>
      </c>
      <c r="AU979" s="251" t="s">
        <v>92</v>
      </c>
      <c r="AV979" s="13" t="s">
        <v>90</v>
      </c>
      <c r="AW979" s="13" t="s">
        <v>36</v>
      </c>
      <c r="AX979" s="13" t="s">
        <v>83</v>
      </c>
      <c r="AY979" s="251" t="s">
        <v>266</v>
      </c>
    </row>
    <row r="980" s="13" customFormat="1">
      <c r="A980" s="13"/>
      <c r="B980" s="241"/>
      <c r="C980" s="242"/>
      <c r="D980" s="243" t="s">
        <v>176</v>
      </c>
      <c r="E980" s="244" t="s">
        <v>1</v>
      </c>
      <c r="F980" s="245" t="s">
        <v>525</v>
      </c>
      <c r="G980" s="242"/>
      <c r="H980" s="244" t="s">
        <v>1</v>
      </c>
      <c r="I980" s="246"/>
      <c r="J980" s="242"/>
      <c r="K980" s="242"/>
      <c r="L980" s="247"/>
      <c r="M980" s="248"/>
      <c r="N980" s="249"/>
      <c r="O980" s="249"/>
      <c r="P980" s="249"/>
      <c r="Q980" s="249"/>
      <c r="R980" s="249"/>
      <c r="S980" s="249"/>
      <c r="T980" s="250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1" t="s">
        <v>176</v>
      </c>
      <c r="AU980" s="251" t="s">
        <v>92</v>
      </c>
      <c r="AV980" s="13" t="s">
        <v>90</v>
      </c>
      <c r="AW980" s="13" t="s">
        <v>36</v>
      </c>
      <c r="AX980" s="13" t="s">
        <v>83</v>
      </c>
      <c r="AY980" s="251" t="s">
        <v>266</v>
      </c>
    </row>
    <row r="981" s="13" customFormat="1">
      <c r="A981" s="13"/>
      <c r="B981" s="241"/>
      <c r="C981" s="242"/>
      <c r="D981" s="243" t="s">
        <v>176</v>
      </c>
      <c r="E981" s="244" t="s">
        <v>1</v>
      </c>
      <c r="F981" s="245" t="s">
        <v>1651</v>
      </c>
      <c r="G981" s="242"/>
      <c r="H981" s="244" t="s">
        <v>1</v>
      </c>
      <c r="I981" s="246"/>
      <c r="J981" s="242"/>
      <c r="K981" s="242"/>
      <c r="L981" s="247"/>
      <c r="M981" s="248"/>
      <c r="N981" s="249"/>
      <c r="O981" s="249"/>
      <c r="P981" s="249"/>
      <c r="Q981" s="249"/>
      <c r="R981" s="249"/>
      <c r="S981" s="249"/>
      <c r="T981" s="250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1" t="s">
        <v>176</v>
      </c>
      <c r="AU981" s="251" t="s">
        <v>92</v>
      </c>
      <c r="AV981" s="13" t="s">
        <v>90</v>
      </c>
      <c r="AW981" s="13" t="s">
        <v>36</v>
      </c>
      <c r="AX981" s="13" t="s">
        <v>83</v>
      </c>
      <c r="AY981" s="251" t="s">
        <v>266</v>
      </c>
    </row>
    <row r="982" s="14" customFormat="1">
      <c r="A982" s="14"/>
      <c r="B982" s="252"/>
      <c r="C982" s="253"/>
      <c r="D982" s="243" t="s">
        <v>176</v>
      </c>
      <c r="E982" s="254" t="s">
        <v>1</v>
      </c>
      <c r="F982" s="255" t="s">
        <v>1653</v>
      </c>
      <c r="G982" s="253"/>
      <c r="H982" s="256">
        <v>276.94799999999998</v>
      </c>
      <c r="I982" s="257"/>
      <c r="J982" s="253"/>
      <c r="K982" s="253"/>
      <c r="L982" s="258"/>
      <c r="M982" s="259"/>
      <c r="N982" s="260"/>
      <c r="O982" s="260"/>
      <c r="P982" s="260"/>
      <c r="Q982" s="260"/>
      <c r="R982" s="260"/>
      <c r="S982" s="260"/>
      <c r="T982" s="261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2" t="s">
        <v>176</v>
      </c>
      <c r="AU982" s="262" t="s">
        <v>92</v>
      </c>
      <c r="AV982" s="14" t="s">
        <v>92</v>
      </c>
      <c r="AW982" s="14" t="s">
        <v>36</v>
      </c>
      <c r="AX982" s="14" t="s">
        <v>83</v>
      </c>
      <c r="AY982" s="262" t="s">
        <v>266</v>
      </c>
    </row>
    <row r="983" s="15" customFormat="1">
      <c r="A983" s="15"/>
      <c r="B983" s="263"/>
      <c r="C983" s="264"/>
      <c r="D983" s="243" t="s">
        <v>176</v>
      </c>
      <c r="E983" s="265" t="s">
        <v>1</v>
      </c>
      <c r="F983" s="266" t="s">
        <v>276</v>
      </c>
      <c r="G983" s="264"/>
      <c r="H983" s="267">
        <v>276.94799999999998</v>
      </c>
      <c r="I983" s="268"/>
      <c r="J983" s="264"/>
      <c r="K983" s="264"/>
      <c r="L983" s="269"/>
      <c r="M983" s="270"/>
      <c r="N983" s="271"/>
      <c r="O983" s="271"/>
      <c r="P983" s="271"/>
      <c r="Q983" s="271"/>
      <c r="R983" s="271"/>
      <c r="S983" s="271"/>
      <c r="T983" s="272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73" t="s">
        <v>176</v>
      </c>
      <c r="AU983" s="273" t="s">
        <v>92</v>
      </c>
      <c r="AV983" s="15" t="s">
        <v>114</v>
      </c>
      <c r="AW983" s="15" t="s">
        <v>36</v>
      </c>
      <c r="AX983" s="15" t="s">
        <v>90</v>
      </c>
      <c r="AY983" s="273" t="s">
        <v>266</v>
      </c>
    </row>
    <row r="984" s="2" customFormat="1" ht="24.15" customHeight="1">
      <c r="A984" s="39"/>
      <c r="B984" s="40"/>
      <c r="C984" s="292" t="s">
        <v>1504</v>
      </c>
      <c r="D984" s="292" t="s">
        <v>580</v>
      </c>
      <c r="E984" s="293" t="s">
        <v>1655</v>
      </c>
      <c r="F984" s="294" t="s">
        <v>1656</v>
      </c>
      <c r="G984" s="295" t="s">
        <v>1155</v>
      </c>
      <c r="H984" s="296">
        <v>290.79500000000002</v>
      </c>
      <c r="I984" s="297"/>
      <c r="J984" s="298">
        <f>ROUND(I984*H984,2)</f>
        <v>0</v>
      </c>
      <c r="K984" s="294" t="s">
        <v>1</v>
      </c>
      <c r="L984" s="299"/>
      <c r="M984" s="300" t="s">
        <v>1</v>
      </c>
      <c r="N984" s="301" t="s">
        <v>48</v>
      </c>
      <c r="O984" s="92"/>
      <c r="P984" s="237">
        <f>O984*H984</f>
        <v>0</v>
      </c>
      <c r="Q984" s="237">
        <v>0</v>
      </c>
      <c r="R984" s="237">
        <f>Q984*H984</f>
        <v>0</v>
      </c>
      <c r="S984" s="237">
        <v>0</v>
      </c>
      <c r="T984" s="238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9" t="s">
        <v>335</v>
      </c>
      <c r="AT984" s="239" t="s">
        <v>580</v>
      </c>
      <c r="AU984" s="239" t="s">
        <v>92</v>
      </c>
      <c r="AY984" s="18" t="s">
        <v>266</v>
      </c>
      <c r="BE984" s="240">
        <f>IF(N984="základní",J984,0)</f>
        <v>0</v>
      </c>
      <c r="BF984" s="240">
        <f>IF(N984="snížená",J984,0)</f>
        <v>0</v>
      </c>
      <c r="BG984" s="240">
        <f>IF(N984="zákl. přenesená",J984,0)</f>
        <v>0</v>
      </c>
      <c r="BH984" s="240">
        <f>IF(N984="sníž. přenesená",J984,0)</f>
        <v>0</v>
      </c>
      <c r="BI984" s="240">
        <f>IF(N984="nulová",J984,0)</f>
        <v>0</v>
      </c>
      <c r="BJ984" s="18" t="s">
        <v>90</v>
      </c>
      <c r="BK984" s="240">
        <f>ROUND(I984*H984,2)</f>
        <v>0</v>
      </c>
      <c r="BL984" s="18" t="s">
        <v>303</v>
      </c>
      <c r="BM984" s="239" t="s">
        <v>1507</v>
      </c>
    </row>
    <row r="985" s="13" customFormat="1">
      <c r="A985" s="13"/>
      <c r="B985" s="241"/>
      <c r="C985" s="242"/>
      <c r="D985" s="243" t="s">
        <v>176</v>
      </c>
      <c r="E985" s="244" t="s">
        <v>1</v>
      </c>
      <c r="F985" s="245" t="s">
        <v>1650</v>
      </c>
      <c r="G985" s="242"/>
      <c r="H985" s="244" t="s">
        <v>1</v>
      </c>
      <c r="I985" s="246"/>
      <c r="J985" s="242"/>
      <c r="K985" s="242"/>
      <c r="L985" s="247"/>
      <c r="M985" s="248"/>
      <c r="N985" s="249"/>
      <c r="O985" s="249"/>
      <c r="P985" s="249"/>
      <c r="Q985" s="249"/>
      <c r="R985" s="249"/>
      <c r="S985" s="249"/>
      <c r="T985" s="250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1" t="s">
        <v>176</v>
      </c>
      <c r="AU985" s="251" t="s">
        <v>92</v>
      </c>
      <c r="AV985" s="13" t="s">
        <v>90</v>
      </c>
      <c r="AW985" s="13" t="s">
        <v>36</v>
      </c>
      <c r="AX985" s="13" t="s">
        <v>83</v>
      </c>
      <c r="AY985" s="251" t="s">
        <v>266</v>
      </c>
    </row>
    <row r="986" s="13" customFormat="1">
      <c r="A986" s="13"/>
      <c r="B986" s="241"/>
      <c r="C986" s="242"/>
      <c r="D986" s="243" t="s">
        <v>176</v>
      </c>
      <c r="E986" s="244" t="s">
        <v>1</v>
      </c>
      <c r="F986" s="245" t="s">
        <v>525</v>
      </c>
      <c r="G986" s="242"/>
      <c r="H986" s="244" t="s">
        <v>1</v>
      </c>
      <c r="I986" s="246"/>
      <c r="J986" s="242"/>
      <c r="K986" s="242"/>
      <c r="L986" s="247"/>
      <c r="M986" s="248"/>
      <c r="N986" s="249"/>
      <c r="O986" s="249"/>
      <c r="P986" s="249"/>
      <c r="Q986" s="249"/>
      <c r="R986" s="249"/>
      <c r="S986" s="249"/>
      <c r="T986" s="250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1" t="s">
        <v>176</v>
      </c>
      <c r="AU986" s="251" t="s">
        <v>92</v>
      </c>
      <c r="AV986" s="13" t="s">
        <v>90</v>
      </c>
      <c r="AW986" s="13" t="s">
        <v>36</v>
      </c>
      <c r="AX986" s="13" t="s">
        <v>83</v>
      </c>
      <c r="AY986" s="251" t="s">
        <v>266</v>
      </c>
    </row>
    <row r="987" s="13" customFormat="1">
      <c r="A987" s="13"/>
      <c r="B987" s="241"/>
      <c r="C987" s="242"/>
      <c r="D987" s="243" t="s">
        <v>176</v>
      </c>
      <c r="E987" s="244" t="s">
        <v>1</v>
      </c>
      <c r="F987" s="245" t="s">
        <v>1651</v>
      </c>
      <c r="G987" s="242"/>
      <c r="H987" s="244" t="s">
        <v>1</v>
      </c>
      <c r="I987" s="246"/>
      <c r="J987" s="242"/>
      <c r="K987" s="242"/>
      <c r="L987" s="247"/>
      <c r="M987" s="248"/>
      <c r="N987" s="249"/>
      <c r="O987" s="249"/>
      <c r="P987" s="249"/>
      <c r="Q987" s="249"/>
      <c r="R987" s="249"/>
      <c r="S987" s="249"/>
      <c r="T987" s="250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1" t="s">
        <v>176</v>
      </c>
      <c r="AU987" s="251" t="s">
        <v>92</v>
      </c>
      <c r="AV987" s="13" t="s">
        <v>90</v>
      </c>
      <c r="AW987" s="13" t="s">
        <v>36</v>
      </c>
      <c r="AX987" s="13" t="s">
        <v>83</v>
      </c>
      <c r="AY987" s="251" t="s">
        <v>266</v>
      </c>
    </row>
    <row r="988" s="14" customFormat="1">
      <c r="A988" s="14"/>
      <c r="B988" s="252"/>
      <c r="C988" s="253"/>
      <c r="D988" s="243" t="s">
        <v>176</v>
      </c>
      <c r="E988" s="254" t="s">
        <v>1</v>
      </c>
      <c r="F988" s="255" t="s">
        <v>1653</v>
      </c>
      <c r="G988" s="253"/>
      <c r="H988" s="256">
        <v>276.94799999999998</v>
      </c>
      <c r="I988" s="257"/>
      <c r="J988" s="253"/>
      <c r="K988" s="253"/>
      <c r="L988" s="258"/>
      <c r="M988" s="259"/>
      <c r="N988" s="260"/>
      <c r="O988" s="260"/>
      <c r="P988" s="260"/>
      <c r="Q988" s="260"/>
      <c r="R988" s="260"/>
      <c r="S988" s="260"/>
      <c r="T988" s="261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62" t="s">
        <v>176</v>
      </c>
      <c r="AU988" s="262" t="s">
        <v>92</v>
      </c>
      <c r="AV988" s="14" t="s">
        <v>92</v>
      </c>
      <c r="AW988" s="14" t="s">
        <v>36</v>
      </c>
      <c r="AX988" s="14" t="s">
        <v>83</v>
      </c>
      <c r="AY988" s="262" t="s">
        <v>266</v>
      </c>
    </row>
    <row r="989" s="15" customFormat="1">
      <c r="A989" s="15"/>
      <c r="B989" s="263"/>
      <c r="C989" s="264"/>
      <c r="D989" s="243" t="s">
        <v>176</v>
      </c>
      <c r="E989" s="265" t="s">
        <v>1</v>
      </c>
      <c r="F989" s="266" t="s">
        <v>276</v>
      </c>
      <c r="G989" s="264"/>
      <c r="H989" s="267">
        <v>276.94799999999998</v>
      </c>
      <c r="I989" s="268"/>
      <c r="J989" s="264"/>
      <c r="K989" s="264"/>
      <c r="L989" s="269"/>
      <c r="M989" s="270"/>
      <c r="N989" s="271"/>
      <c r="O989" s="271"/>
      <c r="P989" s="271"/>
      <c r="Q989" s="271"/>
      <c r="R989" s="271"/>
      <c r="S989" s="271"/>
      <c r="T989" s="272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T989" s="273" t="s">
        <v>176</v>
      </c>
      <c r="AU989" s="273" t="s">
        <v>92</v>
      </c>
      <c r="AV989" s="15" t="s">
        <v>114</v>
      </c>
      <c r="AW989" s="15" t="s">
        <v>36</v>
      </c>
      <c r="AX989" s="15" t="s">
        <v>83</v>
      </c>
      <c r="AY989" s="273" t="s">
        <v>266</v>
      </c>
    </row>
    <row r="990" s="14" customFormat="1">
      <c r="A990" s="14"/>
      <c r="B990" s="252"/>
      <c r="C990" s="253"/>
      <c r="D990" s="243" t="s">
        <v>176</v>
      </c>
      <c r="E990" s="254" t="s">
        <v>1</v>
      </c>
      <c r="F990" s="255" t="s">
        <v>3125</v>
      </c>
      <c r="G990" s="253"/>
      <c r="H990" s="256">
        <v>290.79500000000002</v>
      </c>
      <c r="I990" s="257"/>
      <c r="J990" s="253"/>
      <c r="K990" s="253"/>
      <c r="L990" s="258"/>
      <c r="M990" s="259"/>
      <c r="N990" s="260"/>
      <c r="O990" s="260"/>
      <c r="P990" s="260"/>
      <c r="Q990" s="260"/>
      <c r="R990" s="260"/>
      <c r="S990" s="260"/>
      <c r="T990" s="261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2" t="s">
        <v>176</v>
      </c>
      <c r="AU990" s="262" t="s">
        <v>92</v>
      </c>
      <c r="AV990" s="14" t="s">
        <v>92</v>
      </c>
      <c r="AW990" s="14" t="s">
        <v>36</v>
      </c>
      <c r="AX990" s="14" t="s">
        <v>83</v>
      </c>
      <c r="AY990" s="262" t="s">
        <v>266</v>
      </c>
    </row>
    <row r="991" s="15" customFormat="1">
      <c r="A991" s="15"/>
      <c r="B991" s="263"/>
      <c r="C991" s="264"/>
      <c r="D991" s="243" t="s">
        <v>176</v>
      </c>
      <c r="E991" s="265" t="s">
        <v>1</v>
      </c>
      <c r="F991" s="266" t="s">
        <v>276</v>
      </c>
      <c r="G991" s="264"/>
      <c r="H991" s="267">
        <v>290.79500000000002</v>
      </c>
      <c r="I991" s="268"/>
      <c r="J991" s="264"/>
      <c r="K991" s="264"/>
      <c r="L991" s="269"/>
      <c r="M991" s="270"/>
      <c r="N991" s="271"/>
      <c r="O991" s="271"/>
      <c r="P991" s="271"/>
      <c r="Q991" s="271"/>
      <c r="R991" s="271"/>
      <c r="S991" s="271"/>
      <c r="T991" s="272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73" t="s">
        <v>176</v>
      </c>
      <c r="AU991" s="273" t="s">
        <v>92</v>
      </c>
      <c r="AV991" s="15" t="s">
        <v>114</v>
      </c>
      <c r="AW991" s="15" t="s">
        <v>36</v>
      </c>
      <c r="AX991" s="15" t="s">
        <v>90</v>
      </c>
      <c r="AY991" s="273" t="s">
        <v>266</v>
      </c>
    </row>
    <row r="992" s="2" customFormat="1" ht="44.25" customHeight="1">
      <c r="A992" s="39"/>
      <c r="B992" s="40"/>
      <c r="C992" s="228" t="s">
        <v>953</v>
      </c>
      <c r="D992" s="228" t="s">
        <v>268</v>
      </c>
      <c r="E992" s="229" t="s">
        <v>378</v>
      </c>
      <c r="F992" s="230" t="s">
        <v>379</v>
      </c>
      <c r="G992" s="231" t="s">
        <v>380</v>
      </c>
      <c r="H992" s="274"/>
      <c r="I992" s="233"/>
      <c r="J992" s="234">
        <f>ROUND(I992*H992,2)</f>
        <v>0</v>
      </c>
      <c r="K992" s="230" t="s">
        <v>272</v>
      </c>
      <c r="L992" s="45"/>
      <c r="M992" s="235" t="s">
        <v>1</v>
      </c>
      <c r="N992" s="236" t="s">
        <v>48</v>
      </c>
      <c r="O992" s="92"/>
      <c r="P992" s="237">
        <f>O992*H992</f>
        <v>0</v>
      </c>
      <c r="Q992" s="237">
        <v>0</v>
      </c>
      <c r="R992" s="237">
        <f>Q992*H992</f>
        <v>0</v>
      </c>
      <c r="S992" s="237">
        <v>0</v>
      </c>
      <c r="T992" s="238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9" t="s">
        <v>303</v>
      </c>
      <c r="AT992" s="239" t="s">
        <v>268</v>
      </c>
      <c r="AU992" s="239" t="s">
        <v>92</v>
      </c>
      <c r="AY992" s="18" t="s">
        <v>266</v>
      </c>
      <c r="BE992" s="240">
        <f>IF(N992="základní",J992,0)</f>
        <v>0</v>
      </c>
      <c r="BF992" s="240">
        <f>IF(N992="snížená",J992,0)</f>
        <v>0</v>
      </c>
      <c r="BG992" s="240">
        <f>IF(N992="zákl. přenesená",J992,0)</f>
        <v>0</v>
      </c>
      <c r="BH992" s="240">
        <f>IF(N992="sníž. přenesená",J992,0)</f>
        <v>0</v>
      </c>
      <c r="BI992" s="240">
        <f>IF(N992="nulová",J992,0)</f>
        <v>0</v>
      </c>
      <c r="BJ992" s="18" t="s">
        <v>90</v>
      </c>
      <c r="BK992" s="240">
        <f>ROUND(I992*H992,2)</f>
        <v>0</v>
      </c>
      <c r="BL992" s="18" t="s">
        <v>303</v>
      </c>
      <c r="BM992" s="239" t="s">
        <v>1510</v>
      </c>
    </row>
    <row r="993" s="12" customFormat="1" ht="22.8" customHeight="1">
      <c r="A993" s="12"/>
      <c r="B993" s="212"/>
      <c r="C993" s="213"/>
      <c r="D993" s="214" t="s">
        <v>82</v>
      </c>
      <c r="E993" s="226" t="s">
        <v>1660</v>
      </c>
      <c r="F993" s="226" t="s">
        <v>1661</v>
      </c>
      <c r="G993" s="213"/>
      <c r="H993" s="213"/>
      <c r="I993" s="216"/>
      <c r="J993" s="227">
        <f>BK993</f>
        <v>0</v>
      </c>
      <c r="K993" s="213"/>
      <c r="L993" s="218"/>
      <c r="M993" s="219"/>
      <c r="N993" s="220"/>
      <c r="O993" s="220"/>
      <c r="P993" s="221">
        <f>SUM(P994:P1052)</f>
        <v>0</v>
      </c>
      <c r="Q993" s="220"/>
      <c r="R993" s="221">
        <f>SUM(R994:R1052)</f>
        <v>0</v>
      </c>
      <c r="S993" s="220"/>
      <c r="T993" s="222">
        <f>SUM(T994:T1052)</f>
        <v>0</v>
      </c>
      <c r="U993" s="12"/>
      <c r="V993" s="12"/>
      <c r="W993" s="12"/>
      <c r="X993" s="12"/>
      <c r="Y993" s="12"/>
      <c r="Z993" s="12"/>
      <c r="AA993" s="12"/>
      <c r="AB993" s="12"/>
      <c r="AC993" s="12"/>
      <c r="AD993" s="12"/>
      <c r="AE993" s="12"/>
      <c r="AR993" s="223" t="s">
        <v>92</v>
      </c>
      <c r="AT993" s="224" t="s">
        <v>82</v>
      </c>
      <c r="AU993" s="224" t="s">
        <v>90</v>
      </c>
      <c r="AY993" s="223" t="s">
        <v>266</v>
      </c>
      <c r="BK993" s="225">
        <f>SUM(BK994:BK1052)</f>
        <v>0</v>
      </c>
    </row>
    <row r="994" s="2" customFormat="1" ht="24.15" customHeight="1">
      <c r="A994" s="39"/>
      <c r="B994" s="40"/>
      <c r="C994" s="228" t="s">
        <v>1511</v>
      </c>
      <c r="D994" s="228" t="s">
        <v>268</v>
      </c>
      <c r="E994" s="229" t="s">
        <v>1663</v>
      </c>
      <c r="F994" s="230" t="s">
        <v>1664</v>
      </c>
      <c r="G994" s="231" t="s">
        <v>271</v>
      </c>
      <c r="H994" s="232">
        <v>44.890000000000001</v>
      </c>
      <c r="I994" s="233"/>
      <c r="J994" s="234">
        <f>ROUND(I994*H994,2)</f>
        <v>0</v>
      </c>
      <c r="K994" s="230" t="s">
        <v>272</v>
      </c>
      <c r="L994" s="45"/>
      <c r="M994" s="235" t="s">
        <v>1</v>
      </c>
      <c r="N994" s="236" t="s">
        <v>48</v>
      </c>
      <c r="O994" s="92"/>
      <c r="P994" s="237">
        <f>O994*H994</f>
        <v>0</v>
      </c>
      <c r="Q994" s="237">
        <v>0</v>
      </c>
      <c r="R994" s="237">
        <f>Q994*H994</f>
        <v>0</v>
      </c>
      <c r="S994" s="237">
        <v>0</v>
      </c>
      <c r="T994" s="238">
        <f>S994*H994</f>
        <v>0</v>
      </c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R994" s="239" t="s">
        <v>303</v>
      </c>
      <c r="AT994" s="239" t="s">
        <v>268</v>
      </c>
      <c r="AU994" s="239" t="s">
        <v>92</v>
      </c>
      <c r="AY994" s="18" t="s">
        <v>266</v>
      </c>
      <c r="BE994" s="240">
        <f>IF(N994="základní",J994,0)</f>
        <v>0</v>
      </c>
      <c r="BF994" s="240">
        <f>IF(N994="snížená",J994,0)</f>
        <v>0</v>
      </c>
      <c r="BG994" s="240">
        <f>IF(N994="zákl. přenesená",J994,0)</f>
        <v>0</v>
      </c>
      <c r="BH994" s="240">
        <f>IF(N994="sníž. přenesená",J994,0)</f>
        <v>0</v>
      </c>
      <c r="BI994" s="240">
        <f>IF(N994="nulová",J994,0)</f>
        <v>0</v>
      </c>
      <c r="BJ994" s="18" t="s">
        <v>90</v>
      </c>
      <c r="BK994" s="240">
        <f>ROUND(I994*H994,2)</f>
        <v>0</v>
      </c>
      <c r="BL994" s="18" t="s">
        <v>303</v>
      </c>
      <c r="BM994" s="239" t="s">
        <v>1514</v>
      </c>
    </row>
    <row r="995" s="2" customFormat="1" ht="37.8" customHeight="1">
      <c r="A995" s="39"/>
      <c r="B995" s="40"/>
      <c r="C995" s="228" t="s">
        <v>958</v>
      </c>
      <c r="D995" s="228" t="s">
        <v>268</v>
      </c>
      <c r="E995" s="229" t="s">
        <v>1666</v>
      </c>
      <c r="F995" s="230" t="s">
        <v>1667</v>
      </c>
      <c r="G995" s="231" t="s">
        <v>353</v>
      </c>
      <c r="H995" s="232">
        <v>7.7000000000000002</v>
      </c>
      <c r="I995" s="233"/>
      <c r="J995" s="234">
        <f>ROUND(I995*H995,2)</f>
        <v>0</v>
      </c>
      <c r="K995" s="230" t="s">
        <v>272</v>
      </c>
      <c r="L995" s="45"/>
      <c r="M995" s="235" t="s">
        <v>1</v>
      </c>
      <c r="N995" s="236" t="s">
        <v>48</v>
      </c>
      <c r="O995" s="92"/>
      <c r="P995" s="237">
        <f>O995*H995</f>
        <v>0</v>
      </c>
      <c r="Q995" s="237">
        <v>0</v>
      </c>
      <c r="R995" s="237">
        <f>Q995*H995</f>
        <v>0</v>
      </c>
      <c r="S995" s="237">
        <v>0</v>
      </c>
      <c r="T995" s="238">
        <f>S995*H995</f>
        <v>0</v>
      </c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R995" s="239" t="s">
        <v>303</v>
      </c>
      <c r="AT995" s="239" t="s">
        <v>268</v>
      </c>
      <c r="AU995" s="239" t="s">
        <v>92</v>
      </c>
      <c r="AY995" s="18" t="s">
        <v>266</v>
      </c>
      <c r="BE995" s="240">
        <f>IF(N995="základní",J995,0)</f>
        <v>0</v>
      </c>
      <c r="BF995" s="240">
        <f>IF(N995="snížená",J995,0)</f>
        <v>0</v>
      </c>
      <c r="BG995" s="240">
        <f>IF(N995="zákl. přenesená",J995,0)</f>
        <v>0</v>
      </c>
      <c r="BH995" s="240">
        <f>IF(N995="sníž. přenesená",J995,0)</f>
        <v>0</v>
      </c>
      <c r="BI995" s="240">
        <f>IF(N995="nulová",J995,0)</f>
        <v>0</v>
      </c>
      <c r="BJ995" s="18" t="s">
        <v>90</v>
      </c>
      <c r="BK995" s="240">
        <f>ROUND(I995*H995,2)</f>
        <v>0</v>
      </c>
      <c r="BL995" s="18" t="s">
        <v>303</v>
      </c>
      <c r="BM995" s="239" t="s">
        <v>1520</v>
      </c>
    </row>
    <row r="996" s="13" customFormat="1">
      <c r="A996" s="13"/>
      <c r="B996" s="241"/>
      <c r="C996" s="242"/>
      <c r="D996" s="243" t="s">
        <v>176</v>
      </c>
      <c r="E996" s="244" t="s">
        <v>1</v>
      </c>
      <c r="F996" s="245" t="s">
        <v>525</v>
      </c>
      <c r="G996" s="242"/>
      <c r="H996" s="244" t="s">
        <v>1</v>
      </c>
      <c r="I996" s="246"/>
      <c r="J996" s="242"/>
      <c r="K996" s="242"/>
      <c r="L996" s="247"/>
      <c r="M996" s="248"/>
      <c r="N996" s="249"/>
      <c r="O996" s="249"/>
      <c r="P996" s="249"/>
      <c r="Q996" s="249"/>
      <c r="R996" s="249"/>
      <c r="S996" s="249"/>
      <c r="T996" s="250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1" t="s">
        <v>176</v>
      </c>
      <c r="AU996" s="251" t="s">
        <v>92</v>
      </c>
      <c r="AV996" s="13" t="s">
        <v>90</v>
      </c>
      <c r="AW996" s="13" t="s">
        <v>36</v>
      </c>
      <c r="AX996" s="13" t="s">
        <v>83</v>
      </c>
      <c r="AY996" s="251" t="s">
        <v>266</v>
      </c>
    </row>
    <row r="997" s="14" customFormat="1">
      <c r="A997" s="14"/>
      <c r="B997" s="252"/>
      <c r="C997" s="253"/>
      <c r="D997" s="243" t="s">
        <v>176</v>
      </c>
      <c r="E997" s="254" t="s">
        <v>1</v>
      </c>
      <c r="F997" s="255" t="s">
        <v>1672</v>
      </c>
      <c r="G997" s="253"/>
      <c r="H997" s="256">
        <v>2</v>
      </c>
      <c r="I997" s="257"/>
      <c r="J997" s="253"/>
      <c r="K997" s="253"/>
      <c r="L997" s="258"/>
      <c r="M997" s="259"/>
      <c r="N997" s="260"/>
      <c r="O997" s="260"/>
      <c r="P997" s="260"/>
      <c r="Q997" s="260"/>
      <c r="R997" s="260"/>
      <c r="S997" s="260"/>
      <c r="T997" s="261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2" t="s">
        <v>176</v>
      </c>
      <c r="AU997" s="262" t="s">
        <v>92</v>
      </c>
      <c r="AV997" s="14" t="s">
        <v>92</v>
      </c>
      <c r="AW997" s="14" t="s">
        <v>36</v>
      </c>
      <c r="AX997" s="14" t="s">
        <v>83</v>
      </c>
      <c r="AY997" s="262" t="s">
        <v>266</v>
      </c>
    </row>
    <row r="998" s="14" customFormat="1">
      <c r="A998" s="14"/>
      <c r="B998" s="252"/>
      <c r="C998" s="253"/>
      <c r="D998" s="243" t="s">
        <v>176</v>
      </c>
      <c r="E998" s="254" t="s">
        <v>1</v>
      </c>
      <c r="F998" s="255" t="s">
        <v>1673</v>
      </c>
      <c r="G998" s="253"/>
      <c r="H998" s="256">
        <v>0.80000000000000004</v>
      </c>
      <c r="I998" s="257"/>
      <c r="J998" s="253"/>
      <c r="K998" s="253"/>
      <c r="L998" s="258"/>
      <c r="M998" s="259"/>
      <c r="N998" s="260"/>
      <c r="O998" s="260"/>
      <c r="P998" s="260"/>
      <c r="Q998" s="260"/>
      <c r="R998" s="260"/>
      <c r="S998" s="260"/>
      <c r="T998" s="261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2" t="s">
        <v>176</v>
      </c>
      <c r="AU998" s="262" t="s">
        <v>92</v>
      </c>
      <c r="AV998" s="14" t="s">
        <v>92</v>
      </c>
      <c r="AW998" s="14" t="s">
        <v>36</v>
      </c>
      <c r="AX998" s="14" t="s">
        <v>83</v>
      </c>
      <c r="AY998" s="262" t="s">
        <v>266</v>
      </c>
    </row>
    <row r="999" s="14" customFormat="1">
      <c r="A999" s="14"/>
      <c r="B999" s="252"/>
      <c r="C999" s="253"/>
      <c r="D999" s="243" t="s">
        <v>176</v>
      </c>
      <c r="E999" s="254" t="s">
        <v>1</v>
      </c>
      <c r="F999" s="255" t="s">
        <v>1674</v>
      </c>
      <c r="G999" s="253"/>
      <c r="H999" s="256">
        <v>0.80000000000000004</v>
      </c>
      <c r="I999" s="257"/>
      <c r="J999" s="253"/>
      <c r="K999" s="253"/>
      <c r="L999" s="258"/>
      <c r="M999" s="259"/>
      <c r="N999" s="260"/>
      <c r="O999" s="260"/>
      <c r="P999" s="260"/>
      <c r="Q999" s="260"/>
      <c r="R999" s="260"/>
      <c r="S999" s="260"/>
      <c r="T999" s="261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2" t="s">
        <v>176</v>
      </c>
      <c r="AU999" s="262" t="s">
        <v>92</v>
      </c>
      <c r="AV999" s="14" t="s">
        <v>92</v>
      </c>
      <c r="AW999" s="14" t="s">
        <v>36</v>
      </c>
      <c r="AX999" s="14" t="s">
        <v>83</v>
      </c>
      <c r="AY999" s="262" t="s">
        <v>266</v>
      </c>
    </row>
    <row r="1000" s="14" customFormat="1">
      <c r="A1000" s="14"/>
      <c r="B1000" s="252"/>
      <c r="C1000" s="253"/>
      <c r="D1000" s="243" t="s">
        <v>176</v>
      </c>
      <c r="E1000" s="254" t="s">
        <v>1</v>
      </c>
      <c r="F1000" s="255" t="s">
        <v>1675</v>
      </c>
      <c r="G1000" s="253"/>
      <c r="H1000" s="256">
        <v>0.80000000000000004</v>
      </c>
      <c r="I1000" s="257"/>
      <c r="J1000" s="253"/>
      <c r="K1000" s="253"/>
      <c r="L1000" s="258"/>
      <c r="M1000" s="259"/>
      <c r="N1000" s="260"/>
      <c r="O1000" s="260"/>
      <c r="P1000" s="260"/>
      <c r="Q1000" s="260"/>
      <c r="R1000" s="260"/>
      <c r="S1000" s="260"/>
      <c r="T1000" s="261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62" t="s">
        <v>176</v>
      </c>
      <c r="AU1000" s="262" t="s">
        <v>92</v>
      </c>
      <c r="AV1000" s="14" t="s">
        <v>92</v>
      </c>
      <c r="AW1000" s="14" t="s">
        <v>36</v>
      </c>
      <c r="AX1000" s="14" t="s">
        <v>83</v>
      </c>
      <c r="AY1000" s="262" t="s">
        <v>266</v>
      </c>
    </row>
    <row r="1001" s="14" customFormat="1">
      <c r="A1001" s="14"/>
      <c r="B1001" s="252"/>
      <c r="C1001" s="253"/>
      <c r="D1001" s="243" t="s">
        <v>176</v>
      </c>
      <c r="E1001" s="254" t="s">
        <v>1</v>
      </c>
      <c r="F1001" s="255" t="s">
        <v>1676</v>
      </c>
      <c r="G1001" s="253"/>
      <c r="H1001" s="256">
        <v>0.80000000000000004</v>
      </c>
      <c r="I1001" s="257"/>
      <c r="J1001" s="253"/>
      <c r="K1001" s="253"/>
      <c r="L1001" s="258"/>
      <c r="M1001" s="259"/>
      <c r="N1001" s="260"/>
      <c r="O1001" s="260"/>
      <c r="P1001" s="260"/>
      <c r="Q1001" s="260"/>
      <c r="R1001" s="260"/>
      <c r="S1001" s="260"/>
      <c r="T1001" s="261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2" t="s">
        <v>176</v>
      </c>
      <c r="AU1001" s="262" t="s">
        <v>92</v>
      </c>
      <c r="AV1001" s="14" t="s">
        <v>92</v>
      </c>
      <c r="AW1001" s="14" t="s">
        <v>36</v>
      </c>
      <c r="AX1001" s="14" t="s">
        <v>83</v>
      </c>
      <c r="AY1001" s="262" t="s">
        <v>266</v>
      </c>
    </row>
    <row r="1002" s="14" customFormat="1">
      <c r="A1002" s="14"/>
      <c r="B1002" s="252"/>
      <c r="C1002" s="253"/>
      <c r="D1002" s="243" t="s">
        <v>176</v>
      </c>
      <c r="E1002" s="254" t="s">
        <v>1</v>
      </c>
      <c r="F1002" s="255" t="s">
        <v>1677</v>
      </c>
      <c r="G1002" s="253"/>
      <c r="H1002" s="256">
        <v>0.80000000000000004</v>
      </c>
      <c r="I1002" s="257"/>
      <c r="J1002" s="253"/>
      <c r="K1002" s="253"/>
      <c r="L1002" s="258"/>
      <c r="M1002" s="259"/>
      <c r="N1002" s="260"/>
      <c r="O1002" s="260"/>
      <c r="P1002" s="260"/>
      <c r="Q1002" s="260"/>
      <c r="R1002" s="260"/>
      <c r="S1002" s="260"/>
      <c r="T1002" s="261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2" t="s">
        <v>176</v>
      </c>
      <c r="AU1002" s="262" t="s">
        <v>92</v>
      </c>
      <c r="AV1002" s="14" t="s">
        <v>92</v>
      </c>
      <c r="AW1002" s="14" t="s">
        <v>36</v>
      </c>
      <c r="AX1002" s="14" t="s">
        <v>83</v>
      </c>
      <c r="AY1002" s="262" t="s">
        <v>266</v>
      </c>
    </row>
    <row r="1003" s="14" customFormat="1">
      <c r="A1003" s="14"/>
      <c r="B1003" s="252"/>
      <c r="C1003" s="253"/>
      <c r="D1003" s="243" t="s">
        <v>176</v>
      </c>
      <c r="E1003" s="254" t="s">
        <v>1</v>
      </c>
      <c r="F1003" s="255" t="s">
        <v>1678</v>
      </c>
      <c r="G1003" s="253"/>
      <c r="H1003" s="256">
        <v>0.80000000000000004</v>
      </c>
      <c r="I1003" s="257"/>
      <c r="J1003" s="253"/>
      <c r="K1003" s="253"/>
      <c r="L1003" s="258"/>
      <c r="M1003" s="259"/>
      <c r="N1003" s="260"/>
      <c r="O1003" s="260"/>
      <c r="P1003" s="260"/>
      <c r="Q1003" s="260"/>
      <c r="R1003" s="260"/>
      <c r="S1003" s="260"/>
      <c r="T1003" s="261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2" t="s">
        <v>176</v>
      </c>
      <c r="AU1003" s="262" t="s">
        <v>92</v>
      </c>
      <c r="AV1003" s="14" t="s">
        <v>92</v>
      </c>
      <c r="AW1003" s="14" t="s">
        <v>36</v>
      </c>
      <c r="AX1003" s="14" t="s">
        <v>83</v>
      </c>
      <c r="AY1003" s="262" t="s">
        <v>266</v>
      </c>
    </row>
    <row r="1004" s="14" customFormat="1">
      <c r="A1004" s="14"/>
      <c r="B1004" s="252"/>
      <c r="C1004" s="253"/>
      <c r="D1004" s="243" t="s">
        <v>176</v>
      </c>
      <c r="E1004" s="254" t="s">
        <v>1</v>
      </c>
      <c r="F1004" s="255" t="s">
        <v>1679</v>
      </c>
      <c r="G1004" s="253"/>
      <c r="H1004" s="256">
        <v>0.90000000000000002</v>
      </c>
      <c r="I1004" s="257"/>
      <c r="J1004" s="253"/>
      <c r="K1004" s="253"/>
      <c r="L1004" s="258"/>
      <c r="M1004" s="259"/>
      <c r="N1004" s="260"/>
      <c r="O1004" s="260"/>
      <c r="P1004" s="260"/>
      <c r="Q1004" s="260"/>
      <c r="R1004" s="260"/>
      <c r="S1004" s="260"/>
      <c r="T1004" s="261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62" t="s">
        <v>176</v>
      </c>
      <c r="AU1004" s="262" t="s">
        <v>92</v>
      </c>
      <c r="AV1004" s="14" t="s">
        <v>92</v>
      </c>
      <c r="AW1004" s="14" t="s">
        <v>36</v>
      </c>
      <c r="AX1004" s="14" t="s">
        <v>83</v>
      </c>
      <c r="AY1004" s="262" t="s">
        <v>266</v>
      </c>
    </row>
    <row r="1005" s="15" customFormat="1">
      <c r="A1005" s="15"/>
      <c r="B1005" s="263"/>
      <c r="C1005" s="264"/>
      <c r="D1005" s="243" t="s">
        <v>176</v>
      </c>
      <c r="E1005" s="265" t="s">
        <v>1</v>
      </c>
      <c r="F1005" s="266" t="s">
        <v>276</v>
      </c>
      <c r="G1005" s="264"/>
      <c r="H1005" s="267">
        <v>7.6999999999999993</v>
      </c>
      <c r="I1005" s="268"/>
      <c r="J1005" s="264"/>
      <c r="K1005" s="264"/>
      <c r="L1005" s="269"/>
      <c r="M1005" s="270"/>
      <c r="N1005" s="271"/>
      <c r="O1005" s="271"/>
      <c r="P1005" s="271"/>
      <c r="Q1005" s="271"/>
      <c r="R1005" s="271"/>
      <c r="S1005" s="271"/>
      <c r="T1005" s="272"/>
      <c r="U1005" s="15"/>
      <c r="V1005" s="15"/>
      <c r="W1005" s="15"/>
      <c r="X1005" s="15"/>
      <c r="Y1005" s="15"/>
      <c r="Z1005" s="15"/>
      <c r="AA1005" s="15"/>
      <c r="AB1005" s="15"/>
      <c r="AC1005" s="15"/>
      <c r="AD1005" s="15"/>
      <c r="AE1005" s="15"/>
      <c r="AT1005" s="273" t="s">
        <v>176</v>
      </c>
      <c r="AU1005" s="273" t="s">
        <v>92</v>
      </c>
      <c r="AV1005" s="15" t="s">
        <v>114</v>
      </c>
      <c r="AW1005" s="15" t="s">
        <v>36</v>
      </c>
      <c r="AX1005" s="15" t="s">
        <v>90</v>
      </c>
      <c r="AY1005" s="273" t="s">
        <v>266</v>
      </c>
    </row>
    <row r="1006" s="2" customFormat="1" ht="16.5" customHeight="1">
      <c r="A1006" s="39"/>
      <c r="B1006" s="40"/>
      <c r="C1006" s="292" t="s">
        <v>1521</v>
      </c>
      <c r="D1006" s="292" t="s">
        <v>580</v>
      </c>
      <c r="E1006" s="293" t="s">
        <v>1681</v>
      </c>
      <c r="F1006" s="294" t="s">
        <v>1682</v>
      </c>
      <c r="G1006" s="295" t="s">
        <v>353</v>
      </c>
      <c r="H1006" s="296">
        <v>8.4700000000000006</v>
      </c>
      <c r="I1006" s="297"/>
      <c r="J1006" s="298">
        <f>ROUND(I1006*H1006,2)</f>
        <v>0</v>
      </c>
      <c r="K1006" s="294" t="s">
        <v>272</v>
      </c>
      <c r="L1006" s="299"/>
      <c r="M1006" s="300" t="s">
        <v>1</v>
      </c>
      <c r="N1006" s="301" t="s">
        <v>48</v>
      </c>
      <c r="O1006" s="92"/>
      <c r="P1006" s="237">
        <f>O1006*H1006</f>
        <v>0</v>
      </c>
      <c r="Q1006" s="237">
        <v>0</v>
      </c>
      <c r="R1006" s="237">
        <f>Q1006*H1006</f>
        <v>0</v>
      </c>
      <c r="S1006" s="237">
        <v>0</v>
      </c>
      <c r="T1006" s="238">
        <f>S1006*H1006</f>
        <v>0</v>
      </c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R1006" s="239" t="s">
        <v>335</v>
      </c>
      <c r="AT1006" s="239" t="s">
        <v>580</v>
      </c>
      <c r="AU1006" s="239" t="s">
        <v>92</v>
      </c>
      <c r="AY1006" s="18" t="s">
        <v>266</v>
      </c>
      <c r="BE1006" s="240">
        <f>IF(N1006="základní",J1006,0)</f>
        <v>0</v>
      </c>
      <c r="BF1006" s="240">
        <f>IF(N1006="snížená",J1006,0)</f>
        <v>0</v>
      </c>
      <c r="BG1006" s="240">
        <f>IF(N1006="zákl. přenesená",J1006,0)</f>
        <v>0</v>
      </c>
      <c r="BH1006" s="240">
        <f>IF(N1006="sníž. přenesená",J1006,0)</f>
        <v>0</v>
      </c>
      <c r="BI1006" s="240">
        <f>IF(N1006="nulová",J1006,0)</f>
        <v>0</v>
      </c>
      <c r="BJ1006" s="18" t="s">
        <v>90</v>
      </c>
      <c r="BK1006" s="240">
        <f>ROUND(I1006*H1006,2)</f>
        <v>0</v>
      </c>
      <c r="BL1006" s="18" t="s">
        <v>303</v>
      </c>
      <c r="BM1006" s="239" t="s">
        <v>1524</v>
      </c>
    </row>
    <row r="1007" s="14" customFormat="1">
      <c r="A1007" s="14"/>
      <c r="B1007" s="252"/>
      <c r="C1007" s="253"/>
      <c r="D1007" s="243" t="s">
        <v>176</v>
      </c>
      <c r="E1007" s="254" t="s">
        <v>1</v>
      </c>
      <c r="F1007" s="255" t="s">
        <v>3126</v>
      </c>
      <c r="G1007" s="253"/>
      <c r="H1007" s="256">
        <v>8.4700000000000006</v>
      </c>
      <c r="I1007" s="257"/>
      <c r="J1007" s="253"/>
      <c r="K1007" s="253"/>
      <c r="L1007" s="258"/>
      <c r="M1007" s="259"/>
      <c r="N1007" s="260"/>
      <c r="O1007" s="260"/>
      <c r="P1007" s="260"/>
      <c r="Q1007" s="260"/>
      <c r="R1007" s="260"/>
      <c r="S1007" s="260"/>
      <c r="T1007" s="261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2" t="s">
        <v>176</v>
      </c>
      <c r="AU1007" s="262" t="s">
        <v>92</v>
      </c>
      <c r="AV1007" s="14" t="s">
        <v>92</v>
      </c>
      <c r="AW1007" s="14" t="s">
        <v>36</v>
      </c>
      <c r="AX1007" s="14" t="s">
        <v>83</v>
      </c>
      <c r="AY1007" s="262" t="s">
        <v>266</v>
      </c>
    </row>
    <row r="1008" s="15" customFormat="1">
      <c r="A1008" s="15"/>
      <c r="B1008" s="263"/>
      <c r="C1008" s="264"/>
      <c r="D1008" s="243" t="s">
        <v>176</v>
      </c>
      <c r="E1008" s="265" t="s">
        <v>1</v>
      </c>
      <c r="F1008" s="266" t="s">
        <v>276</v>
      </c>
      <c r="G1008" s="264"/>
      <c r="H1008" s="267">
        <v>8.4700000000000006</v>
      </c>
      <c r="I1008" s="268"/>
      <c r="J1008" s="264"/>
      <c r="K1008" s="264"/>
      <c r="L1008" s="269"/>
      <c r="M1008" s="270"/>
      <c r="N1008" s="271"/>
      <c r="O1008" s="271"/>
      <c r="P1008" s="271"/>
      <c r="Q1008" s="271"/>
      <c r="R1008" s="271"/>
      <c r="S1008" s="271"/>
      <c r="T1008" s="272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73" t="s">
        <v>176</v>
      </c>
      <c r="AU1008" s="273" t="s">
        <v>92</v>
      </c>
      <c r="AV1008" s="15" t="s">
        <v>114</v>
      </c>
      <c r="AW1008" s="15" t="s">
        <v>36</v>
      </c>
      <c r="AX1008" s="15" t="s">
        <v>90</v>
      </c>
      <c r="AY1008" s="273" t="s">
        <v>266</v>
      </c>
    </row>
    <row r="1009" s="2" customFormat="1" ht="24.15" customHeight="1">
      <c r="A1009" s="39"/>
      <c r="B1009" s="40"/>
      <c r="C1009" s="228" t="s">
        <v>959</v>
      </c>
      <c r="D1009" s="228" t="s">
        <v>268</v>
      </c>
      <c r="E1009" s="229" t="s">
        <v>1685</v>
      </c>
      <c r="F1009" s="230" t="s">
        <v>1686</v>
      </c>
      <c r="G1009" s="231" t="s">
        <v>353</v>
      </c>
      <c r="H1009" s="232">
        <v>19.600000000000001</v>
      </c>
      <c r="I1009" s="233"/>
      <c r="J1009" s="234">
        <f>ROUND(I1009*H1009,2)</f>
        <v>0</v>
      </c>
      <c r="K1009" s="230" t="s">
        <v>272</v>
      </c>
      <c r="L1009" s="45"/>
      <c r="M1009" s="235" t="s">
        <v>1</v>
      </c>
      <c r="N1009" s="236" t="s">
        <v>48</v>
      </c>
      <c r="O1009" s="92"/>
      <c r="P1009" s="237">
        <f>O1009*H1009</f>
        <v>0</v>
      </c>
      <c r="Q1009" s="237">
        <v>0</v>
      </c>
      <c r="R1009" s="237">
        <f>Q1009*H1009</f>
        <v>0</v>
      </c>
      <c r="S1009" s="237">
        <v>0</v>
      </c>
      <c r="T1009" s="238">
        <f>S1009*H1009</f>
        <v>0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39" t="s">
        <v>303</v>
      </c>
      <c r="AT1009" s="239" t="s">
        <v>268</v>
      </c>
      <c r="AU1009" s="239" t="s">
        <v>92</v>
      </c>
      <c r="AY1009" s="18" t="s">
        <v>266</v>
      </c>
      <c r="BE1009" s="240">
        <f>IF(N1009="základní",J1009,0)</f>
        <v>0</v>
      </c>
      <c r="BF1009" s="240">
        <f>IF(N1009="snížená",J1009,0)</f>
        <v>0</v>
      </c>
      <c r="BG1009" s="240">
        <f>IF(N1009="zákl. přenesená",J1009,0)</f>
        <v>0</v>
      </c>
      <c r="BH1009" s="240">
        <f>IF(N1009="sníž. přenesená",J1009,0)</f>
        <v>0</v>
      </c>
      <c r="BI1009" s="240">
        <f>IF(N1009="nulová",J1009,0)</f>
        <v>0</v>
      </c>
      <c r="BJ1009" s="18" t="s">
        <v>90</v>
      </c>
      <c r="BK1009" s="240">
        <f>ROUND(I1009*H1009,2)</f>
        <v>0</v>
      </c>
      <c r="BL1009" s="18" t="s">
        <v>303</v>
      </c>
      <c r="BM1009" s="239" t="s">
        <v>1527</v>
      </c>
    </row>
    <row r="1010" s="13" customFormat="1">
      <c r="A1010" s="13"/>
      <c r="B1010" s="241"/>
      <c r="C1010" s="242"/>
      <c r="D1010" s="243" t="s">
        <v>176</v>
      </c>
      <c r="E1010" s="244" t="s">
        <v>1</v>
      </c>
      <c r="F1010" s="245" t="s">
        <v>517</v>
      </c>
      <c r="G1010" s="242"/>
      <c r="H1010" s="244" t="s">
        <v>1</v>
      </c>
      <c r="I1010" s="246"/>
      <c r="J1010" s="242"/>
      <c r="K1010" s="242"/>
      <c r="L1010" s="247"/>
      <c r="M1010" s="248"/>
      <c r="N1010" s="249"/>
      <c r="O1010" s="249"/>
      <c r="P1010" s="249"/>
      <c r="Q1010" s="249"/>
      <c r="R1010" s="249"/>
      <c r="S1010" s="249"/>
      <c r="T1010" s="250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1" t="s">
        <v>176</v>
      </c>
      <c r="AU1010" s="251" t="s">
        <v>92</v>
      </c>
      <c r="AV1010" s="13" t="s">
        <v>90</v>
      </c>
      <c r="AW1010" s="13" t="s">
        <v>36</v>
      </c>
      <c r="AX1010" s="13" t="s">
        <v>83</v>
      </c>
      <c r="AY1010" s="251" t="s">
        <v>266</v>
      </c>
    </row>
    <row r="1011" s="14" customFormat="1">
      <c r="A1011" s="14"/>
      <c r="B1011" s="252"/>
      <c r="C1011" s="253"/>
      <c r="D1011" s="243" t="s">
        <v>176</v>
      </c>
      <c r="E1011" s="254" t="s">
        <v>1</v>
      </c>
      <c r="F1011" s="255" t="s">
        <v>1688</v>
      </c>
      <c r="G1011" s="253"/>
      <c r="H1011" s="256">
        <v>7.75</v>
      </c>
      <c r="I1011" s="257"/>
      <c r="J1011" s="253"/>
      <c r="K1011" s="253"/>
      <c r="L1011" s="258"/>
      <c r="M1011" s="259"/>
      <c r="N1011" s="260"/>
      <c r="O1011" s="260"/>
      <c r="P1011" s="260"/>
      <c r="Q1011" s="260"/>
      <c r="R1011" s="260"/>
      <c r="S1011" s="260"/>
      <c r="T1011" s="261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62" t="s">
        <v>176</v>
      </c>
      <c r="AU1011" s="262" t="s">
        <v>92</v>
      </c>
      <c r="AV1011" s="14" t="s">
        <v>92</v>
      </c>
      <c r="AW1011" s="14" t="s">
        <v>36</v>
      </c>
      <c r="AX1011" s="14" t="s">
        <v>83</v>
      </c>
      <c r="AY1011" s="262" t="s">
        <v>266</v>
      </c>
    </row>
    <row r="1012" s="14" customFormat="1">
      <c r="A1012" s="14"/>
      <c r="B1012" s="252"/>
      <c r="C1012" s="253"/>
      <c r="D1012" s="243" t="s">
        <v>176</v>
      </c>
      <c r="E1012" s="254" t="s">
        <v>1</v>
      </c>
      <c r="F1012" s="255" t="s">
        <v>1689</v>
      </c>
      <c r="G1012" s="253"/>
      <c r="H1012" s="256">
        <v>6.5499999999999998</v>
      </c>
      <c r="I1012" s="257"/>
      <c r="J1012" s="253"/>
      <c r="K1012" s="253"/>
      <c r="L1012" s="258"/>
      <c r="M1012" s="259"/>
      <c r="N1012" s="260"/>
      <c r="O1012" s="260"/>
      <c r="P1012" s="260"/>
      <c r="Q1012" s="260"/>
      <c r="R1012" s="260"/>
      <c r="S1012" s="260"/>
      <c r="T1012" s="261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62" t="s">
        <v>176</v>
      </c>
      <c r="AU1012" s="262" t="s">
        <v>92</v>
      </c>
      <c r="AV1012" s="14" t="s">
        <v>92</v>
      </c>
      <c r="AW1012" s="14" t="s">
        <v>36</v>
      </c>
      <c r="AX1012" s="14" t="s">
        <v>83</v>
      </c>
      <c r="AY1012" s="262" t="s">
        <v>266</v>
      </c>
    </row>
    <row r="1013" s="14" customFormat="1">
      <c r="A1013" s="14"/>
      <c r="B1013" s="252"/>
      <c r="C1013" s="253"/>
      <c r="D1013" s="243" t="s">
        <v>176</v>
      </c>
      <c r="E1013" s="254" t="s">
        <v>1</v>
      </c>
      <c r="F1013" s="255" t="s">
        <v>1690</v>
      </c>
      <c r="G1013" s="253"/>
      <c r="H1013" s="256">
        <v>5.2999999999999998</v>
      </c>
      <c r="I1013" s="257"/>
      <c r="J1013" s="253"/>
      <c r="K1013" s="253"/>
      <c r="L1013" s="258"/>
      <c r="M1013" s="259"/>
      <c r="N1013" s="260"/>
      <c r="O1013" s="260"/>
      <c r="P1013" s="260"/>
      <c r="Q1013" s="260"/>
      <c r="R1013" s="260"/>
      <c r="S1013" s="260"/>
      <c r="T1013" s="261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2" t="s">
        <v>176</v>
      </c>
      <c r="AU1013" s="262" t="s">
        <v>92</v>
      </c>
      <c r="AV1013" s="14" t="s">
        <v>92</v>
      </c>
      <c r="AW1013" s="14" t="s">
        <v>36</v>
      </c>
      <c r="AX1013" s="14" t="s">
        <v>83</v>
      </c>
      <c r="AY1013" s="262" t="s">
        <v>266</v>
      </c>
    </row>
    <row r="1014" s="15" customFormat="1">
      <c r="A1014" s="15"/>
      <c r="B1014" s="263"/>
      <c r="C1014" s="264"/>
      <c r="D1014" s="243" t="s">
        <v>176</v>
      </c>
      <c r="E1014" s="265" t="s">
        <v>1</v>
      </c>
      <c r="F1014" s="266" t="s">
        <v>276</v>
      </c>
      <c r="G1014" s="264"/>
      <c r="H1014" s="267">
        <v>19.600000000000001</v>
      </c>
      <c r="I1014" s="268"/>
      <c r="J1014" s="264"/>
      <c r="K1014" s="264"/>
      <c r="L1014" s="269"/>
      <c r="M1014" s="270"/>
      <c r="N1014" s="271"/>
      <c r="O1014" s="271"/>
      <c r="P1014" s="271"/>
      <c r="Q1014" s="271"/>
      <c r="R1014" s="271"/>
      <c r="S1014" s="271"/>
      <c r="T1014" s="272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73" t="s">
        <v>176</v>
      </c>
      <c r="AU1014" s="273" t="s">
        <v>92</v>
      </c>
      <c r="AV1014" s="15" t="s">
        <v>114</v>
      </c>
      <c r="AW1014" s="15" t="s">
        <v>36</v>
      </c>
      <c r="AX1014" s="15" t="s">
        <v>90</v>
      </c>
      <c r="AY1014" s="273" t="s">
        <v>266</v>
      </c>
    </row>
    <row r="1015" s="2" customFormat="1" ht="16.5" customHeight="1">
      <c r="A1015" s="39"/>
      <c r="B1015" s="40"/>
      <c r="C1015" s="292" t="s">
        <v>1528</v>
      </c>
      <c r="D1015" s="292" t="s">
        <v>580</v>
      </c>
      <c r="E1015" s="293" t="s">
        <v>1692</v>
      </c>
      <c r="F1015" s="294" t="s">
        <v>1693</v>
      </c>
      <c r="G1015" s="295" t="s">
        <v>271</v>
      </c>
      <c r="H1015" s="296">
        <v>1.0780000000000001</v>
      </c>
      <c r="I1015" s="297"/>
      <c r="J1015" s="298">
        <f>ROUND(I1015*H1015,2)</f>
        <v>0</v>
      </c>
      <c r="K1015" s="294" t="s">
        <v>1</v>
      </c>
      <c r="L1015" s="299"/>
      <c r="M1015" s="300" t="s">
        <v>1</v>
      </c>
      <c r="N1015" s="301" t="s">
        <v>48</v>
      </c>
      <c r="O1015" s="92"/>
      <c r="P1015" s="237">
        <f>O1015*H1015</f>
        <v>0</v>
      </c>
      <c r="Q1015" s="237">
        <v>0</v>
      </c>
      <c r="R1015" s="237">
        <f>Q1015*H1015</f>
        <v>0</v>
      </c>
      <c r="S1015" s="237">
        <v>0</v>
      </c>
      <c r="T1015" s="238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9" t="s">
        <v>335</v>
      </c>
      <c r="AT1015" s="239" t="s">
        <v>580</v>
      </c>
      <c r="AU1015" s="239" t="s">
        <v>92</v>
      </c>
      <c r="AY1015" s="18" t="s">
        <v>266</v>
      </c>
      <c r="BE1015" s="240">
        <f>IF(N1015="základní",J1015,0)</f>
        <v>0</v>
      </c>
      <c r="BF1015" s="240">
        <f>IF(N1015="snížená",J1015,0)</f>
        <v>0</v>
      </c>
      <c r="BG1015" s="240">
        <f>IF(N1015="zákl. přenesená",J1015,0)</f>
        <v>0</v>
      </c>
      <c r="BH1015" s="240">
        <f>IF(N1015="sníž. přenesená",J1015,0)</f>
        <v>0</v>
      </c>
      <c r="BI1015" s="240">
        <f>IF(N1015="nulová",J1015,0)</f>
        <v>0</v>
      </c>
      <c r="BJ1015" s="18" t="s">
        <v>90</v>
      </c>
      <c r="BK1015" s="240">
        <f>ROUND(I1015*H1015,2)</f>
        <v>0</v>
      </c>
      <c r="BL1015" s="18" t="s">
        <v>303</v>
      </c>
      <c r="BM1015" s="239" t="s">
        <v>1531</v>
      </c>
    </row>
    <row r="1016" s="13" customFormat="1">
      <c r="A1016" s="13"/>
      <c r="B1016" s="241"/>
      <c r="C1016" s="242"/>
      <c r="D1016" s="243" t="s">
        <v>176</v>
      </c>
      <c r="E1016" s="244" t="s">
        <v>1</v>
      </c>
      <c r="F1016" s="245" t="s">
        <v>517</v>
      </c>
      <c r="G1016" s="242"/>
      <c r="H1016" s="244" t="s">
        <v>1</v>
      </c>
      <c r="I1016" s="246"/>
      <c r="J1016" s="242"/>
      <c r="K1016" s="242"/>
      <c r="L1016" s="247"/>
      <c r="M1016" s="248"/>
      <c r="N1016" s="249"/>
      <c r="O1016" s="249"/>
      <c r="P1016" s="249"/>
      <c r="Q1016" s="249"/>
      <c r="R1016" s="249"/>
      <c r="S1016" s="249"/>
      <c r="T1016" s="250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1" t="s">
        <v>176</v>
      </c>
      <c r="AU1016" s="251" t="s">
        <v>92</v>
      </c>
      <c r="AV1016" s="13" t="s">
        <v>90</v>
      </c>
      <c r="AW1016" s="13" t="s">
        <v>36</v>
      </c>
      <c r="AX1016" s="13" t="s">
        <v>83</v>
      </c>
      <c r="AY1016" s="251" t="s">
        <v>266</v>
      </c>
    </row>
    <row r="1017" s="14" customFormat="1">
      <c r="A1017" s="14"/>
      <c r="B1017" s="252"/>
      <c r="C1017" s="253"/>
      <c r="D1017" s="243" t="s">
        <v>176</v>
      </c>
      <c r="E1017" s="254" t="s">
        <v>1</v>
      </c>
      <c r="F1017" s="255" t="s">
        <v>1695</v>
      </c>
      <c r="G1017" s="253"/>
      <c r="H1017" s="256">
        <v>0.97999999999999998</v>
      </c>
      <c r="I1017" s="257"/>
      <c r="J1017" s="253"/>
      <c r="K1017" s="253"/>
      <c r="L1017" s="258"/>
      <c r="M1017" s="259"/>
      <c r="N1017" s="260"/>
      <c r="O1017" s="260"/>
      <c r="P1017" s="260"/>
      <c r="Q1017" s="260"/>
      <c r="R1017" s="260"/>
      <c r="S1017" s="260"/>
      <c r="T1017" s="261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2" t="s">
        <v>176</v>
      </c>
      <c r="AU1017" s="262" t="s">
        <v>92</v>
      </c>
      <c r="AV1017" s="14" t="s">
        <v>92</v>
      </c>
      <c r="AW1017" s="14" t="s">
        <v>36</v>
      </c>
      <c r="AX1017" s="14" t="s">
        <v>83</v>
      </c>
      <c r="AY1017" s="262" t="s">
        <v>266</v>
      </c>
    </row>
    <row r="1018" s="15" customFormat="1">
      <c r="A1018" s="15"/>
      <c r="B1018" s="263"/>
      <c r="C1018" s="264"/>
      <c r="D1018" s="243" t="s">
        <v>176</v>
      </c>
      <c r="E1018" s="265" t="s">
        <v>1</v>
      </c>
      <c r="F1018" s="266" t="s">
        <v>276</v>
      </c>
      <c r="G1018" s="264"/>
      <c r="H1018" s="267">
        <v>0.97999999999999998</v>
      </c>
      <c r="I1018" s="268"/>
      <c r="J1018" s="264"/>
      <c r="K1018" s="264"/>
      <c r="L1018" s="269"/>
      <c r="M1018" s="270"/>
      <c r="N1018" s="271"/>
      <c r="O1018" s="271"/>
      <c r="P1018" s="271"/>
      <c r="Q1018" s="271"/>
      <c r="R1018" s="271"/>
      <c r="S1018" s="271"/>
      <c r="T1018" s="272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73" t="s">
        <v>176</v>
      </c>
      <c r="AU1018" s="273" t="s">
        <v>92</v>
      </c>
      <c r="AV1018" s="15" t="s">
        <v>114</v>
      </c>
      <c r="AW1018" s="15" t="s">
        <v>36</v>
      </c>
      <c r="AX1018" s="15" t="s">
        <v>83</v>
      </c>
      <c r="AY1018" s="273" t="s">
        <v>266</v>
      </c>
    </row>
    <row r="1019" s="14" customFormat="1">
      <c r="A1019" s="14"/>
      <c r="B1019" s="252"/>
      <c r="C1019" s="253"/>
      <c r="D1019" s="243" t="s">
        <v>176</v>
      </c>
      <c r="E1019" s="254" t="s">
        <v>1</v>
      </c>
      <c r="F1019" s="255" t="s">
        <v>1696</v>
      </c>
      <c r="G1019" s="253"/>
      <c r="H1019" s="256">
        <v>1.0780000000000001</v>
      </c>
      <c r="I1019" s="257"/>
      <c r="J1019" s="253"/>
      <c r="K1019" s="253"/>
      <c r="L1019" s="258"/>
      <c r="M1019" s="259"/>
      <c r="N1019" s="260"/>
      <c r="O1019" s="260"/>
      <c r="P1019" s="260"/>
      <c r="Q1019" s="260"/>
      <c r="R1019" s="260"/>
      <c r="S1019" s="260"/>
      <c r="T1019" s="261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62" t="s">
        <v>176</v>
      </c>
      <c r="AU1019" s="262" t="s">
        <v>92</v>
      </c>
      <c r="AV1019" s="14" t="s">
        <v>92</v>
      </c>
      <c r="AW1019" s="14" t="s">
        <v>36</v>
      </c>
      <c r="AX1019" s="14" t="s">
        <v>83</v>
      </c>
      <c r="AY1019" s="262" t="s">
        <v>266</v>
      </c>
    </row>
    <row r="1020" s="15" customFormat="1">
      <c r="A1020" s="15"/>
      <c r="B1020" s="263"/>
      <c r="C1020" s="264"/>
      <c r="D1020" s="243" t="s">
        <v>176</v>
      </c>
      <c r="E1020" s="265" t="s">
        <v>1</v>
      </c>
      <c r="F1020" s="266" t="s">
        <v>276</v>
      </c>
      <c r="G1020" s="264"/>
      <c r="H1020" s="267">
        <v>1.0780000000000001</v>
      </c>
      <c r="I1020" s="268"/>
      <c r="J1020" s="264"/>
      <c r="K1020" s="264"/>
      <c r="L1020" s="269"/>
      <c r="M1020" s="270"/>
      <c r="N1020" s="271"/>
      <c r="O1020" s="271"/>
      <c r="P1020" s="271"/>
      <c r="Q1020" s="271"/>
      <c r="R1020" s="271"/>
      <c r="S1020" s="271"/>
      <c r="T1020" s="272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73" t="s">
        <v>176</v>
      </c>
      <c r="AU1020" s="273" t="s">
        <v>92</v>
      </c>
      <c r="AV1020" s="15" t="s">
        <v>114</v>
      </c>
      <c r="AW1020" s="15" t="s">
        <v>36</v>
      </c>
      <c r="AX1020" s="15" t="s">
        <v>90</v>
      </c>
      <c r="AY1020" s="273" t="s">
        <v>266</v>
      </c>
    </row>
    <row r="1021" s="2" customFormat="1" ht="49.05" customHeight="1">
      <c r="A1021" s="39"/>
      <c r="B1021" s="40"/>
      <c r="C1021" s="228" t="s">
        <v>964</v>
      </c>
      <c r="D1021" s="228" t="s">
        <v>268</v>
      </c>
      <c r="E1021" s="229" t="s">
        <v>1697</v>
      </c>
      <c r="F1021" s="230" t="s">
        <v>1698</v>
      </c>
      <c r="G1021" s="231" t="s">
        <v>271</v>
      </c>
      <c r="H1021" s="232">
        <v>44.890000000000001</v>
      </c>
      <c r="I1021" s="233"/>
      <c r="J1021" s="234">
        <f>ROUND(I1021*H1021,2)</f>
        <v>0</v>
      </c>
      <c r="K1021" s="230" t="s">
        <v>272</v>
      </c>
      <c r="L1021" s="45"/>
      <c r="M1021" s="235" t="s">
        <v>1</v>
      </c>
      <c r="N1021" s="236" t="s">
        <v>48</v>
      </c>
      <c r="O1021" s="92"/>
      <c r="P1021" s="237">
        <f>O1021*H1021</f>
        <v>0</v>
      </c>
      <c r="Q1021" s="237">
        <v>0</v>
      </c>
      <c r="R1021" s="237">
        <f>Q1021*H1021</f>
        <v>0</v>
      </c>
      <c r="S1021" s="237">
        <v>0</v>
      </c>
      <c r="T1021" s="238">
        <f>S1021*H1021</f>
        <v>0</v>
      </c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R1021" s="239" t="s">
        <v>303</v>
      </c>
      <c r="AT1021" s="239" t="s">
        <v>268</v>
      </c>
      <c r="AU1021" s="239" t="s">
        <v>92</v>
      </c>
      <c r="AY1021" s="18" t="s">
        <v>266</v>
      </c>
      <c r="BE1021" s="240">
        <f>IF(N1021="základní",J1021,0)</f>
        <v>0</v>
      </c>
      <c r="BF1021" s="240">
        <f>IF(N1021="snížená",J1021,0)</f>
        <v>0</v>
      </c>
      <c r="BG1021" s="240">
        <f>IF(N1021="zákl. přenesená",J1021,0)</f>
        <v>0</v>
      </c>
      <c r="BH1021" s="240">
        <f>IF(N1021="sníž. přenesená",J1021,0)</f>
        <v>0</v>
      </c>
      <c r="BI1021" s="240">
        <f>IF(N1021="nulová",J1021,0)</f>
        <v>0</v>
      </c>
      <c r="BJ1021" s="18" t="s">
        <v>90</v>
      </c>
      <c r="BK1021" s="240">
        <f>ROUND(I1021*H1021,2)</f>
        <v>0</v>
      </c>
      <c r="BL1021" s="18" t="s">
        <v>303</v>
      </c>
      <c r="BM1021" s="239" t="s">
        <v>1534</v>
      </c>
    </row>
    <row r="1022" s="2" customFormat="1" ht="16.5" customHeight="1">
      <c r="A1022" s="39"/>
      <c r="B1022" s="40"/>
      <c r="C1022" s="292" t="s">
        <v>1535</v>
      </c>
      <c r="D1022" s="292" t="s">
        <v>580</v>
      </c>
      <c r="E1022" s="293" t="s">
        <v>1692</v>
      </c>
      <c r="F1022" s="294" t="s">
        <v>1693</v>
      </c>
      <c r="G1022" s="295" t="s">
        <v>271</v>
      </c>
      <c r="H1022" s="296">
        <v>49.378999999999998</v>
      </c>
      <c r="I1022" s="297"/>
      <c r="J1022" s="298">
        <f>ROUND(I1022*H1022,2)</f>
        <v>0</v>
      </c>
      <c r="K1022" s="294" t="s">
        <v>1</v>
      </c>
      <c r="L1022" s="299"/>
      <c r="M1022" s="300" t="s">
        <v>1</v>
      </c>
      <c r="N1022" s="301" t="s">
        <v>48</v>
      </c>
      <c r="O1022" s="92"/>
      <c r="P1022" s="237">
        <f>O1022*H1022</f>
        <v>0</v>
      </c>
      <c r="Q1022" s="237">
        <v>0</v>
      </c>
      <c r="R1022" s="237">
        <f>Q1022*H1022</f>
        <v>0</v>
      </c>
      <c r="S1022" s="237">
        <v>0</v>
      </c>
      <c r="T1022" s="238">
        <f>S1022*H1022</f>
        <v>0</v>
      </c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R1022" s="239" t="s">
        <v>335</v>
      </c>
      <c r="AT1022" s="239" t="s">
        <v>580</v>
      </c>
      <c r="AU1022" s="239" t="s">
        <v>92</v>
      </c>
      <c r="AY1022" s="18" t="s">
        <v>266</v>
      </c>
      <c r="BE1022" s="240">
        <f>IF(N1022="základní",J1022,0)</f>
        <v>0</v>
      </c>
      <c r="BF1022" s="240">
        <f>IF(N1022="snížená",J1022,0)</f>
        <v>0</v>
      </c>
      <c r="BG1022" s="240">
        <f>IF(N1022="zákl. přenesená",J1022,0)</f>
        <v>0</v>
      </c>
      <c r="BH1022" s="240">
        <f>IF(N1022="sníž. přenesená",J1022,0)</f>
        <v>0</v>
      </c>
      <c r="BI1022" s="240">
        <f>IF(N1022="nulová",J1022,0)</f>
        <v>0</v>
      </c>
      <c r="BJ1022" s="18" t="s">
        <v>90</v>
      </c>
      <c r="BK1022" s="240">
        <f>ROUND(I1022*H1022,2)</f>
        <v>0</v>
      </c>
      <c r="BL1022" s="18" t="s">
        <v>303</v>
      </c>
      <c r="BM1022" s="239" t="s">
        <v>1538</v>
      </c>
    </row>
    <row r="1023" s="14" customFormat="1">
      <c r="A1023" s="14"/>
      <c r="B1023" s="252"/>
      <c r="C1023" s="253"/>
      <c r="D1023" s="243" t="s">
        <v>176</v>
      </c>
      <c r="E1023" s="254" t="s">
        <v>1</v>
      </c>
      <c r="F1023" s="255" t="s">
        <v>3127</v>
      </c>
      <c r="G1023" s="253"/>
      <c r="H1023" s="256">
        <v>49.378999999999998</v>
      </c>
      <c r="I1023" s="257"/>
      <c r="J1023" s="253"/>
      <c r="K1023" s="253"/>
      <c r="L1023" s="258"/>
      <c r="M1023" s="259"/>
      <c r="N1023" s="260"/>
      <c r="O1023" s="260"/>
      <c r="P1023" s="260"/>
      <c r="Q1023" s="260"/>
      <c r="R1023" s="260"/>
      <c r="S1023" s="260"/>
      <c r="T1023" s="261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62" t="s">
        <v>176</v>
      </c>
      <c r="AU1023" s="262" t="s">
        <v>92</v>
      </c>
      <c r="AV1023" s="14" t="s">
        <v>92</v>
      </c>
      <c r="AW1023" s="14" t="s">
        <v>36</v>
      </c>
      <c r="AX1023" s="14" t="s">
        <v>83</v>
      </c>
      <c r="AY1023" s="262" t="s">
        <v>266</v>
      </c>
    </row>
    <row r="1024" s="15" customFormat="1">
      <c r="A1024" s="15"/>
      <c r="B1024" s="263"/>
      <c r="C1024" s="264"/>
      <c r="D1024" s="243" t="s">
        <v>176</v>
      </c>
      <c r="E1024" s="265" t="s">
        <v>1</v>
      </c>
      <c r="F1024" s="266" t="s">
        <v>276</v>
      </c>
      <c r="G1024" s="264"/>
      <c r="H1024" s="267">
        <v>49.378999999999998</v>
      </c>
      <c r="I1024" s="268"/>
      <c r="J1024" s="264"/>
      <c r="K1024" s="264"/>
      <c r="L1024" s="269"/>
      <c r="M1024" s="270"/>
      <c r="N1024" s="271"/>
      <c r="O1024" s="271"/>
      <c r="P1024" s="271"/>
      <c r="Q1024" s="271"/>
      <c r="R1024" s="271"/>
      <c r="S1024" s="271"/>
      <c r="T1024" s="272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73" t="s">
        <v>176</v>
      </c>
      <c r="AU1024" s="273" t="s">
        <v>92</v>
      </c>
      <c r="AV1024" s="15" t="s">
        <v>114</v>
      </c>
      <c r="AW1024" s="15" t="s">
        <v>36</v>
      </c>
      <c r="AX1024" s="15" t="s">
        <v>90</v>
      </c>
      <c r="AY1024" s="273" t="s">
        <v>266</v>
      </c>
    </row>
    <row r="1025" s="2" customFormat="1" ht="24.15" customHeight="1">
      <c r="A1025" s="39"/>
      <c r="B1025" s="40"/>
      <c r="C1025" s="228" t="s">
        <v>967</v>
      </c>
      <c r="D1025" s="228" t="s">
        <v>268</v>
      </c>
      <c r="E1025" s="229" t="s">
        <v>1703</v>
      </c>
      <c r="F1025" s="230" t="s">
        <v>1704</v>
      </c>
      <c r="G1025" s="231" t="s">
        <v>271</v>
      </c>
      <c r="H1025" s="232">
        <v>40.539999999999999</v>
      </c>
      <c r="I1025" s="233"/>
      <c r="J1025" s="234">
        <f>ROUND(I1025*H1025,2)</f>
        <v>0</v>
      </c>
      <c r="K1025" s="230" t="s">
        <v>272</v>
      </c>
      <c r="L1025" s="45"/>
      <c r="M1025" s="235" t="s">
        <v>1</v>
      </c>
      <c r="N1025" s="236" t="s">
        <v>48</v>
      </c>
      <c r="O1025" s="92"/>
      <c r="P1025" s="237">
        <f>O1025*H1025</f>
        <v>0</v>
      </c>
      <c r="Q1025" s="237">
        <v>0</v>
      </c>
      <c r="R1025" s="237">
        <f>Q1025*H1025</f>
        <v>0</v>
      </c>
      <c r="S1025" s="237">
        <v>0</v>
      </c>
      <c r="T1025" s="238">
        <f>S1025*H1025</f>
        <v>0</v>
      </c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R1025" s="239" t="s">
        <v>303</v>
      </c>
      <c r="AT1025" s="239" t="s">
        <v>268</v>
      </c>
      <c r="AU1025" s="239" t="s">
        <v>92</v>
      </c>
      <c r="AY1025" s="18" t="s">
        <v>266</v>
      </c>
      <c r="BE1025" s="240">
        <f>IF(N1025="základní",J1025,0)</f>
        <v>0</v>
      </c>
      <c r="BF1025" s="240">
        <f>IF(N1025="snížená",J1025,0)</f>
        <v>0</v>
      </c>
      <c r="BG1025" s="240">
        <f>IF(N1025="zákl. přenesená",J1025,0)</f>
        <v>0</v>
      </c>
      <c r="BH1025" s="240">
        <f>IF(N1025="sníž. přenesená",J1025,0)</f>
        <v>0</v>
      </c>
      <c r="BI1025" s="240">
        <f>IF(N1025="nulová",J1025,0)</f>
        <v>0</v>
      </c>
      <c r="BJ1025" s="18" t="s">
        <v>90</v>
      </c>
      <c r="BK1025" s="240">
        <f>ROUND(I1025*H1025,2)</f>
        <v>0</v>
      </c>
      <c r="BL1025" s="18" t="s">
        <v>303</v>
      </c>
      <c r="BM1025" s="239" t="s">
        <v>1541</v>
      </c>
    </row>
    <row r="1026" s="2" customFormat="1" ht="16.5" customHeight="1">
      <c r="A1026" s="39"/>
      <c r="B1026" s="40"/>
      <c r="C1026" s="228" t="s">
        <v>1543</v>
      </c>
      <c r="D1026" s="228" t="s">
        <v>268</v>
      </c>
      <c r="E1026" s="229" t="s">
        <v>1707</v>
      </c>
      <c r="F1026" s="230" t="s">
        <v>1708</v>
      </c>
      <c r="G1026" s="231" t="s">
        <v>353</v>
      </c>
      <c r="H1026" s="232">
        <v>80.5</v>
      </c>
      <c r="I1026" s="233"/>
      <c r="J1026" s="234">
        <f>ROUND(I1026*H1026,2)</f>
        <v>0</v>
      </c>
      <c r="K1026" s="230" t="s">
        <v>272</v>
      </c>
      <c r="L1026" s="45"/>
      <c r="M1026" s="235" t="s">
        <v>1</v>
      </c>
      <c r="N1026" s="236" t="s">
        <v>48</v>
      </c>
      <c r="O1026" s="92"/>
      <c r="P1026" s="237">
        <f>O1026*H1026</f>
        <v>0</v>
      </c>
      <c r="Q1026" s="237">
        <v>0</v>
      </c>
      <c r="R1026" s="237">
        <f>Q1026*H1026</f>
        <v>0</v>
      </c>
      <c r="S1026" s="237">
        <v>0</v>
      </c>
      <c r="T1026" s="238">
        <f>S1026*H1026</f>
        <v>0</v>
      </c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R1026" s="239" t="s">
        <v>303</v>
      </c>
      <c r="AT1026" s="239" t="s">
        <v>268</v>
      </c>
      <c r="AU1026" s="239" t="s">
        <v>92</v>
      </c>
      <c r="AY1026" s="18" t="s">
        <v>266</v>
      </c>
      <c r="BE1026" s="240">
        <f>IF(N1026="základní",J1026,0)</f>
        <v>0</v>
      </c>
      <c r="BF1026" s="240">
        <f>IF(N1026="snížená",J1026,0)</f>
        <v>0</v>
      </c>
      <c r="BG1026" s="240">
        <f>IF(N1026="zákl. přenesená",J1026,0)</f>
        <v>0</v>
      </c>
      <c r="BH1026" s="240">
        <f>IF(N1026="sníž. přenesená",J1026,0)</f>
        <v>0</v>
      </c>
      <c r="BI1026" s="240">
        <f>IF(N1026="nulová",J1026,0)</f>
        <v>0</v>
      </c>
      <c r="BJ1026" s="18" t="s">
        <v>90</v>
      </c>
      <c r="BK1026" s="240">
        <f>ROUND(I1026*H1026,2)</f>
        <v>0</v>
      </c>
      <c r="BL1026" s="18" t="s">
        <v>303</v>
      </c>
      <c r="BM1026" s="239" t="s">
        <v>1546</v>
      </c>
    </row>
    <row r="1027" s="13" customFormat="1">
      <c r="A1027" s="13"/>
      <c r="B1027" s="241"/>
      <c r="C1027" s="242"/>
      <c r="D1027" s="243" t="s">
        <v>176</v>
      </c>
      <c r="E1027" s="244" t="s">
        <v>1</v>
      </c>
      <c r="F1027" s="245" t="s">
        <v>525</v>
      </c>
      <c r="G1027" s="242"/>
      <c r="H1027" s="244" t="s">
        <v>1</v>
      </c>
      <c r="I1027" s="246"/>
      <c r="J1027" s="242"/>
      <c r="K1027" s="242"/>
      <c r="L1027" s="247"/>
      <c r="M1027" s="248"/>
      <c r="N1027" s="249"/>
      <c r="O1027" s="249"/>
      <c r="P1027" s="249"/>
      <c r="Q1027" s="249"/>
      <c r="R1027" s="249"/>
      <c r="S1027" s="249"/>
      <c r="T1027" s="250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1" t="s">
        <v>176</v>
      </c>
      <c r="AU1027" s="251" t="s">
        <v>92</v>
      </c>
      <c r="AV1027" s="13" t="s">
        <v>90</v>
      </c>
      <c r="AW1027" s="13" t="s">
        <v>36</v>
      </c>
      <c r="AX1027" s="13" t="s">
        <v>83</v>
      </c>
      <c r="AY1027" s="251" t="s">
        <v>266</v>
      </c>
    </row>
    <row r="1028" s="14" customFormat="1">
      <c r="A1028" s="14"/>
      <c r="B1028" s="252"/>
      <c r="C1028" s="253"/>
      <c r="D1028" s="243" t="s">
        <v>176</v>
      </c>
      <c r="E1028" s="254" t="s">
        <v>1</v>
      </c>
      <c r="F1028" s="255" t="s">
        <v>1688</v>
      </c>
      <c r="G1028" s="253"/>
      <c r="H1028" s="256">
        <v>7.75</v>
      </c>
      <c r="I1028" s="257"/>
      <c r="J1028" s="253"/>
      <c r="K1028" s="253"/>
      <c r="L1028" s="258"/>
      <c r="M1028" s="259"/>
      <c r="N1028" s="260"/>
      <c r="O1028" s="260"/>
      <c r="P1028" s="260"/>
      <c r="Q1028" s="260"/>
      <c r="R1028" s="260"/>
      <c r="S1028" s="260"/>
      <c r="T1028" s="261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62" t="s">
        <v>176</v>
      </c>
      <c r="AU1028" s="262" t="s">
        <v>92</v>
      </c>
      <c r="AV1028" s="14" t="s">
        <v>92</v>
      </c>
      <c r="AW1028" s="14" t="s">
        <v>36</v>
      </c>
      <c r="AX1028" s="14" t="s">
        <v>83</v>
      </c>
      <c r="AY1028" s="262" t="s">
        <v>266</v>
      </c>
    </row>
    <row r="1029" s="14" customFormat="1">
      <c r="A1029" s="14"/>
      <c r="B1029" s="252"/>
      <c r="C1029" s="253"/>
      <c r="D1029" s="243" t="s">
        <v>176</v>
      </c>
      <c r="E1029" s="254" t="s">
        <v>1</v>
      </c>
      <c r="F1029" s="255" t="s">
        <v>1710</v>
      </c>
      <c r="G1029" s="253"/>
      <c r="H1029" s="256">
        <v>8.25</v>
      </c>
      <c r="I1029" s="257"/>
      <c r="J1029" s="253"/>
      <c r="K1029" s="253"/>
      <c r="L1029" s="258"/>
      <c r="M1029" s="259"/>
      <c r="N1029" s="260"/>
      <c r="O1029" s="260"/>
      <c r="P1029" s="260"/>
      <c r="Q1029" s="260"/>
      <c r="R1029" s="260"/>
      <c r="S1029" s="260"/>
      <c r="T1029" s="261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2" t="s">
        <v>176</v>
      </c>
      <c r="AU1029" s="262" t="s">
        <v>92</v>
      </c>
      <c r="AV1029" s="14" t="s">
        <v>92</v>
      </c>
      <c r="AW1029" s="14" t="s">
        <v>36</v>
      </c>
      <c r="AX1029" s="14" t="s">
        <v>83</v>
      </c>
      <c r="AY1029" s="262" t="s">
        <v>266</v>
      </c>
    </row>
    <row r="1030" s="14" customFormat="1">
      <c r="A1030" s="14"/>
      <c r="B1030" s="252"/>
      <c r="C1030" s="253"/>
      <c r="D1030" s="243" t="s">
        <v>176</v>
      </c>
      <c r="E1030" s="254" t="s">
        <v>1</v>
      </c>
      <c r="F1030" s="255" t="s">
        <v>1711</v>
      </c>
      <c r="G1030" s="253"/>
      <c r="H1030" s="256">
        <v>7.7000000000000002</v>
      </c>
      <c r="I1030" s="257"/>
      <c r="J1030" s="253"/>
      <c r="K1030" s="253"/>
      <c r="L1030" s="258"/>
      <c r="M1030" s="259"/>
      <c r="N1030" s="260"/>
      <c r="O1030" s="260"/>
      <c r="P1030" s="260"/>
      <c r="Q1030" s="260"/>
      <c r="R1030" s="260"/>
      <c r="S1030" s="260"/>
      <c r="T1030" s="261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62" t="s">
        <v>176</v>
      </c>
      <c r="AU1030" s="262" t="s">
        <v>92</v>
      </c>
      <c r="AV1030" s="14" t="s">
        <v>92</v>
      </c>
      <c r="AW1030" s="14" t="s">
        <v>36</v>
      </c>
      <c r="AX1030" s="14" t="s">
        <v>83</v>
      </c>
      <c r="AY1030" s="262" t="s">
        <v>266</v>
      </c>
    </row>
    <row r="1031" s="14" customFormat="1">
      <c r="A1031" s="14"/>
      <c r="B1031" s="252"/>
      <c r="C1031" s="253"/>
      <c r="D1031" s="243" t="s">
        <v>176</v>
      </c>
      <c r="E1031" s="254" t="s">
        <v>1</v>
      </c>
      <c r="F1031" s="255" t="s">
        <v>1712</v>
      </c>
      <c r="G1031" s="253"/>
      <c r="H1031" s="256">
        <v>7.7000000000000002</v>
      </c>
      <c r="I1031" s="257"/>
      <c r="J1031" s="253"/>
      <c r="K1031" s="253"/>
      <c r="L1031" s="258"/>
      <c r="M1031" s="259"/>
      <c r="N1031" s="260"/>
      <c r="O1031" s="260"/>
      <c r="P1031" s="260"/>
      <c r="Q1031" s="260"/>
      <c r="R1031" s="260"/>
      <c r="S1031" s="260"/>
      <c r="T1031" s="261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2" t="s">
        <v>176</v>
      </c>
      <c r="AU1031" s="262" t="s">
        <v>92</v>
      </c>
      <c r="AV1031" s="14" t="s">
        <v>92</v>
      </c>
      <c r="AW1031" s="14" t="s">
        <v>36</v>
      </c>
      <c r="AX1031" s="14" t="s">
        <v>83</v>
      </c>
      <c r="AY1031" s="262" t="s">
        <v>266</v>
      </c>
    </row>
    <row r="1032" s="14" customFormat="1">
      <c r="A1032" s="14"/>
      <c r="B1032" s="252"/>
      <c r="C1032" s="253"/>
      <c r="D1032" s="243" t="s">
        <v>176</v>
      </c>
      <c r="E1032" s="254" t="s">
        <v>1</v>
      </c>
      <c r="F1032" s="255" t="s">
        <v>1713</v>
      </c>
      <c r="G1032" s="253"/>
      <c r="H1032" s="256">
        <v>7.7000000000000002</v>
      </c>
      <c r="I1032" s="257"/>
      <c r="J1032" s="253"/>
      <c r="K1032" s="253"/>
      <c r="L1032" s="258"/>
      <c r="M1032" s="259"/>
      <c r="N1032" s="260"/>
      <c r="O1032" s="260"/>
      <c r="P1032" s="260"/>
      <c r="Q1032" s="260"/>
      <c r="R1032" s="260"/>
      <c r="S1032" s="260"/>
      <c r="T1032" s="261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2" t="s">
        <v>176</v>
      </c>
      <c r="AU1032" s="262" t="s">
        <v>92</v>
      </c>
      <c r="AV1032" s="14" t="s">
        <v>92</v>
      </c>
      <c r="AW1032" s="14" t="s">
        <v>36</v>
      </c>
      <c r="AX1032" s="14" t="s">
        <v>83</v>
      </c>
      <c r="AY1032" s="262" t="s">
        <v>266</v>
      </c>
    </row>
    <row r="1033" s="14" customFormat="1">
      <c r="A1033" s="14"/>
      <c r="B1033" s="252"/>
      <c r="C1033" s="253"/>
      <c r="D1033" s="243" t="s">
        <v>176</v>
      </c>
      <c r="E1033" s="254" t="s">
        <v>1</v>
      </c>
      <c r="F1033" s="255" t="s">
        <v>1714</v>
      </c>
      <c r="G1033" s="253"/>
      <c r="H1033" s="256">
        <v>7.7000000000000002</v>
      </c>
      <c r="I1033" s="257"/>
      <c r="J1033" s="253"/>
      <c r="K1033" s="253"/>
      <c r="L1033" s="258"/>
      <c r="M1033" s="259"/>
      <c r="N1033" s="260"/>
      <c r="O1033" s="260"/>
      <c r="P1033" s="260"/>
      <c r="Q1033" s="260"/>
      <c r="R1033" s="260"/>
      <c r="S1033" s="260"/>
      <c r="T1033" s="261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2" t="s">
        <v>176</v>
      </c>
      <c r="AU1033" s="262" t="s">
        <v>92</v>
      </c>
      <c r="AV1033" s="14" t="s">
        <v>92</v>
      </c>
      <c r="AW1033" s="14" t="s">
        <v>36</v>
      </c>
      <c r="AX1033" s="14" t="s">
        <v>83</v>
      </c>
      <c r="AY1033" s="262" t="s">
        <v>266</v>
      </c>
    </row>
    <row r="1034" s="14" customFormat="1">
      <c r="A1034" s="14"/>
      <c r="B1034" s="252"/>
      <c r="C1034" s="253"/>
      <c r="D1034" s="243" t="s">
        <v>176</v>
      </c>
      <c r="E1034" s="254" t="s">
        <v>1</v>
      </c>
      <c r="F1034" s="255" t="s">
        <v>1715</v>
      </c>
      <c r="G1034" s="253"/>
      <c r="H1034" s="256">
        <v>6.5499999999999998</v>
      </c>
      <c r="I1034" s="257"/>
      <c r="J1034" s="253"/>
      <c r="K1034" s="253"/>
      <c r="L1034" s="258"/>
      <c r="M1034" s="259"/>
      <c r="N1034" s="260"/>
      <c r="O1034" s="260"/>
      <c r="P1034" s="260"/>
      <c r="Q1034" s="260"/>
      <c r="R1034" s="260"/>
      <c r="S1034" s="260"/>
      <c r="T1034" s="261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62" t="s">
        <v>176</v>
      </c>
      <c r="AU1034" s="262" t="s">
        <v>92</v>
      </c>
      <c r="AV1034" s="14" t="s">
        <v>92</v>
      </c>
      <c r="AW1034" s="14" t="s">
        <v>36</v>
      </c>
      <c r="AX1034" s="14" t="s">
        <v>83</v>
      </c>
      <c r="AY1034" s="262" t="s">
        <v>266</v>
      </c>
    </row>
    <row r="1035" s="14" customFormat="1">
      <c r="A1035" s="14"/>
      <c r="B1035" s="252"/>
      <c r="C1035" s="253"/>
      <c r="D1035" s="243" t="s">
        <v>176</v>
      </c>
      <c r="E1035" s="254" t="s">
        <v>1</v>
      </c>
      <c r="F1035" s="255" t="s">
        <v>1716</v>
      </c>
      <c r="G1035" s="253"/>
      <c r="H1035" s="256">
        <v>7.7000000000000002</v>
      </c>
      <c r="I1035" s="257"/>
      <c r="J1035" s="253"/>
      <c r="K1035" s="253"/>
      <c r="L1035" s="258"/>
      <c r="M1035" s="259"/>
      <c r="N1035" s="260"/>
      <c r="O1035" s="260"/>
      <c r="P1035" s="260"/>
      <c r="Q1035" s="260"/>
      <c r="R1035" s="260"/>
      <c r="S1035" s="260"/>
      <c r="T1035" s="261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2" t="s">
        <v>176</v>
      </c>
      <c r="AU1035" s="262" t="s">
        <v>92</v>
      </c>
      <c r="AV1035" s="14" t="s">
        <v>92</v>
      </c>
      <c r="AW1035" s="14" t="s">
        <v>36</v>
      </c>
      <c r="AX1035" s="14" t="s">
        <v>83</v>
      </c>
      <c r="AY1035" s="262" t="s">
        <v>266</v>
      </c>
    </row>
    <row r="1036" s="14" customFormat="1">
      <c r="A1036" s="14"/>
      <c r="B1036" s="252"/>
      <c r="C1036" s="253"/>
      <c r="D1036" s="243" t="s">
        <v>176</v>
      </c>
      <c r="E1036" s="254" t="s">
        <v>1</v>
      </c>
      <c r="F1036" s="255" t="s">
        <v>1717</v>
      </c>
      <c r="G1036" s="253"/>
      <c r="H1036" s="256">
        <v>7.5999999999999996</v>
      </c>
      <c r="I1036" s="257"/>
      <c r="J1036" s="253"/>
      <c r="K1036" s="253"/>
      <c r="L1036" s="258"/>
      <c r="M1036" s="259"/>
      <c r="N1036" s="260"/>
      <c r="O1036" s="260"/>
      <c r="P1036" s="260"/>
      <c r="Q1036" s="260"/>
      <c r="R1036" s="260"/>
      <c r="S1036" s="260"/>
      <c r="T1036" s="261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2" t="s">
        <v>176</v>
      </c>
      <c r="AU1036" s="262" t="s">
        <v>92</v>
      </c>
      <c r="AV1036" s="14" t="s">
        <v>92</v>
      </c>
      <c r="AW1036" s="14" t="s">
        <v>36</v>
      </c>
      <c r="AX1036" s="14" t="s">
        <v>83</v>
      </c>
      <c r="AY1036" s="262" t="s">
        <v>266</v>
      </c>
    </row>
    <row r="1037" s="14" customFormat="1">
      <c r="A1037" s="14"/>
      <c r="B1037" s="252"/>
      <c r="C1037" s="253"/>
      <c r="D1037" s="243" t="s">
        <v>176</v>
      </c>
      <c r="E1037" s="254" t="s">
        <v>1</v>
      </c>
      <c r="F1037" s="255" t="s">
        <v>1689</v>
      </c>
      <c r="G1037" s="253"/>
      <c r="H1037" s="256">
        <v>6.5499999999999998</v>
      </c>
      <c r="I1037" s="257"/>
      <c r="J1037" s="253"/>
      <c r="K1037" s="253"/>
      <c r="L1037" s="258"/>
      <c r="M1037" s="259"/>
      <c r="N1037" s="260"/>
      <c r="O1037" s="260"/>
      <c r="P1037" s="260"/>
      <c r="Q1037" s="260"/>
      <c r="R1037" s="260"/>
      <c r="S1037" s="260"/>
      <c r="T1037" s="261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2" t="s">
        <v>176</v>
      </c>
      <c r="AU1037" s="262" t="s">
        <v>92</v>
      </c>
      <c r="AV1037" s="14" t="s">
        <v>92</v>
      </c>
      <c r="AW1037" s="14" t="s">
        <v>36</v>
      </c>
      <c r="AX1037" s="14" t="s">
        <v>83</v>
      </c>
      <c r="AY1037" s="262" t="s">
        <v>266</v>
      </c>
    </row>
    <row r="1038" s="14" customFormat="1">
      <c r="A1038" s="14"/>
      <c r="B1038" s="252"/>
      <c r="C1038" s="253"/>
      <c r="D1038" s="243" t="s">
        <v>176</v>
      </c>
      <c r="E1038" s="254" t="s">
        <v>1</v>
      </c>
      <c r="F1038" s="255" t="s">
        <v>1718</v>
      </c>
      <c r="G1038" s="253"/>
      <c r="H1038" s="256">
        <v>5.2999999999999998</v>
      </c>
      <c r="I1038" s="257"/>
      <c r="J1038" s="253"/>
      <c r="K1038" s="253"/>
      <c r="L1038" s="258"/>
      <c r="M1038" s="259"/>
      <c r="N1038" s="260"/>
      <c r="O1038" s="260"/>
      <c r="P1038" s="260"/>
      <c r="Q1038" s="260"/>
      <c r="R1038" s="260"/>
      <c r="S1038" s="260"/>
      <c r="T1038" s="261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62" t="s">
        <v>176</v>
      </c>
      <c r="AU1038" s="262" t="s">
        <v>92</v>
      </c>
      <c r="AV1038" s="14" t="s">
        <v>92</v>
      </c>
      <c r="AW1038" s="14" t="s">
        <v>36</v>
      </c>
      <c r="AX1038" s="14" t="s">
        <v>83</v>
      </c>
      <c r="AY1038" s="262" t="s">
        <v>266</v>
      </c>
    </row>
    <row r="1039" s="15" customFormat="1">
      <c r="A1039" s="15"/>
      <c r="B1039" s="263"/>
      <c r="C1039" s="264"/>
      <c r="D1039" s="243" t="s">
        <v>176</v>
      </c>
      <c r="E1039" s="265" t="s">
        <v>1</v>
      </c>
      <c r="F1039" s="266" t="s">
        <v>276</v>
      </c>
      <c r="G1039" s="264"/>
      <c r="H1039" s="267">
        <v>80.5</v>
      </c>
      <c r="I1039" s="268"/>
      <c r="J1039" s="264"/>
      <c r="K1039" s="264"/>
      <c r="L1039" s="269"/>
      <c r="M1039" s="270"/>
      <c r="N1039" s="271"/>
      <c r="O1039" s="271"/>
      <c r="P1039" s="271"/>
      <c r="Q1039" s="271"/>
      <c r="R1039" s="271"/>
      <c r="S1039" s="271"/>
      <c r="T1039" s="272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73" t="s">
        <v>176</v>
      </c>
      <c r="AU1039" s="273" t="s">
        <v>92</v>
      </c>
      <c r="AV1039" s="15" t="s">
        <v>114</v>
      </c>
      <c r="AW1039" s="15" t="s">
        <v>36</v>
      </c>
      <c r="AX1039" s="15" t="s">
        <v>90</v>
      </c>
      <c r="AY1039" s="273" t="s">
        <v>266</v>
      </c>
    </row>
    <row r="1040" s="2" customFormat="1" ht="24.15" customHeight="1">
      <c r="A1040" s="39"/>
      <c r="B1040" s="40"/>
      <c r="C1040" s="228" t="s">
        <v>972</v>
      </c>
      <c r="D1040" s="228" t="s">
        <v>268</v>
      </c>
      <c r="E1040" s="229" t="s">
        <v>1719</v>
      </c>
      <c r="F1040" s="230" t="s">
        <v>1720</v>
      </c>
      <c r="G1040" s="231" t="s">
        <v>353</v>
      </c>
      <c r="H1040" s="232">
        <v>19.600000000000001</v>
      </c>
      <c r="I1040" s="233"/>
      <c r="J1040" s="234">
        <f>ROUND(I1040*H1040,2)</f>
        <v>0</v>
      </c>
      <c r="K1040" s="230" t="s">
        <v>272</v>
      </c>
      <c r="L1040" s="45"/>
      <c r="M1040" s="235" t="s">
        <v>1</v>
      </c>
      <c r="N1040" s="236" t="s">
        <v>48</v>
      </c>
      <c r="O1040" s="92"/>
      <c r="P1040" s="237">
        <f>O1040*H1040</f>
        <v>0</v>
      </c>
      <c r="Q1040" s="237">
        <v>0</v>
      </c>
      <c r="R1040" s="237">
        <f>Q1040*H1040</f>
        <v>0</v>
      </c>
      <c r="S1040" s="237">
        <v>0</v>
      </c>
      <c r="T1040" s="238">
        <f>S1040*H1040</f>
        <v>0</v>
      </c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R1040" s="239" t="s">
        <v>303</v>
      </c>
      <c r="AT1040" s="239" t="s">
        <v>268</v>
      </c>
      <c r="AU1040" s="239" t="s">
        <v>92</v>
      </c>
      <c r="AY1040" s="18" t="s">
        <v>266</v>
      </c>
      <c r="BE1040" s="240">
        <f>IF(N1040="základní",J1040,0)</f>
        <v>0</v>
      </c>
      <c r="BF1040" s="240">
        <f>IF(N1040="snížená",J1040,0)</f>
        <v>0</v>
      </c>
      <c r="BG1040" s="240">
        <f>IF(N1040="zákl. přenesená",J1040,0)</f>
        <v>0</v>
      </c>
      <c r="BH1040" s="240">
        <f>IF(N1040="sníž. přenesená",J1040,0)</f>
        <v>0</v>
      </c>
      <c r="BI1040" s="240">
        <f>IF(N1040="nulová",J1040,0)</f>
        <v>0</v>
      </c>
      <c r="BJ1040" s="18" t="s">
        <v>90</v>
      </c>
      <c r="BK1040" s="240">
        <f>ROUND(I1040*H1040,2)</f>
        <v>0</v>
      </c>
      <c r="BL1040" s="18" t="s">
        <v>303</v>
      </c>
      <c r="BM1040" s="239" t="s">
        <v>1551</v>
      </c>
    </row>
    <row r="1041" s="2" customFormat="1" ht="24.15" customHeight="1">
      <c r="A1041" s="39"/>
      <c r="B1041" s="40"/>
      <c r="C1041" s="228" t="s">
        <v>1552</v>
      </c>
      <c r="D1041" s="228" t="s">
        <v>268</v>
      </c>
      <c r="E1041" s="229" t="s">
        <v>1723</v>
      </c>
      <c r="F1041" s="230" t="s">
        <v>1724</v>
      </c>
      <c r="G1041" s="231" t="s">
        <v>353</v>
      </c>
      <c r="H1041" s="232">
        <v>18.5</v>
      </c>
      <c r="I1041" s="233"/>
      <c r="J1041" s="234">
        <f>ROUND(I1041*H1041,2)</f>
        <v>0</v>
      </c>
      <c r="K1041" s="230" t="s">
        <v>272</v>
      </c>
      <c r="L1041" s="45"/>
      <c r="M1041" s="235" t="s">
        <v>1</v>
      </c>
      <c r="N1041" s="236" t="s">
        <v>48</v>
      </c>
      <c r="O1041" s="92"/>
      <c r="P1041" s="237">
        <f>O1041*H1041</f>
        <v>0</v>
      </c>
      <c r="Q1041" s="237">
        <v>0</v>
      </c>
      <c r="R1041" s="237">
        <f>Q1041*H1041</f>
        <v>0</v>
      </c>
      <c r="S1041" s="237">
        <v>0</v>
      </c>
      <c r="T1041" s="238">
        <f>S1041*H1041</f>
        <v>0</v>
      </c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R1041" s="239" t="s">
        <v>303</v>
      </c>
      <c r="AT1041" s="239" t="s">
        <v>268</v>
      </c>
      <c r="AU1041" s="239" t="s">
        <v>92</v>
      </c>
      <c r="AY1041" s="18" t="s">
        <v>266</v>
      </c>
      <c r="BE1041" s="240">
        <f>IF(N1041="základní",J1041,0)</f>
        <v>0</v>
      </c>
      <c r="BF1041" s="240">
        <f>IF(N1041="snížená",J1041,0)</f>
        <v>0</v>
      </c>
      <c r="BG1041" s="240">
        <f>IF(N1041="zákl. přenesená",J1041,0)</f>
        <v>0</v>
      </c>
      <c r="BH1041" s="240">
        <f>IF(N1041="sníž. přenesená",J1041,0)</f>
        <v>0</v>
      </c>
      <c r="BI1041" s="240">
        <f>IF(N1041="nulová",J1041,0)</f>
        <v>0</v>
      </c>
      <c r="BJ1041" s="18" t="s">
        <v>90</v>
      </c>
      <c r="BK1041" s="240">
        <f>ROUND(I1041*H1041,2)</f>
        <v>0</v>
      </c>
      <c r="BL1041" s="18" t="s">
        <v>303</v>
      </c>
      <c r="BM1041" s="239" t="s">
        <v>1555</v>
      </c>
    </row>
    <row r="1042" s="13" customFormat="1">
      <c r="A1042" s="13"/>
      <c r="B1042" s="241"/>
      <c r="C1042" s="242"/>
      <c r="D1042" s="243" t="s">
        <v>176</v>
      </c>
      <c r="E1042" s="244" t="s">
        <v>1</v>
      </c>
      <c r="F1042" s="245" t="s">
        <v>525</v>
      </c>
      <c r="G1042" s="242"/>
      <c r="H1042" s="244" t="s">
        <v>1</v>
      </c>
      <c r="I1042" s="246"/>
      <c r="J1042" s="242"/>
      <c r="K1042" s="242"/>
      <c r="L1042" s="247"/>
      <c r="M1042" s="248"/>
      <c r="N1042" s="249"/>
      <c r="O1042" s="249"/>
      <c r="P1042" s="249"/>
      <c r="Q1042" s="249"/>
      <c r="R1042" s="249"/>
      <c r="S1042" s="249"/>
      <c r="T1042" s="250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1" t="s">
        <v>176</v>
      </c>
      <c r="AU1042" s="251" t="s">
        <v>92</v>
      </c>
      <c r="AV1042" s="13" t="s">
        <v>90</v>
      </c>
      <c r="AW1042" s="13" t="s">
        <v>36</v>
      </c>
      <c r="AX1042" s="13" t="s">
        <v>83</v>
      </c>
      <c r="AY1042" s="251" t="s">
        <v>266</v>
      </c>
    </row>
    <row r="1043" s="14" customFormat="1">
      <c r="A1043" s="14"/>
      <c r="B1043" s="252"/>
      <c r="C1043" s="253"/>
      <c r="D1043" s="243" t="s">
        <v>176</v>
      </c>
      <c r="E1043" s="254" t="s">
        <v>1</v>
      </c>
      <c r="F1043" s="255" t="s">
        <v>1726</v>
      </c>
      <c r="G1043" s="253"/>
      <c r="H1043" s="256">
        <v>2.75</v>
      </c>
      <c r="I1043" s="257"/>
      <c r="J1043" s="253"/>
      <c r="K1043" s="253"/>
      <c r="L1043" s="258"/>
      <c r="M1043" s="259"/>
      <c r="N1043" s="260"/>
      <c r="O1043" s="260"/>
      <c r="P1043" s="260"/>
      <c r="Q1043" s="260"/>
      <c r="R1043" s="260"/>
      <c r="S1043" s="260"/>
      <c r="T1043" s="261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62" t="s">
        <v>176</v>
      </c>
      <c r="AU1043" s="262" t="s">
        <v>92</v>
      </c>
      <c r="AV1043" s="14" t="s">
        <v>92</v>
      </c>
      <c r="AW1043" s="14" t="s">
        <v>36</v>
      </c>
      <c r="AX1043" s="14" t="s">
        <v>83</v>
      </c>
      <c r="AY1043" s="262" t="s">
        <v>266</v>
      </c>
    </row>
    <row r="1044" s="14" customFormat="1">
      <c r="A1044" s="14"/>
      <c r="B1044" s="252"/>
      <c r="C1044" s="253"/>
      <c r="D1044" s="243" t="s">
        <v>176</v>
      </c>
      <c r="E1044" s="254" t="s">
        <v>1</v>
      </c>
      <c r="F1044" s="255" t="s">
        <v>1727</v>
      </c>
      <c r="G1044" s="253"/>
      <c r="H1044" s="256">
        <v>2.75</v>
      </c>
      <c r="I1044" s="257"/>
      <c r="J1044" s="253"/>
      <c r="K1044" s="253"/>
      <c r="L1044" s="258"/>
      <c r="M1044" s="259"/>
      <c r="N1044" s="260"/>
      <c r="O1044" s="260"/>
      <c r="P1044" s="260"/>
      <c r="Q1044" s="260"/>
      <c r="R1044" s="260"/>
      <c r="S1044" s="260"/>
      <c r="T1044" s="261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2" t="s">
        <v>176</v>
      </c>
      <c r="AU1044" s="262" t="s">
        <v>92</v>
      </c>
      <c r="AV1044" s="14" t="s">
        <v>92</v>
      </c>
      <c r="AW1044" s="14" t="s">
        <v>36</v>
      </c>
      <c r="AX1044" s="14" t="s">
        <v>83</v>
      </c>
      <c r="AY1044" s="262" t="s">
        <v>266</v>
      </c>
    </row>
    <row r="1045" s="14" customFormat="1">
      <c r="A1045" s="14"/>
      <c r="B1045" s="252"/>
      <c r="C1045" s="253"/>
      <c r="D1045" s="243" t="s">
        <v>176</v>
      </c>
      <c r="E1045" s="254" t="s">
        <v>1</v>
      </c>
      <c r="F1045" s="255" t="s">
        <v>1728</v>
      </c>
      <c r="G1045" s="253"/>
      <c r="H1045" s="256">
        <v>2.75</v>
      </c>
      <c r="I1045" s="257"/>
      <c r="J1045" s="253"/>
      <c r="K1045" s="253"/>
      <c r="L1045" s="258"/>
      <c r="M1045" s="259"/>
      <c r="N1045" s="260"/>
      <c r="O1045" s="260"/>
      <c r="P1045" s="260"/>
      <c r="Q1045" s="260"/>
      <c r="R1045" s="260"/>
      <c r="S1045" s="260"/>
      <c r="T1045" s="261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2" t="s">
        <v>176</v>
      </c>
      <c r="AU1045" s="262" t="s">
        <v>92</v>
      </c>
      <c r="AV1045" s="14" t="s">
        <v>92</v>
      </c>
      <c r="AW1045" s="14" t="s">
        <v>36</v>
      </c>
      <c r="AX1045" s="14" t="s">
        <v>83</v>
      </c>
      <c r="AY1045" s="262" t="s">
        <v>266</v>
      </c>
    </row>
    <row r="1046" s="14" customFormat="1">
      <c r="A1046" s="14"/>
      <c r="B1046" s="252"/>
      <c r="C1046" s="253"/>
      <c r="D1046" s="243" t="s">
        <v>176</v>
      </c>
      <c r="E1046" s="254" t="s">
        <v>1</v>
      </c>
      <c r="F1046" s="255" t="s">
        <v>1729</v>
      </c>
      <c r="G1046" s="253"/>
      <c r="H1046" s="256">
        <v>2.75</v>
      </c>
      <c r="I1046" s="257"/>
      <c r="J1046" s="253"/>
      <c r="K1046" s="253"/>
      <c r="L1046" s="258"/>
      <c r="M1046" s="259"/>
      <c r="N1046" s="260"/>
      <c r="O1046" s="260"/>
      <c r="P1046" s="260"/>
      <c r="Q1046" s="260"/>
      <c r="R1046" s="260"/>
      <c r="S1046" s="260"/>
      <c r="T1046" s="261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62" t="s">
        <v>176</v>
      </c>
      <c r="AU1046" s="262" t="s">
        <v>92</v>
      </c>
      <c r="AV1046" s="14" t="s">
        <v>92</v>
      </c>
      <c r="AW1046" s="14" t="s">
        <v>36</v>
      </c>
      <c r="AX1046" s="14" t="s">
        <v>83</v>
      </c>
      <c r="AY1046" s="262" t="s">
        <v>266</v>
      </c>
    </row>
    <row r="1047" s="14" customFormat="1">
      <c r="A1047" s="14"/>
      <c r="B1047" s="252"/>
      <c r="C1047" s="253"/>
      <c r="D1047" s="243" t="s">
        <v>176</v>
      </c>
      <c r="E1047" s="254" t="s">
        <v>1</v>
      </c>
      <c r="F1047" s="255" t="s">
        <v>1730</v>
      </c>
      <c r="G1047" s="253"/>
      <c r="H1047" s="256">
        <v>2</v>
      </c>
      <c r="I1047" s="257"/>
      <c r="J1047" s="253"/>
      <c r="K1047" s="253"/>
      <c r="L1047" s="258"/>
      <c r="M1047" s="259"/>
      <c r="N1047" s="260"/>
      <c r="O1047" s="260"/>
      <c r="P1047" s="260"/>
      <c r="Q1047" s="260"/>
      <c r="R1047" s="260"/>
      <c r="S1047" s="260"/>
      <c r="T1047" s="261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62" t="s">
        <v>176</v>
      </c>
      <c r="AU1047" s="262" t="s">
        <v>92</v>
      </c>
      <c r="AV1047" s="14" t="s">
        <v>92</v>
      </c>
      <c r="AW1047" s="14" t="s">
        <v>36</v>
      </c>
      <c r="AX1047" s="14" t="s">
        <v>83</v>
      </c>
      <c r="AY1047" s="262" t="s">
        <v>266</v>
      </c>
    </row>
    <row r="1048" s="14" customFormat="1">
      <c r="A1048" s="14"/>
      <c r="B1048" s="252"/>
      <c r="C1048" s="253"/>
      <c r="D1048" s="243" t="s">
        <v>176</v>
      </c>
      <c r="E1048" s="254" t="s">
        <v>1</v>
      </c>
      <c r="F1048" s="255" t="s">
        <v>1731</v>
      </c>
      <c r="G1048" s="253"/>
      <c r="H1048" s="256">
        <v>2.75</v>
      </c>
      <c r="I1048" s="257"/>
      <c r="J1048" s="253"/>
      <c r="K1048" s="253"/>
      <c r="L1048" s="258"/>
      <c r="M1048" s="259"/>
      <c r="N1048" s="260"/>
      <c r="O1048" s="260"/>
      <c r="P1048" s="260"/>
      <c r="Q1048" s="260"/>
      <c r="R1048" s="260"/>
      <c r="S1048" s="260"/>
      <c r="T1048" s="261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62" t="s">
        <v>176</v>
      </c>
      <c r="AU1048" s="262" t="s">
        <v>92</v>
      </c>
      <c r="AV1048" s="14" t="s">
        <v>92</v>
      </c>
      <c r="AW1048" s="14" t="s">
        <v>36</v>
      </c>
      <c r="AX1048" s="14" t="s">
        <v>83</v>
      </c>
      <c r="AY1048" s="262" t="s">
        <v>266</v>
      </c>
    </row>
    <row r="1049" s="14" customFormat="1">
      <c r="A1049" s="14"/>
      <c r="B1049" s="252"/>
      <c r="C1049" s="253"/>
      <c r="D1049" s="243" t="s">
        <v>176</v>
      </c>
      <c r="E1049" s="254" t="s">
        <v>1</v>
      </c>
      <c r="F1049" s="255" t="s">
        <v>1732</v>
      </c>
      <c r="G1049" s="253"/>
      <c r="H1049" s="256">
        <v>2.75</v>
      </c>
      <c r="I1049" s="257"/>
      <c r="J1049" s="253"/>
      <c r="K1049" s="253"/>
      <c r="L1049" s="258"/>
      <c r="M1049" s="259"/>
      <c r="N1049" s="260"/>
      <c r="O1049" s="260"/>
      <c r="P1049" s="260"/>
      <c r="Q1049" s="260"/>
      <c r="R1049" s="260"/>
      <c r="S1049" s="260"/>
      <c r="T1049" s="261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62" t="s">
        <v>176</v>
      </c>
      <c r="AU1049" s="262" t="s">
        <v>92</v>
      </c>
      <c r="AV1049" s="14" t="s">
        <v>92</v>
      </c>
      <c r="AW1049" s="14" t="s">
        <v>36</v>
      </c>
      <c r="AX1049" s="14" t="s">
        <v>83</v>
      </c>
      <c r="AY1049" s="262" t="s">
        <v>266</v>
      </c>
    </row>
    <row r="1050" s="15" customFormat="1">
      <c r="A1050" s="15"/>
      <c r="B1050" s="263"/>
      <c r="C1050" s="264"/>
      <c r="D1050" s="243" t="s">
        <v>176</v>
      </c>
      <c r="E1050" s="265" t="s">
        <v>1</v>
      </c>
      <c r="F1050" s="266" t="s">
        <v>276</v>
      </c>
      <c r="G1050" s="264"/>
      <c r="H1050" s="267">
        <v>18.5</v>
      </c>
      <c r="I1050" s="268"/>
      <c r="J1050" s="264"/>
      <c r="K1050" s="264"/>
      <c r="L1050" s="269"/>
      <c r="M1050" s="270"/>
      <c r="N1050" s="271"/>
      <c r="O1050" s="271"/>
      <c r="P1050" s="271"/>
      <c r="Q1050" s="271"/>
      <c r="R1050" s="271"/>
      <c r="S1050" s="271"/>
      <c r="T1050" s="272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T1050" s="273" t="s">
        <v>176</v>
      </c>
      <c r="AU1050" s="273" t="s">
        <v>92</v>
      </c>
      <c r="AV1050" s="15" t="s">
        <v>114</v>
      </c>
      <c r="AW1050" s="15" t="s">
        <v>36</v>
      </c>
      <c r="AX1050" s="15" t="s">
        <v>90</v>
      </c>
      <c r="AY1050" s="273" t="s">
        <v>266</v>
      </c>
    </row>
    <row r="1051" s="2" customFormat="1" ht="24.15" customHeight="1">
      <c r="A1051" s="39"/>
      <c r="B1051" s="40"/>
      <c r="C1051" s="228" t="s">
        <v>975</v>
      </c>
      <c r="D1051" s="228" t="s">
        <v>268</v>
      </c>
      <c r="E1051" s="229" t="s">
        <v>1733</v>
      </c>
      <c r="F1051" s="230" t="s">
        <v>1734</v>
      </c>
      <c r="G1051" s="231" t="s">
        <v>271</v>
      </c>
      <c r="H1051" s="232">
        <v>44.890000000000001</v>
      </c>
      <c r="I1051" s="233"/>
      <c r="J1051" s="234">
        <f>ROUND(I1051*H1051,2)</f>
        <v>0</v>
      </c>
      <c r="K1051" s="230" t="s">
        <v>272</v>
      </c>
      <c r="L1051" s="45"/>
      <c r="M1051" s="235" t="s">
        <v>1</v>
      </c>
      <c r="N1051" s="236" t="s">
        <v>48</v>
      </c>
      <c r="O1051" s="92"/>
      <c r="P1051" s="237">
        <f>O1051*H1051</f>
        <v>0</v>
      </c>
      <c r="Q1051" s="237">
        <v>0</v>
      </c>
      <c r="R1051" s="237">
        <f>Q1051*H1051</f>
        <v>0</v>
      </c>
      <c r="S1051" s="237">
        <v>0</v>
      </c>
      <c r="T1051" s="238">
        <f>S1051*H1051</f>
        <v>0</v>
      </c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R1051" s="239" t="s">
        <v>303</v>
      </c>
      <c r="AT1051" s="239" t="s">
        <v>268</v>
      </c>
      <c r="AU1051" s="239" t="s">
        <v>92</v>
      </c>
      <c r="AY1051" s="18" t="s">
        <v>266</v>
      </c>
      <c r="BE1051" s="240">
        <f>IF(N1051="základní",J1051,0)</f>
        <v>0</v>
      </c>
      <c r="BF1051" s="240">
        <f>IF(N1051="snížená",J1051,0)</f>
        <v>0</v>
      </c>
      <c r="BG1051" s="240">
        <f>IF(N1051="zákl. přenesená",J1051,0)</f>
        <v>0</v>
      </c>
      <c r="BH1051" s="240">
        <f>IF(N1051="sníž. přenesená",J1051,0)</f>
        <v>0</v>
      </c>
      <c r="BI1051" s="240">
        <f>IF(N1051="nulová",J1051,0)</f>
        <v>0</v>
      </c>
      <c r="BJ1051" s="18" t="s">
        <v>90</v>
      </c>
      <c r="BK1051" s="240">
        <f>ROUND(I1051*H1051,2)</f>
        <v>0</v>
      </c>
      <c r="BL1051" s="18" t="s">
        <v>303</v>
      </c>
      <c r="BM1051" s="239" t="s">
        <v>1558</v>
      </c>
    </row>
    <row r="1052" s="2" customFormat="1" ht="37.8" customHeight="1">
      <c r="A1052" s="39"/>
      <c r="B1052" s="40"/>
      <c r="C1052" s="228" t="s">
        <v>1564</v>
      </c>
      <c r="D1052" s="228" t="s">
        <v>268</v>
      </c>
      <c r="E1052" s="229" t="s">
        <v>1737</v>
      </c>
      <c r="F1052" s="230" t="s">
        <v>1738</v>
      </c>
      <c r="G1052" s="231" t="s">
        <v>380</v>
      </c>
      <c r="H1052" s="274"/>
      <c r="I1052" s="233"/>
      <c r="J1052" s="234">
        <f>ROUND(I1052*H1052,2)</f>
        <v>0</v>
      </c>
      <c r="K1052" s="230" t="s">
        <v>272</v>
      </c>
      <c r="L1052" s="45"/>
      <c r="M1052" s="235" t="s">
        <v>1</v>
      </c>
      <c r="N1052" s="236" t="s">
        <v>48</v>
      </c>
      <c r="O1052" s="92"/>
      <c r="P1052" s="237">
        <f>O1052*H1052</f>
        <v>0</v>
      </c>
      <c r="Q1052" s="237">
        <v>0</v>
      </c>
      <c r="R1052" s="237">
        <f>Q1052*H1052</f>
        <v>0</v>
      </c>
      <c r="S1052" s="237">
        <v>0</v>
      </c>
      <c r="T1052" s="238">
        <f>S1052*H1052</f>
        <v>0</v>
      </c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R1052" s="239" t="s">
        <v>303</v>
      </c>
      <c r="AT1052" s="239" t="s">
        <v>268</v>
      </c>
      <c r="AU1052" s="239" t="s">
        <v>92</v>
      </c>
      <c r="AY1052" s="18" t="s">
        <v>266</v>
      </c>
      <c r="BE1052" s="240">
        <f>IF(N1052="základní",J1052,0)</f>
        <v>0</v>
      </c>
      <c r="BF1052" s="240">
        <f>IF(N1052="snížená",J1052,0)</f>
        <v>0</v>
      </c>
      <c r="BG1052" s="240">
        <f>IF(N1052="zákl. přenesená",J1052,0)</f>
        <v>0</v>
      </c>
      <c r="BH1052" s="240">
        <f>IF(N1052="sníž. přenesená",J1052,0)</f>
        <v>0</v>
      </c>
      <c r="BI1052" s="240">
        <f>IF(N1052="nulová",J1052,0)</f>
        <v>0</v>
      </c>
      <c r="BJ1052" s="18" t="s">
        <v>90</v>
      </c>
      <c r="BK1052" s="240">
        <f>ROUND(I1052*H1052,2)</f>
        <v>0</v>
      </c>
      <c r="BL1052" s="18" t="s">
        <v>303</v>
      </c>
      <c r="BM1052" s="239" t="s">
        <v>1567</v>
      </c>
    </row>
    <row r="1053" s="12" customFormat="1" ht="22.8" customHeight="1">
      <c r="A1053" s="12"/>
      <c r="B1053" s="212"/>
      <c r="C1053" s="213"/>
      <c r="D1053" s="214" t="s">
        <v>82</v>
      </c>
      <c r="E1053" s="226" t="s">
        <v>1740</v>
      </c>
      <c r="F1053" s="226" t="s">
        <v>1741</v>
      </c>
      <c r="G1053" s="213"/>
      <c r="H1053" s="213"/>
      <c r="I1053" s="216"/>
      <c r="J1053" s="227">
        <f>BK1053</f>
        <v>0</v>
      </c>
      <c r="K1053" s="213"/>
      <c r="L1053" s="218"/>
      <c r="M1053" s="219"/>
      <c r="N1053" s="220"/>
      <c r="O1053" s="220"/>
      <c r="P1053" s="221">
        <f>SUM(P1054:P1084)</f>
        <v>0</v>
      </c>
      <c r="Q1053" s="220"/>
      <c r="R1053" s="221">
        <f>SUM(R1054:R1084)</f>
        <v>0</v>
      </c>
      <c r="S1053" s="220"/>
      <c r="T1053" s="222">
        <f>SUM(T1054:T1084)</f>
        <v>0</v>
      </c>
      <c r="U1053" s="12"/>
      <c r="V1053" s="12"/>
      <c r="W1053" s="12"/>
      <c r="X1053" s="12"/>
      <c r="Y1053" s="12"/>
      <c r="Z1053" s="12"/>
      <c r="AA1053" s="12"/>
      <c r="AB1053" s="12"/>
      <c r="AC1053" s="12"/>
      <c r="AD1053" s="12"/>
      <c r="AE1053" s="12"/>
      <c r="AR1053" s="223" t="s">
        <v>92</v>
      </c>
      <c r="AT1053" s="224" t="s">
        <v>82</v>
      </c>
      <c r="AU1053" s="224" t="s">
        <v>90</v>
      </c>
      <c r="AY1053" s="223" t="s">
        <v>266</v>
      </c>
      <c r="BK1053" s="225">
        <f>SUM(BK1054:BK1084)</f>
        <v>0</v>
      </c>
    </row>
    <row r="1054" s="2" customFormat="1" ht="16.5" customHeight="1">
      <c r="A1054" s="39"/>
      <c r="B1054" s="40"/>
      <c r="C1054" s="228" t="s">
        <v>979</v>
      </c>
      <c r="D1054" s="228" t="s">
        <v>268</v>
      </c>
      <c r="E1054" s="229" t="s">
        <v>1742</v>
      </c>
      <c r="F1054" s="230" t="s">
        <v>1743</v>
      </c>
      <c r="G1054" s="231" t="s">
        <v>271</v>
      </c>
      <c r="H1054" s="232">
        <v>205.28999999999999</v>
      </c>
      <c r="I1054" s="233"/>
      <c r="J1054" s="234">
        <f>ROUND(I1054*H1054,2)</f>
        <v>0</v>
      </c>
      <c r="K1054" s="230" t="s">
        <v>272</v>
      </c>
      <c r="L1054" s="45"/>
      <c r="M1054" s="235" t="s">
        <v>1</v>
      </c>
      <c r="N1054" s="236" t="s">
        <v>48</v>
      </c>
      <c r="O1054" s="92"/>
      <c r="P1054" s="237">
        <f>O1054*H1054</f>
        <v>0</v>
      </c>
      <c r="Q1054" s="237">
        <v>0</v>
      </c>
      <c r="R1054" s="237">
        <f>Q1054*H1054</f>
        <v>0</v>
      </c>
      <c r="S1054" s="237">
        <v>0</v>
      </c>
      <c r="T1054" s="238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9" t="s">
        <v>303</v>
      </c>
      <c r="AT1054" s="239" t="s">
        <v>268</v>
      </c>
      <c r="AU1054" s="239" t="s">
        <v>92</v>
      </c>
      <c r="AY1054" s="18" t="s">
        <v>266</v>
      </c>
      <c r="BE1054" s="240">
        <f>IF(N1054="základní",J1054,0)</f>
        <v>0</v>
      </c>
      <c r="BF1054" s="240">
        <f>IF(N1054="snížená",J1054,0)</f>
        <v>0</v>
      </c>
      <c r="BG1054" s="240">
        <f>IF(N1054="zákl. přenesená",J1054,0)</f>
        <v>0</v>
      </c>
      <c r="BH1054" s="240">
        <f>IF(N1054="sníž. přenesená",J1054,0)</f>
        <v>0</v>
      </c>
      <c r="BI1054" s="240">
        <f>IF(N1054="nulová",J1054,0)</f>
        <v>0</v>
      </c>
      <c r="BJ1054" s="18" t="s">
        <v>90</v>
      </c>
      <c r="BK1054" s="240">
        <f>ROUND(I1054*H1054,2)</f>
        <v>0</v>
      </c>
      <c r="BL1054" s="18" t="s">
        <v>303</v>
      </c>
      <c r="BM1054" s="239" t="s">
        <v>1570</v>
      </c>
    </row>
    <row r="1055" s="2" customFormat="1" ht="21.75" customHeight="1">
      <c r="A1055" s="39"/>
      <c r="B1055" s="40"/>
      <c r="C1055" s="228" t="s">
        <v>1572</v>
      </c>
      <c r="D1055" s="228" t="s">
        <v>268</v>
      </c>
      <c r="E1055" s="229" t="s">
        <v>1746</v>
      </c>
      <c r="F1055" s="230" t="s">
        <v>1747</v>
      </c>
      <c r="G1055" s="231" t="s">
        <v>271</v>
      </c>
      <c r="H1055" s="232">
        <v>205.28999999999999</v>
      </c>
      <c r="I1055" s="233"/>
      <c r="J1055" s="234">
        <f>ROUND(I1055*H1055,2)</f>
        <v>0</v>
      </c>
      <c r="K1055" s="230" t="s">
        <v>272</v>
      </c>
      <c r="L1055" s="45"/>
      <c r="M1055" s="235" t="s">
        <v>1</v>
      </c>
      <c r="N1055" s="236" t="s">
        <v>48</v>
      </c>
      <c r="O1055" s="92"/>
      <c r="P1055" s="237">
        <f>O1055*H1055</f>
        <v>0</v>
      </c>
      <c r="Q1055" s="237">
        <v>0</v>
      </c>
      <c r="R1055" s="237">
        <f>Q1055*H1055</f>
        <v>0</v>
      </c>
      <c r="S1055" s="237">
        <v>0</v>
      </c>
      <c r="T1055" s="238">
        <f>S1055*H1055</f>
        <v>0</v>
      </c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R1055" s="239" t="s">
        <v>303</v>
      </c>
      <c r="AT1055" s="239" t="s">
        <v>268</v>
      </c>
      <c r="AU1055" s="239" t="s">
        <v>92</v>
      </c>
      <c r="AY1055" s="18" t="s">
        <v>266</v>
      </c>
      <c r="BE1055" s="240">
        <f>IF(N1055="základní",J1055,0)</f>
        <v>0</v>
      </c>
      <c r="BF1055" s="240">
        <f>IF(N1055="snížená",J1055,0)</f>
        <v>0</v>
      </c>
      <c r="BG1055" s="240">
        <f>IF(N1055="zákl. přenesená",J1055,0)</f>
        <v>0</v>
      </c>
      <c r="BH1055" s="240">
        <f>IF(N1055="sníž. přenesená",J1055,0)</f>
        <v>0</v>
      </c>
      <c r="BI1055" s="240">
        <f>IF(N1055="nulová",J1055,0)</f>
        <v>0</v>
      </c>
      <c r="BJ1055" s="18" t="s">
        <v>90</v>
      </c>
      <c r="BK1055" s="240">
        <f>ROUND(I1055*H1055,2)</f>
        <v>0</v>
      </c>
      <c r="BL1055" s="18" t="s">
        <v>303</v>
      </c>
      <c r="BM1055" s="239" t="s">
        <v>1575</v>
      </c>
    </row>
    <row r="1056" s="2" customFormat="1" ht="33" customHeight="1">
      <c r="A1056" s="39"/>
      <c r="B1056" s="40"/>
      <c r="C1056" s="228" t="s">
        <v>982</v>
      </c>
      <c r="D1056" s="228" t="s">
        <v>268</v>
      </c>
      <c r="E1056" s="229" t="s">
        <v>1749</v>
      </c>
      <c r="F1056" s="230" t="s">
        <v>1750</v>
      </c>
      <c r="G1056" s="231" t="s">
        <v>271</v>
      </c>
      <c r="H1056" s="232">
        <v>205.28999999999999</v>
      </c>
      <c r="I1056" s="233"/>
      <c r="J1056" s="234">
        <f>ROUND(I1056*H1056,2)</f>
        <v>0</v>
      </c>
      <c r="K1056" s="230" t="s">
        <v>272</v>
      </c>
      <c r="L1056" s="45"/>
      <c r="M1056" s="235" t="s">
        <v>1</v>
      </c>
      <c r="N1056" s="236" t="s">
        <v>48</v>
      </c>
      <c r="O1056" s="92"/>
      <c r="P1056" s="237">
        <f>O1056*H1056</f>
        <v>0</v>
      </c>
      <c r="Q1056" s="237">
        <v>0</v>
      </c>
      <c r="R1056" s="237">
        <f>Q1056*H1056</f>
        <v>0</v>
      </c>
      <c r="S1056" s="237">
        <v>0</v>
      </c>
      <c r="T1056" s="238">
        <f>S1056*H1056</f>
        <v>0</v>
      </c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R1056" s="239" t="s">
        <v>303</v>
      </c>
      <c r="AT1056" s="239" t="s">
        <v>268</v>
      </c>
      <c r="AU1056" s="239" t="s">
        <v>92</v>
      </c>
      <c r="AY1056" s="18" t="s">
        <v>266</v>
      </c>
      <c r="BE1056" s="240">
        <f>IF(N1056="základní",J1056,0)</f>
        <v>0</v>
      </c>
      <c r="BF1056" s="240">
        <f>IF(N1056="snížená",J1056,0)</f>
        <v>0</v>
      </c>
      <c r="BG1056" s="240">
        <f>IF(N1056="zákl. přenesená",J1056,0)</f>
        <v>0</v>
      </c>
      <c r="BH1056" s="240">
        <f>IF(N1056="sníž. přenesená",J1056,0)</f>
        <v>0</v>
      </c>
      <c r="BI1056" s="240">
        <f>IF(N1056="nulová",J1056,0)</f>
        <v>0</v>
      </c>
      <c r="BJ1056" s="18" t="s">
        <v>90</v>
      </c>
      <c r="BK1056" s="240">
        <f>ROUND(I1056*H1056,2)</f>
        <v>0</v>
      </c>
      <c r="BL1056" s="18" t="s">
        <v>303</v>
      </c>
      <c r="BM1056" s="239" t="s">
        <v>1578</v>
      </c>
    </row>
    <row r="1057" s="2" customFormat="1" ht="24.15" customHeight="1">
      <c r="A1057" s="39"/>
      <c r="B1057" s="40"/>
      <c r="C1057" s="228" t="s">
        <v>1579</v>
      </c>
      <c r="D1057" s="228" t="s">
        <v>268</v>
      </c>
      <c r="E1057" s="229" t="s">
        <v>1753</v>
      </c>
      <c r="F1057" s="230" t="s">
        <v>1754</v>
      </c>
      <c r="G1057" s="231" t="s">
        <v>271</v>
      </c>
      <c r="H1057" s="232">
        <v>205.28999999999999</v>
      </c>
      <c r="I1057" s="233"/>
      <c r="J1057" s="234">
        <f>ROUND(I1057*H1057,2)</f>
        <v>0</v>
      </c>
      <c r="K1057" s="230" t="s">
        <v>272</v>
      </c>
      <c r="L1057" s="45"/>
      <c r="M1057" s="235" t="s">
        <v>1</v>
      </c>
      <c r="N1057" s="236" t="s">
        <v>48</v>
      </c>
      <c r="O1057" s="92"/>
      <c r="P1057" s="237">
        <f>O1057*H1057</f>
        <v>0</v>
      </c>
      <c r="Q1057" s="237">
        <v>0</v>
      </c>
      <c r="R1057" s="237">
        <f>Q1057*H1057</f>
        <v>0</v>
      </c>
      <c r="S1057" s="237">
        <v>0</v>
      </c>
      <c r="T1057" s="238">
        <f>S1057*H1057</f>
        <v>0</v>
      </c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R1057" s="239" t="s">
        <v>303</v>
      </c>
      <c r="AT1057" s="239" t="s">
        <v>268</v>
      </c>
      <c r="AU1057" s="239" t="s">
        <v>92</v>
      </c>
      <c r="AY1057" s="18" t="s">
        <v>266</v>
      </c>
      <c r="BE1057" s="240">
        <f>IF(N1057="základní",J1057,0)</f>
        <v>0</v>
      </c>
      <c r="BF1057" s="240">
        <f>IF(N1057="snížená",J1057,0)</f>
        <v>0</v>
      </c>
      <c r="BG1057" s="240">
        <f>IF(N1057="zákl. přenesená",J1057,0)</f>
        <v>0</v>
      </c>
      <c r="BH1057" s="240">
        <f>IF(N1057="sníž. přenesená",J1057,0)</f>
        <v>0</v>
      </c>
      <c r="BI1057" s="240">
        <f>IF(N1057="nulová",J1057,0)</f>
        <v>0</v>
      </c>
      <c r="BJ1057" s="18" t="s">
        <v>90</v>
      </c>
      <c r="BK1057" s="240">
        <f>ROUND(I1057*H1057,2)</f>
        <v>0</v>
      </c>
      <c r="BL1057" s="18" t="s">
        <v>303</v>
      </c>
      <c r="BM1057" s="239" t="s">
        <v>1582</v>
      </c>
    </row>
    <row r="1058" s="2" customFormat="1" ht="37.8" customHeight="1">
      <c r="A1058" s="39"/>
      <c r="B1058" s="40"/>
      <c r="C1058" s="292" t="s">
        <v>986</v>
      </c>
      <c r="D1058" s="292" t="s">
        <v>580</v>
      </c>
      <c r="E1058" s="293" t="s">
        <v>1756</v>
      </c>
      <c r="F1058" s="294" t="s">
        <v>1757</v>
      </c>
      <c r="G1058" s="295" t="s">
        <v>271</v>
      </c>
      <c r="H1058" s="296">
        <v>225.81899999999999</v>
      </c>
      <c r="I1058" s="297"/>
      <c r="J1058" s="298">
        <f>ROUND(I1058*H1058,2)</f>
        <v>0</v>
      </c>
      <c r="K1058" s="294" t="s">
        <v>1</v>
      </c>
      <c r="L1058" s="299"/>
      <c r="M1058" s="300" t="s">
        <v>1</v>
      </c>
      <c r="N1058" s="301" t="s">
        <v>48</v>
      </c>
      <c r="O1058" s="92"/>
      <c r="P1058" s="237">
        <f>O1058*H1058</f>
        <v>0</v>
      </c>
      <c r="Q1058" s="237">
        <v>0</v>
      </c>
      <c r="R1058" s="237">
        <f>Q1058*H1058</f>
        <v>0</v>
      </c>
      <c r="S1058" s="237">
        <v>0</v>
      </c>
      <c r="T1058" s="238">
        <f>S1058*H1058</f>
        <v>0</v>
      </c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R1058" s="239" t="s">
        <v>335</v>
      </c>
      <c r="AT1058" s="239" t="s">
        <v>580</v>
      </c>
      <c r="AU1058" s="239" t="s">
        <v>92</v>
      </c>
      <c r="AY1058" s="18" t="s">
        <v>266</v>
      </c>
      <c r="BE1058" s="240">
        <f>IF(N1058="základní",J1058,0)</f>
        <v>0</v>
      </c>
      <c r="BF1058" s="240">
        <f>IF(N1058="snížená",J1058,0)</f>
        <v>0</v>
      </c>
      <c r="BG1058" s="240">
        <f>IF(N1058="zákl. přenesená",J1058,0)</f>
        <v>0</v>
      </c>
      <c r="BH1058" s="240">
        <f>IF(N1058="sníž. přenesená",J1058,0)</f>
        <v>0</v>
      </c>
      <c r="BI1058" s="240">
        <f>IF(N1058="nulová",J1058,0)</f>
        <v>0</v>
      </c>
      <c r="BJ1058" s="18" t="s">
        <v>90</v>
      </c>
      <c r="BK1058" s="240">
        <f>ROUND(I1058*H1058,2)</f>
        <v>0</v>
      </c>
      <c r="BL1058" s="18" t="s">
        <v>303</v>
      </c>
      <c r="BM1058" s="239" t="s">
        <v>1585</v>
      </c>
    </row>
    <row r="1059" s="14" customFormat="1">
      <c r="A1059" s="14"/>
      <c r="B1059" s="252"/>
      <c r="C1059" s="253"/>
      <c r="D1059" s="243" t="s">
        <v>176</v>
      </c>
      <c r="E1059" s="254" t="s">
        <v>1</v>
      </c>
      <c r="F1059" s="255" t="s">
        <v>1759</v>
      </c>
      <c r="G1059" s="253"/>
      <c r="H1059" s="256">
        <v>225.81899999999999</v>
      </c>
      <c r="I1059" s="257"/>
      <c r="J1059" s="253"/>
      <c r="K1059" s="253"/>
      <c r="L1059" s="258"/>
      <c r="M1059" s="259"/>
      <c r="N1059" s="260"/>
      <c r="O1059" s="260"/>
      <c r="P1059" s="260"/>
      <c r="Q1059" s="260"/>
      <c r="R1059" s="260"/>
      <c r="S1059" s="260"/>
      <c r="T1059" s="261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2" t="s">
        <v>176</v>
      </c>
      <c r="AU1059" s="262" t="s">
        <v>92</v>
      </c>
      <c r="AV1059" s="14" t="s">
        <v>92</v>
      </c>
      <c r="AW1059" s="14" t="s">
        <v>36</v>
      </c>
      <c r="AX1059" s="14" t="s">
        <v>83</v>
      </c>
      <c r="AY1059" s="262" t="s">
        <v>266</v>
      </c>
    </row>
    <row r="1060" s="15" customFormat="1">
      <c r="A1060" s="15"/>
      <c r="B1060" s="263"/>
      <c r="C1060" s="264"/>
      <c r="D1060" s="243" t="s">
        <v>176</v>
      </c>
      <c r="E1060" s="265" t="s">
        <v>1</v>
      </c>
      <c r="F1060" s="266" t="s">
        <v>276</v>
      </c>
      <c r="G1060" s="264"/>
      <c r="H1060" s="267">
        <v>225.81899999999999</v>
      </c>
      <c r="I1060" s="268"/>
      <c r="J1060" s="264"/>
      <c r="K1060" s="264"/>
      <c r="L1060" s="269"/>
      <c r="M1060" s="270"/>
      <c r="N1060" s="271"/>
      <c r="O1060" s="271"/>
      <c r="P1060" s="271"/>
      <c r="Q1060" s="271"/>
      <c r="R1060" s="271"/>
      <c r="S1060" s="271"/>
      <c r="T1060" s="272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3" t="s">
        <v>176</v>
      </c>
      <c r="AU1060" s="273" t="s">
        <v>92</v>
      </c>
      <c r="AV1060" s="15" t="s">
        <v>114</v>
      </c>
      <c r="AW1060" s="15" t="s">
        <v>36</v>
      </c>
      <c r="AX1060" s="15" t="s">
        <v>90</v>
      </c>
      <c r="AY1060" s="273" t="s">
        <v>266</v>
      </c>
    </row>
    <row r="1061" s="2" customFormat="1" ht="21.75" customHeight="1">
      <c r="A1061" s="39"/>
      <c r="B1061" s="40"/>
      <c r="C1061" s="228" t="s">
        <v>1586</v>
      </c>
      <c r="D1061" s="228" t="s">
        <v>268</v>
      </c>
      <c r="E1061" s="229" t="s">
        <v>1761</v>
      </c>
      <c r="F1061" s="230" t="s">
        <v>1762</v>
      </c>
      <c r="G1061" s="231" t="s">
        <v>353</v>
      </c>
      <c r="H1061" s="232">
        <v>180.05000000000001</v>
      </c>
      <c r="I1061" s="233"/>
      <c r="J1061" s="234">
        <f>ROUND(I1061*H1061,2)</f>
        <v>0</v>
      </c>
      <c r="K1061" s="230" t="s">
        <v>272</v>
      </c>
      <c r="L1061" s="45"/>
      <c r="M1061" s="235" t="s">
        <v>1</v>
      </c>
      <c r="N1061" s="236" t="s">
        <v>48</v>
      </c>
      <c r="O1061" s="92"/>
      <c r="P1061" s="237">
        <f>O1061*H1061</f>
        <v>0</v>
      </c>
      <c r="Q1061" s="237">
        <v>0</v>
      </c>
      <c r="R1061" s="237">
        <f>Q1061*H1061</f>
        <v>0</v>
      </c>
      <c r="S1061" s="237">
        <v>0</v>
      </c>
      <c r="T1061" s="238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9" t="s">
        <v>303</v>
      </c>
      <c r="AT1061" s="239" t="s">
        <v>268</v>
      </c>
      <c r="AU1061" s="239" t="s">
        <v>92</v>
      </c>
      <c r="AY1061" s="18" t="s">
        <v>266</v>
      </c>
      <c r="BE1061" s="240">
        <f>IF(N1061="základní",J1061,0)</f>
        <v>0</v>
      </c>
      <c r="BF1061" s="240">
        <f>IF(N1061="snížená",J1061,0)</f>
        <v>0</v>
      </c>
      <c r="BG1061" s="240">
        <f>IF(N1061="zákl. přenesená",J1061,0)</f>
        <v>0</v>
      </c>
      <c r="BH1061" s="240">
        <f>IF(N1061="sníž. přenesená",J1061,0)</f>
        <v>0</v>
      </c>
      <c r="BI1061" s="240">
        <f>IF(N1061="nulová",J1061,0)</f>
        <v>0</v>
      </c>
      <c r="BJ1061" s="18" t="s">
        <v>90</v>
      </c>
      <c r="BK1061" s="240">
        <f>ROUND(I1061*H1061,2)</f>
        <v>0</v>
      </c>
      <c r="BL1061" s="18" t="s">
        <v>303</v>
      </c>
      <c r="BM1061" s="239" t="s">
        <v>1589</v>
      </c>
    </row>
    <row r="1062" s="13" customFormat="1">
      <c r="A1062" s="13"/>
      <c r="B1062" s="241"/>
      <c r="C1062" s="242"/>
      <c r="D1062" s="243" t="s">
        <v>176</v>
      </c>
      <c r="E1062" s="244" t="s">
        <v>1</v>
      </c>
      <c r="F1062" s="245" t="s">
        <v>525</v>
      </c>
      <c r="G1062" s="242"/>
      <c r="H1062" s="244" t="s">
        <v>1</v>
      </c>
      <c r="I1062" s="246"/>
      <c r="J1062" s="242"/>
      <c r="K1062" s="242"/>
      <c r="L1062" s="247"/>
      <c r="M1062" s="248"/>
      <c r="N1062" s="249"/>
      <c r="O1062" s="249"/>
      <c r="P1062" s="249"/>
      <c r="Q1062" s="249"/>
      <c r="R1062" s="249"/>
      <c r="S1062" s="249"/>
      <c r="T1062" s="250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51" t="s">
        <v>176</v>
      </c>
      <c r="AU1062" s="251" t="s">
        <v>92</v>
      </c>
      <c r="AV1062" s="13" t="s">
        <v>90</v>
      </c>
      <c r="AW1062" s="13" t="s">
        <v>36</v>
      </c>
      <c r="AX1062" s="13" t="s">
        <v>83</v>
      </c>
      <c r="AY1062" s="251" t="s">
        <v>266</v>
      </c>
    </row>
    <row r="1063" s="14" customFormat="1">
      <c r="A1063" s="14"/>
      <c r="B1063" s="252"/>
      <c r="C1063" s="253"/>
      <c r="D1063" s="243" t="s">
        <v>176</v>
      </c>
      <c r="E1063" s="254" t="s">
        <v>1</v>
      </c>
      <c r="F1063" s="255" t="s">
        <v>1764</v>
      </c>
      <c r="G1063" s="253"/>
      <c r="H1063" s="256">
        <v>14.675000000000001</v>
      </c>
      <c r="I1063" s="257"/>
      <c r="J1063" s="253"/>
      <c r="K1063" s="253"/>
      <c r="L1063" s="258"/>
      <c r="M1063" s="259"/>
      <c r="N1063" s="260"/>
      <c r="O1063" s="260"/>
      <c r="P1063" s="260"/>
      <c r="Q1063" s="260"/>
      <c r="R1063" s="260"/>
      <c r="S1063" s="260"/>
      <c r="T1063" s="261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62" t="s">
        <v>176</v>
      </c>
      <c r="AU1063" s="262" t="s">
        <v>92</v>
      </c>
      <c r="AV1063" s="14" t="s">
        <v>92</v>
      </c>
      <c r="AW1063" s="14" t="s">
        <v>36</v>
      </c>
      <c r="AX1063" s="14" t="s">
        <v>83</v>
      </c>
      <c r="AY1063" s="262" t="s">
        <v>266</v>
      </c>
    </row>
    <row r="1064" s="14" customFormat="1">
      <c r="A1064" s="14"/>
      <c r="B1064" s="252"/>
      <c r="C1064" s="253"/>
      <c r="D1064" s="243" t="s">
        <v>176</v>
      </c>
      <c r="E1064" s="254" t="s">
        <v>1</v>
      </c>
      <c r="F1064" s="255" t="s">
        <v>1765</v>
      </c>
      <c r="G1064" s="253"/>
      <c r="H1064" s="256">
        <v>18.379999999999999</v>
      </c>
      <c r="I1064" s="257"/>
      <c r="J1064" s="253"/>
      <c r="K1064" s="253"/>
      <c r="L1064" s="258"/>
      <c r="M1064" s="259"/>
      <c r="N1064" s="260"/>
      <c r="O1064" s="260"/>
      <c r="P1064" s="260"/>
      <c r="Q1064" s="260"/>
      <c r="R1064" s="260"/>
      <c r="S1064" s="260"/>
      <c r="T1064" s="261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2" t="s">
        <v>176</v>
      </c>
      <c r="AU1064" s="262" t="s">
        <v>92</v>
      </c>
      <c r="AV1064" s="14" t="s">
        <v>92</v>
      </c>
      <c r="AW1064" s="14" t="s">
        <v>36</v>
      </c>
      <c r="AX1064" s="14" t="s">
        <v>83</v>
      </c>
      <c r="AY1064" s="262" t="s">
        <v>266</v>
      </c>
    </row>
    <row r="1065" s="14" customFormat="1">
      <c r="A1065" s="14"/>
      <c r="B1065" s="252"/>
      <c r="C1065" s="253"/>
      <c r="D1065" s="243" t="s">
        <v>176</v>
      </c>
      <c r="E1065" s="254" t="s">
        <v>1</v>
      </c>
      <c r="F1065" s="255" t="s">
        <v>1766</v>
      </c>
      <c r="G1065" s="253"/>
      <c r="H1065" s="256">
        <v>5.5</v>
      </c>
      <c r="I1065" s="257"/>
      <c r="J1065" s="253"/>
      <c r="K1065" s="253"/>
      <c r="L1065" s="258"/>
      <c r="M1065" s="259"/>
      <c r="N1065" s="260"/>
      <c r="O1065" s="260"/>
      <c r="P1065" s="260"/>
      <c r="Q1065" s="260"/>
      <c r="R1065" s="260"/>
      <c r="S1065" s="260"/>
      <c r="T1065" s="261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2" t="s">
        <v>176</v>
      </c>
      <c r="AU1065" s="262" t="s">
        <v>92</v>
      </c>
      <c r="AV1065" s="14" t="s">
        <v>92</v>
      </c>
      <c r="AW1065" s="14" t="s">
        <v>36</v>
      </c>
      <c r="AX1065" s="14" t="s">
        <v>83</v>
      </c>
      <c r="AY1065" s="262" t="s">
        <v>266</v>
      </c>
    </row>
    <row r="1066" s="14" customFormat="1">
      <c r="A1066" s="14"/>
      <c r="B1066" s="252"/>
      <c r="C1066" s="253"/>
      <c r="D1066" s="243" t="s">
        <v>176</v>
      </c>
      <c r="E1066" s="254" t="s">
        <v>1</v>
      </c>
      <c r="F1066" s="255" t="s">
        <v>1767</v>
      </c>
      <c r="G1066" s="253"/>
      <c r="H1066" s="256">
        <v>16</v>
      </c>
      <c r="I1066" s="257"/>
      <c r="J1066" s="253"/>
      <c r="K1066" s="253"/>
      <c r="L1066" s="258"/>
      <c r="M1066" s="259"/>
      <c r="N1066" s="260"/>
      <c r="O1066" s="260"/>
      <c r="P1066" s="260"/>
      <c r="Q1066" s="260"/>
      <c r="R1066" s="260"/>
      <c r="S1066" s="260"/>
      <c r="T1066" s="261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62" t="s">
        <v>176</v>
      </c>
      <c r="AU1066" s="262" t="s">
        <v>92</v>
      </c>
      <c r="AV1066" s="14" t="s">
        <v>92</v>
      </c>
      <c r="AW1066" s="14" t="s">
        <v>36</v>
      </c>
      <c r="AX1066" s="14" t="s">
        <v>83</v>
      </c>
      <c r="AY1066" s="262" t="s">
        <v>266</v>
      </c>
    </row>
    <row r="1067" s="14" customFormat="1">
      <c r="A1067" s="14"/>
      <c r="B1067" s="252"/>
      <c r="C1067" s="253"/>
      <c r="D1067" s="243" t="s">
        <v>176</v>
      </c>
      <c r="E1067" s="254" t="s">
        <v>1</v>
      </c>
      <c r="F1067" s="255" t="s">
        <v>1768</v>
      </c>
      <c r="G1067" s="253"/>
      <c r="H1067" s="256">
        <v>5.5</v>
      </c>
      <c r="I1067" s="257"/>
      <c r="J1067" s="253"/>
      <c r="K1067" s="253"/>
      <c r="L1067" s="258"/>
      <c r="M1067" s="259"/>
      <c r="N1067" s="260"/>
      <c r="O1067" s="260"/>
      <c r="P1067" s="260"/>
      <c r="Q1067" s="260"/>
      <c r="R1067" s="260"/>
      <c r="S1067" s="260"/>
      <c r="T1067" s="261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62" t="s">
        <v>176</v>
      </c>
      <c r="AU1067" s="262" t="s">
        <v>92</v>
      </c>
      <c r="AV1067" s="14" t="s">
        <v>92</v>
      </c>
      <c r="AW1067" s="14" t="s">
        <v>36</v>
      </c>
      <c r="AX1067" s="14" t="s">
        <v>83</v>
      </c>
      <c r="AY1067" s="262" t="s">
        <v>266</v>
      </c>
    </row>
    <row r="1068" s="14" customFormat="1">
      <c r="A1068" s="14"/>
      <c r="B1068" s="252"/>
      <c r="C1068" s="253"/>
      <c r="D1068" s="243" t="s">
        <v>176</v>
      </c>
      <c r="E1068" s="254" t="s">
        <v>1</v>
      </c>
      <c r="F1068" s="255" t="s">
        <v>1769</v>
      </c>
      <c r="G1068" s="253"/>
      <c r="H1068" s="256">
        <v>13.43</v>
      </c>
      <c r="I1068" s="257"/>
      <c r="J1068" s="253"/>
      <c r="K1068" s="253"/>
      <c r="L1068" s="258"/>
      <c r="M1068" s="259"/>
      <c r="N1068" s="260"/>
      <c r="O1068" s="260"/>
      <c r="P1068" s="260"/>
      <c r="Q1068" s="260"/>
      <c r="R1068" s="260"/>
      <c r="S1068" s="260"/>
      <c r="T1068" s="261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62" t="s">
        <v>176</v>
      </c>
      <c r="AU1068" s="262" t="s">
        <v>92</v>
      </c>
      <c r="AV1068" s="14" t="s">
        <v>92</v>
      </c>
      <c r="AW1068" s="14" t="s">
        <v>36</v>
      </c>
      <c r="AX1068" s="14" t="s">
        <v>83</v>
      </c>
      <c r="AY1068" s="262" t="s">
        <v>266</v>
      </c>
    </row>
    <row r="1069" s="14" customFormat="1">
      <c r="A1069" s="14"/>
      <c r="B1069" s="252"/>
      <c r="C1069" s="253"/>
      <c r="D1069" s="243" t="s">
        <v>176</v>
      </c>
      <c r="E1069" s="254" t="s">
        <v>1</v>
      </c>
      <c r="F1069" s="255" t="s">
        <v>1770</v>
      </c>
      <c r="G1069" s="253"/>
      <c r="H1069" s="256">
        <v>5.5</v>
      </c>
      <c r="I1069" s="257"/>
      <c r="J1069" s="253"/>
      <c r="K1069" s="253"/>
      <c r="L1069" s="258"/>
      <c r="M1069" s="259"/>
      <c r="N1069" s="260"/>
      <c r="O1069" s="260"/>
      <c r="P1069" s="260"/>
      <c r="Q1069" s="260"/>
      <c r="R1069" s="260"/>
      <c r="S1069" s="260"/>
      <c r="T1069" s="261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62" t="s">
        <v>176</v>
      </c>
      <c r="AU1069" s="262" t="s">
        <v>92</v>
      </c>
      <c r="AV1069" s="14" t="s">
        <v>92</v>
      </c>
      <c r="AW1069" s="14" t="s">
        <v>36</v>
      </c>
      <c r="AX1069" s="14" t="s">
        <v>83</v>
      </c>
      <c r="AY1069" s="262" t="s">
        <v>266</v>
      </c>
    </row>
    <row r="1070" s="14" customFormat="1">
      <c r="A1070" s="14"/>
      <c r="B1070" s="252"/>
      <c r="C1070" s="253"/>
      <c r="D1070" s="243" t="s">
        <v>176</v>
      </c>
      <c r="E1070" s="254" t="s">
        <v>1</v>
      </c>
      <c r="F1070" s="255" t="s">
        <v>1771</v>
      </c>
      <c r="G1070" s="253"/>
      <c r="H1070" s="256">
        <v>13.43</v>
      </c>
      <c r="I1070" s="257"/>
      <c r="J1070" s="253"/>
      <c r="K1070" s="253"/>
      <c r="L1070" s="258"/>
      <c r="M1070" s="259"/>
      <c r="N1070" s="260"/>
      <c r="O1070" s="260"/>
      <c r="P1070" s="260"/>
      <c r="Q1070" s="260"/>
      <c r="R1070" s="260"/>
      <c r="S1070" s="260"/>
      <c r="T1070" s="261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2" t="s">
        <v>176</v>
      </c>
      <c r="AU1070" s="262" t="s">
        <v>92</v>
      </c>
      <c r="AV1070" s="14" t="s">
        <v>92</v>
      </c>
      <c r="AW1070" s="14" t="s">
        <v>36</v>
      </c>
      <c r="AX1070" s="14" t="s">
        <v>83</v>
      </c>
      <c r="AY1070" s="262" t="s">
        <v>266</v>
      </c>
    </row>
    <row r="1071" s="14" customFormat="1">
      <c r="A1071" s="14"/>
      <c r="B1071" s="252"/>
      <c r="C1071" s="253"/>
      <c r="D1071" s="243" t="s">
        <v>176</v>
      </c>
      <c r="E1071" s="254" t="s">
        <v>1</v>
      </c>
      <c r="F1071" s="255" t="s">
        <v>1772</v>
      </c>
      <c r="G1071" s="253"/>
      <c r="H1071" s="256">
        <v>5.5</v>
      </c>
      <c r="I1071" s="257"/>
      <c r="J1071" s="253"/>
      <c r="K1071" s="253"/>
      <c r="L1071" s="258"/>
      <c r="M1071" s="259"/>
      <c r="N1071" s="260"/>
      <c r="O1071" s="260"/>
      <c r="P1071" s="260"/>
      <c r="Q1071" s="260"/>
      <c r="R1071" s="260"/>
      <c r="S1071" s="260"/>
      <c r="T1071" s="261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2" t="s">
        <v>176</v>
      </c>
      <c r="AU1071" s="262" t="s">
        <v>92</v>
      </c>
      <c r="AV1071" s="14" t="s">
        <v>92</v>
      </c>
      <c r="AW1071" s="14" t="s">
        <v>36</v>
      </c>
      <c r="AX1071" s="14" t="s">
        <v>83</v>
      </c>
      <c r="AY1071" s="262" t="s">
        <v>266</v>
      </c>
    </row>
    <row r="1072" s="14" customFormat="1">
      <c r="A1072" s="14"/>
      <c r="B1072" s="252"/>
      <c r="C1072" s="253"/>
      <c r="D1072" s="243" t="s">
        <v>176</v>
      </c>
      <c r="E1072" s="254" t="s">
        <v>1</v>
      </c>
      <c r="F1072" s="255" t="s">
        <v>1773</v>
      </c>
      <c r="G1072" s="253"/>
      <c r="H1072" s="256">
        <v>13.43</v>
      </c>
      <c r="I1072" s="257"/>
      <c r="J1072" s="253"/>
      <c r="K1072" s="253"/>
      <c r="L1072" s="258"/>
      <c r="M1072" s="259"/>
      <c r="N1072" s="260"/>
      <c r="O1072" s="260"/>
      <c r="P1072" s="260"/>
      <c r="Q1072" s="260"/>
      <c r="R1072" s="260"/>
      <c r="S1072" s="260"/>
      <c r="T1072" s="261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62" t="s">
        <v>176</v>
      </c>
      <c r="AU1072" s="262" t="s">
        <v>92</v>
      </c>
      <c r="AV1072" s="14" t="s">
        <v>92</v>
      </c>
      <c r="AW1072" s="14" t="s">
        <v>36</v>
      </c>
      <c r="AX1072" s="14" t="s">
        <v>83</v>
      </c>
      <c r="AY1072" s="262" t="s">
        <v>266</v>
      </c>
    </row>
    <row r="1073" s="14" customFormat="1">
      <c r="A1073" s="14"/>
      <c r="B1073" s="252"/>
      <c r="C1073" s="253"/>
      <c r="D1073" s="243" t="s">
        <v>176</v>
      </c>
      <c r="E1073" s="254" t="s">
        <v>1</v>
      </c>
      <c r="F1073" s="255" t="s">
        <v>1774</v>
      </c>
      <c r="G1073" s="253"/>
      <c r="H1073" s="256">
        <v>9.7750000000000004</v>
      </c>
      <c r="I1073" s="257"/>
      <c r="J1073" s="253"/>
      <c r="K1073" s="253"/>
      <c r="L1073" s="258"/>
      <c r="M1073" s="259"/>
      <c r="N1073" s="260"/>
      <c r="O1073" s="260"/>
      <c r="P1073" s="260"/>
      <c r="Q1073" s="260"/>
      <c r="R1073" s="260"/>
      <c r="S1073" s="260"/>
      <c r="T1073" s="261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62" t="s">
        <v>176</v>
      </c>
      <c r="AU1073" s="262" t="s">
        <v>92</v>
      </c>
      <c r="AV1073" s="14" t="s">
        <v>92</v>
      </c>
      <c r="AW1073" s="14" t="s">
        <v>36</v>
      </c>
      <c r="AX1073" s="14" t="s">
        <v>83</v>
      </c>
      <c r="AY1073" s="262" t="s">
        <v>266</v>
      </c>
    </row>
    <row r="1074" s="14" customFormat="1">
      <c r="A1074" s="14"/>
      <c r="B1074" s="252"/>
      <c r="C1074" s="253"/>
      <c r="D1074" s="243" t="s">
        <v>176</v>
      </c>
      <c r="E1074" s="254" t="s">
        <v>1</v>
      </c>
      <c r="F1074" s="255" t="s">
        <v>1775</v>
      </c>
      <c r="G1074" s="253"/>
      <c r="H1074" s="256">
        <v>18.899999999999999</v>
      </c>
      <c r="I1074" s="257"/>
      <c r="J1074" s="253"/>
      <c r="K1074" s="253"/>
      <c r="L1074" s="258"/>
      <c r="M1074" s="259"/>
      <c r="N1074" s="260"/>
      <c r="O1074" s="260"/>
      <c r="P1074" s="260"/>
      <c r="Q1074" s="260"/>
      <c r="R1074" s="260"/>
      <c r="S1074" s="260"/>
      <c r="T1074" s="261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2" t="s">
        <v>176</v>
      </c>
      <c r="AU1074" s="262" t="s">
        <v>92</v>
      </c>
      <c r="AV1074" s="14" t="s">
        <v>92</v>
      </c>
      <c r="AW1074" s="14" t="s">
        <v>36</v>
      </c>
      <c r="AX1074" s="14" t="s">
        <v>83</v>
      </c>
      <c r="AY1074" s="262" t="s">
        <v>266</v>
      </c>
    </row>
    <row r="1075" s="14" customFormat="1">
      <c r="A1075" s="14"/>
      <c r="B1075" s="252"/>
      <c r="C1075" s="253"/>
      <c r="D1075" s="243" t="s">
        <v>176</v>
      </c>
      <c r="E1075" s="254" t="s">
        <v>1</v>
      </c>
      <c r="F1075" s="255" t="s">
        <v>1776</v>
      </c>
      <c r="G1075" s="253"/>
      <c r="H1075" s="256">
        <v>5.5</v>
      </c>
      <c r="I1075" s="257"/>
      <c r="J1075" s="253"/>
      <c r="K1075" s="253"/>
      <c r="L1075" s="258"/>
      <c r="M1075" s="259"/>
      <c r="N1075" s="260"/>
      <c r="O1075" s="260"/>
      <c r="P1075" s="260"/>
      <c r="Q1075" s="260"/>
      <c r="R1075" s="260"/>
      <c r="S1075" s="260"/>
      <c r="T1075" s="261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62" t="s">
        <v>176</v>
      </c>
      <c r="AU1075" s="262" t="s">
        <v>92</v>
      </c>
      <c r="AV1075" s="14" t="s">
        <v>92</v>
      </c>
      <c r="AW1075" s="14" t="s">
        <v>36</v>
      </c>
      <c r="AX1075" s="14" t="s">
        <v>83</v>
      </c>
      <c r="AY1075" s="262" t="s">
        <v>266</v>
      </c>
    </row>
    <row r="1076" s="14" customFormat="1">
      <c r="A1076" s="14"/>
      <c r="B1076" s="252"/>
      <c r="C1076" s="253"/>
      <c r="D1076" s="243" t="s">
        <v>176</v>
      </c>
      <c r="E1076" s="254" t="s">
        <v>1</v>
      </c>
      <c r="F1076" s="255" t="s">
        <v>1777</v>
      </c>
      <c r="G1076" s="253"/>
      <c r="H1076" s="256">
        <v>13.43</v>
      </c>
      <c r="I1076" s="257"/>
      <c r="J1076" s="253"/>
      <c r="K1076" s="253"/>
      <c r="L1076" s="258"/>
      <c r="M1076" s="259"/>
      <c r="N1076" s="260"/>
      <c r="O1076" s="260"/>
      <c r="P1076" s="260"/>
      <c r="Q1076" s="260"/>
      <c r="R1076" s="260"/>
      <c r="S1076" s="260"/>
      <c r="T1076" s="261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62" t="s">
        <v>176</v>
      </c>
      <c r="AU1076" s="262" t="s">
        <v>92</v>
      </c>
      <c r="AV1076" s="14" t="s">
        <v>92</v>
      </c>
      <c r="AW1076" s="14" t="s">
        <v>36</v>
      </c>
      <c r="AX1076" s="14" t="s">
        <v>83</v>
      </c>
      <c r="AY1076" s="262" t="s">
        <v>266</v>
      </c>
    </row>
    <row r="1077" s="14" customFormat="1">
      <c r="A1077" s="14"/>
      <c r="B1077" s="252"/>
      <c r="C1077" s="253"/>
      <c r="D1077" s="243" t="s">
        <v>176</v>
      </c>
      <c r="E1077" s="254" t="s">
        <v>1</v>
      </c>
      <c r="F1077" s="255" t="s">
        <v>1778</v>
      </c>
      <c r="G1077" s="253"/>
      <c r="H1077" s="256">
        <v>5.2000000000000002</v>
      </c>
      <c r="I1077" s="257"/>
      <c r="J1077" s="253"/>
      <c r="K1077" s="253"/>
      <c r="L1077" s="258"/>
      <c r="M1077" s="259"/>
      <c r="N1077" s="260"/>
      <c r="O1077" s="260"/>
      <c r="P1077" s="260"/>
      <c r="Q1077" s="260"/>
      <c r="R1077" s="260"/>
      <c r="S1077" s="260"/>
      <c r="T1077" s="261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62" t="s">
        <v>176</v>
      </c>
      <c r="AU1077" s="262" t="s">
        <v>92</v>
      </c>
      <c r="AV1077" s="14" t="s">
        <v>92</v>
      </c>
      <c r="AW1077" s="14" t="s">
        <v>36</v>
      </c>
      <c r="AX1077" s="14" t="s">
        <v>83</v>
      </c>
      <c r="AY1077" s="262" t="s">
        <v>266</v>
      </c>
    </row>
    <row r="1078" s="14" customFormat="1">
      <c r="A1078" s="14"/>
      <c r="B1078" s="252"/>
      <c r="C1078" s="253"/>
      <c r="D1078" s="243" t="s">
        <v>176</v>
      </c>
      <c r="E1078" s="254" t="s">
        <v>1</v>
      </c>
      <c r="F1078" s="255" t="s">
        <v>1779</v>
      </c>
      <c r="G1078" s="253"/>
      <c r="H1078" s="256">
        <v>15.9</v>
      </c>
      <c r="I1078" s="257"/>
      <c r="J1078" s="253"/>
      <c r="K1078" s="253"/>
      <c r="L1078" s="258"/>
      <c r="M1078" s="259"/>
      <c r="N1078" s="260"/>
      <c r="O1078" s="260"/>
      <c r="P1078" s="260"/>
      <c r="Q1078" s="260"/>
      <c r="R1078" s="260"/>
      <c r="S1078" s="260"/>
      <c r="T1078" s="261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2" t="s">
        <v>176</v>
      </c>
      <c r="AU1078" s="262" t="s">
        <v>92</v>
      </c>
      <c r="AV1078" s="14" t="s">
        <v>92</v>
      </c>
      <c r="AW1078" s="14" t="s">
        <v>36</v>
      </c>
      <c r="AX1078" s="14" t="s">
        <v>83</v>
      </c>
      <c r="AY1078" s="262" t="s">
        <v>266</v>
      </c>
    </row>
    <row r="1079" s="15" customFormat="1">
      <c r="A1079" s="15"/>
      <c r="B1079" s="263"/>
      <c r="C1079" s="264"/>
      <c r="D1079" s="243" t="s">
        <v>176</v>
      </c>
      <c r="E1079" s="265" t="s">
        <v>1</v>
      </c>
      <c r="F1079" s="266" t="s">
        <v>276</v>
      </c>
      <c r="G1079" s="264"/>
      <c r="H1079" s="267">
        <v>180.05000000000001</v>
      </c>
      <c r="I1079" s="268"/>
      <c r="J1079" s="264"/>
      <c r="K1079" s="264"/>
      <c r="L1079" s="269"/>
      <c r="M1079" s="270"/>
      <c r="N1079" s="271"/>
      <c r="O1079" s="271"/>
      <c r="P1079" s="271"/>
      <c r="Q1079" s="271"/>
      <c r="R1079" s="271"/>
      <c r="S1079" s="271"/>
      <c r="T1079" s="272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T1079" s="273" t="s">
        <v>176</v>
      </c>
      <c r="AU1079" s="273" t="s">
        <v>92</v>
      </c>
      <c r="AV1079" s="15" t="s">
        <v>114</v>
      </c>
      <c r="AW1079" s="15" t="s">
        <v>36</v>
      </c>
      <c r="AX1079" s="15" t="s">
        <v>90</v>
      </c>
      <c r="AY1079" s="273" t="s">
        <v>266</v>
      </c>
    </row>
    <row r="1080" s="2" customFormat="1" ht="16.5" customHeight="1">
      <c r="A1080" s="39"/>
      <c r="B1080" s="40"/>
      <c r="C1080" s="292" t="s">
        <v>990</v>
      </c>
      <c r="D1080" s="292" t="s">
        <v>580</v>
      </c>
      <c r="E1080" s="293" t="s">
        <v>1780</v>
      </c>
      <c r="F1080" s="294" t="s">
        <v>1781</v>
      </c>
      <c r="G1080" s="295" t="s">
        <v>353</v>
      </c>
      <c r="H1080" s="296">
        <v>183.65100000000001</v>
      </c>
      <c r="I1080" s="297"/>
      <c r="J1080" s="298">
        <f>ROUND(I1080*H1080,2)</f>
        <v>0</v>
      </c>
      <c r="K1080" s="294" t="s">
        <v>1</v>
      </c>
      <c r="L1080" s="299"/>
      <c r="M1080" s="300" t="s">
        <v>1</v>
      </c>
      <c r="N1080" s="301" t="s">
        <v>48</v>
      </c>
      <c r="O1080" s="92"/>
      <c r="P1080" s="237">
        <f>O1080*H1080</f>
        <v>0</v>
      </c>
      <c r="Q1080" s="237">
        <v>0</v>
      </c>
      <c r="R1080" s="237">
        <f>Q1080*H1080</f>
        <v>0</v>
      </c>
      <c r="S1080" s="237">
        <v>0</v>
      </c>
      <c r="T1080" s="238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9" t="s">
        <v>335</v>
      </c>
      <c r="AT1080" s="239" t="s">
        <v>580</v>
      </c>
      <c r="AU1080" s="239" t="s">
        <v>92</v>
      </c>
      <c r="AY1080" s="18" t="s">
        <v>266</v>
      </c>
      <c r="BE1080" s="240">
        <f>IF(N1080="základní",J1080,0)</f>
        <v>0</v>
      </c>
      <c r="BF1080" s="240">
        <f>IF(N1080="snížená",J1080,0)</f>
        <v>0</v>
      </c>
      <c r="BG1080" s="240">
        <f>IF(N1080="zákl. přenesená",J1080,0)</f>
        <v>0</v>
      </c>
      <c r="BH1080" s="240">
        <f>IF(N1080="sníž. přenesená",J1080,0)</f>
        <v>0</v>
      </c>
      <c r="BI1080" s="240">
        <f>IF(N1080="nulová",J1080,0)</f>
        <v>0</v>
      </c>
      <c r="BJ1080" s="18" t="s">
        <v>90</v>
      </c>
      <c r="BK1080" s="240">
        <f>ROUND(I1080*H1080,2)</f>
        <v>0</v>
      </c>
      <c r="BL1080" s="18" t="s">
        <v>303</v>
      </c>
      <c r="BM1080" s="239" t="s">
        <v>1594</v>
      </c>
    </row>
    <row r="1081" s="14" customFormat="1">
      <c r="A1081" s="14"/>
      <c r="B1081" s="252"/>
      <c r="C1081" s="253"/>
      <c r="D1081" s="243" t="s">
        <v>176</v>
      </c>
      <c r="E1081" s="254" t="s">
        <v>1</v>
      </c>
      <c r="F1081" s="255" t="s">
        <v>1783</v>
      </c>
      <c r="G1081" s="253"/>
      <c r="H1081" s="256">
        <v>183.65100000000001</v>
      </c>
      <c r="I1081" s="257"/>
      <c r="J1081" s="253"/>
      <c r="K1081" s="253"/>
      <c r="L1081" s="258"/>
      <c r="M1081" s="259"/>
      <c r="N1081" s="260"/>
      <c r="O1081" s="260"/>
      <c r="P1081" s="260"/>
      <c r="Q1081" s="260"/>
      <c r="R1081" s="260"/>
      <c r="S1081" s="260"/>
      <c r="T1081" s="261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62" t="s">
        <v>176</v>
      </c>
      <c r="AU1081" s="262" t="s">
        <v>92</v>
      </c>
      <c r="AV1081" s="14" t="s">
        <v>92</v>
      </c>
      <c r="AW1081" s="14" t="s">
        <v>36</v>
      </c>
      <c r="AX1081" s="14" t="s">
        <v>83</v>
      </c>
      <c r="AY1081" s="262" t="s">
        <v>266</v>
      </c>
    </row>
    <row r="1082" s="15" customFormat="1">
      <c r="A1082" s="15"/>
      <c r="B1082" s="263"/>
      <c r="C1082" s="264"/>
      <c r="D1082" s="243" t="s">
        <v>176</v>
      </c>
      <c r="E1082" s="265" t="s">
        <v>1</v>
      </c>
      <c r="F1082" s="266" t="s">
        <v>276</v>
      </c>
      <c r="G1082" s="264"/>
      <c r="H1082" s="267">
        <v>183.65100000000001</v>
      </c>
      <c r="I1082" s="268"/>
      <c r="J1082" s="264"/>
      <c r="K1082" s="264"/>
      <c r="L1082" s="269"/>
      <c r="M1082" s="270"/>
      <c r="N1082" s="271"/>
      <c r="O1082" s="271"/>
      <c r="P1082" s="271"/>
      <c r="Q1082" s="271"/>
      <c r="R1082" s="271"/>
      <c r="S1082" s="271"/>
      <c r="T1082" s="272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73" t="s">
        <v>176</v>
      </c>
      <c r="AU1082" s="273" t="s">
        <v>92</v>
      </c>
      <c r="AV1082" s="15" t="s">
        <v>114</v>
      </c>
      <c r="AW1082" s="15" t="s">
        <v>36</v>
      </c>
      <c r="AX1082" s="15" t="s">
        <v>90</v>
      </c>
      <c r="AY1082" s="273" t="s">
        <v>266</v>
      </c>
    </row>
    <row r="1083" s="2" customFormat="1" ht="24.15" customHeight="1">
      <c r="A1083" s="39"/>
      <c r="B1083" s="40"/>
      <c r="C1083" s="228" t="s">
        <v>1596</v>
      </c>
      <c r="D1083" s="228" t="s">
        <v>268</v>
      </c>
      <c r="E1083" s="229" t="s">
        <v>1785</v>
      </c>
      <c r="F1083" s="230" t="s">
        <v>1786</v>
      </c>
      <c r="G1083" s="231" t="s">
        <v>271</v>
      </c>
      <c r="H1083" s="232">
        <v>205.28999999999999</v>
      </c>
      <c r="I1083" s="233"/>
      <c r="J1083" s="234">
        <f>ROUND(I1083*H1083,2)</f>
        <v>0</v>
      </c>
      <c r="K1083" s="230" t="s">
        <v>272</v>
      </c>
      <c r="L1083" s="45"/>
      <c r="M1083" s="235" t="s">
        <v>1</v>
      </c>
      <c r="N1083" s="236" t="s">
        <v>48</v>
      </c>
      <c r="O1083" s="92"/>
      <c r="P1083" s="237">
        <f>O1083*H1083</f>
        <v>0</v>
      </c>
      <c r="Q1083" s="237">
        <v>0</v>
      </c>
      <c r="R1083" s="237">
        <f>Q1083*H1083</f>
        <v>0</v>
      </c>
      <c r="S1083" s="237">
        <v>0</v>
      </c>
      <c r="T1083" s="238">
        <f>S1083*H1083</f>
        <v>0</v>
      </c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R1083" s="239" t="s">
        <v>303</v>
      </c>
      <c r="AT1083" s="239" t="s">
        <v>268</v>
      </c>
      <c r="AU1083" s="239" t="s">
        <v>92</v>
      </c>
      <c r="AY1083" s="18" t="s">
        <v>266</v>
      </c>
      <c r="BE1083" s="240">
        <f>IF(N1083="základní",J1083,0)</f>
        <v>0</v>
      </c>
      <c r="BF1083" s="240">
        <f>IF(N1083="snížená",J1083,0)</f>
        <v>0</v>
      </c>
      <c r="BG1083" s="240">
        <f>IF(N1083="zákl. přenesená",J1083,0)</f>
        <v>0</v>
      </c>
      <c r="BH1083" s="240">
        <f>IF(N1083="sníž. přenesená",J1083,0)</f>
        <v>0</v>
      </c>
      <c r="BI1083" s="240">
        <f>IF(N1083="nulová",J1083,0)</f>
        <v>0</v>
      </c>
      <c r="BJ1083" s="18" t="s">
        <v>90</v>
      </c>
      <c r="BK1083" s="240">
        <f>ROUND(I1083*H1083,2)</f>
        <v>0</v>
      </c>
      <c r="BL1083" s="18" t="s">
        <v>303</v>
      </c>
      <c r="BM1083" s="239" t="s">
        <v>1599</v>
      </c>
    </row>
    <row r="1084" s="2" customFormat="1" ht="37.8" customHeight="1">
      <c r="A1084" s="39"/>
      <c r="B1084" s="40"/>
      <c r="C1084" s="228" t="s">
        <v>995</v>
      </c>
      <c r="D1084" s="228" t="s">
        <v>268</v>
      </c>
      <c r="E1084" s="229" t="s">
        <v>1788</v>
      </c>
      <c r="F1084" s="230" t="s">
        <v>1789</v>
      </c>
      <c r="G1084" s="231" t="s">
        <v>380</v>
      </c>
      <c r="H1084" s="274"/>
      <c r="I1084" s="233"/>
      <c r="J1084" s="234">
        <f>ROUND(I1084*H1084,2)</f>
        <v>0</v>
      </c>
      <c r="K1084" s="230" t="s">
        <v>272</v>
      </c>
      <c r="L1084" s="45"/>
      <c r="M1084" s="235" t="s">
        <v>1</v>
      </c>
      <c r="N1084" s="236" t="s">
        <v>48</v>
      </c>
      <c r="O1084" s="92"/>
      <c r="P1084" s="237">
        <f>O1084*H1084</f>
        <v>0</v>
      </c>
      <c r="Q1084" s="237">
        <v>0</v>
      </c>
      <c r="R1084" s="237">
        <f>Q1084*H1084</f>
        <v>0</v>
      </c>
      <c r="S1084" s="237">
        <v>0</v>
      </c>
      <c r="T1084" s="238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9" t="s">
        <v>303</v>
      </c>
      <c r="AT1084" s="239" t="s">
        <v>268</v>
      </c>
      <c r="AU1084" s="239" t="s">
        <v>92</v>
      </c>
      <c r="AY1084" s="18" t="s">
        <v>266</v>
      </c>
      <c r="BE1084" s="240">
        <f>IF(N1084="základní",J1084,0)</f>
        <v>0</v>
      </c>
      <c r="BF1084" s="240">
        <f>IF(N1084="snížená",J1084,0)</f>
        <v>0</v>
      </c>
      <c r="BG1084" s="240">
        <f>IF(N1084="zákl. přenesená",J1084,0)</f>
        <v>0</v>
      </c>
      <c r="BH1084" s="240">
        <f>IF(N1084="sníž. přenesená",J1084,0)</f>
        <v>0</v>
      </c>
      <c r="BI1084" s="240">
        <f>IF(N1084="nulová",J1084,0)</f>
        <v>0</v>
      </c>
      <c r="BJ1084" s="18" t="s">
        <v>90</v>
      </c>
      <c r="BK1084" s="240">
        <f>ROUND(I1084*H1084,2)</f>
        <v>0</v>
      </c>
      <c r="BL1084" s="18" t="s">
        <v>303</v>
      </c>
      <c r="BM1084" s="239" t="s">
        <v>1605</v>
      </c>
    </row>
    <row r="1085" s="12" customFormat="1" ht="22.8" customHeight="1">
      <c r="A1085" s="12"/>
      <c r="B1085" s="212"/>
      <c r="C1085" s="213"/>
      <c r="D1085" s="214" t="s">
        <v>82</v>
      </c>
      <c r="E1085" s="226" t="s">
        <v>1822</v>
      </c>
      <c r="F1085" s="226" t="s">
        <v>1823</v>
      </c>
      <c r="G1085" s="213"/>
      <c r="H1085" s="213"/>
      <c r="I1085" s="216"/>
      <c r="J1085" s="227">
        <f>BK1085</f>
        <v>0</v>
      </c>
      <c r="K1085" s="213"/>
      <c r="L1085" s="218"/>
      <c r="M1085" s="219"/>
      <c r="N1085" s="220"/>
      <c r="O1085" s="220"/>
      <c r="P1085" s="221">
        <f>SUM(P1086:P1140)</f>
        <v>0</v>
      </c>
      <c r="Q1085" s="220"/>
      <c r="R1085" s="221">
        <f>SUM(R1086:R1140)</f>
        <v>0</v>
      </c>
      <c r="S1085" s="220"/>
      <c r="T1085" s="222">
        <f>SUM(T1086:T1140)</f>
        <v>0</v>
      </c>
      <c r="U1085" s="12"/>
      <c r="V1085" s="12"/>
      <c r="W1085" s="12"/>
      <c r="X1085" s="12"/>
      <c r="Y1085" s="12"/>
      <c r="Z1085" s="12"/>
      <c r="AA1085" s="12"/>
      <c r="AB1085" s="12"/>
      <c r="AC1085" s="12"/>
      <c r="AD1085" s="12"/>
      <c r="AE1085" s="12"/>
      <c r="AR1085" s="223" t="s">
        <v>92</v>
      </c>
      <c r="AT1085" s="224" t="s">
        <v>82</v>
      </c>
      <c r="AU1085" s="224" t="s">
        <v>90</v>
      </c>
      <c r="AY1085" s="223" t="s">
        <v>266</v>
      </c>
      <c r="BK1085" s="225">
        <f>SUM(BK1086:BK1140)</f>
        <v>0</v>
      </c>
    </row>
    <row r="1086" s="2" customFormat="1" ht="24.15" customHeight="1">
      <c r="A1086" s="39"/>
      <c r="B1086" s="40"/>
      <c r="C1086" s="228" t="s">
        <v>1607</v>
      </c>
      <c r="D1086" s="228" t="s">
        <v>268</v>
      </c>
      <c r="E1086" s="229" t="s">
        <v>1825</v>
      </c>
      <c r="F1086" s="230" t="s">
        <v>1826</v>
      </c>
      <c r="G1086" s="231" t="s">
        <v>271</v>
      </c>
      <c r="H1086" s="232">
        <v>156.136</v>
      </c>
      <c r="I1086" s="233"/>
      <c r="J1086" s="234">
        <f>ROUND(I1086*H1086,2)</f>
        <v>0</v>
      </c>
      <c r="K1086" s="230" t="s">
        <v>272</v>
      </c>
      <c r="L1086" s="45"/>
      <c r="M1086" s="235" t="s">
        <v>1</v>
      </c>
      <c r="N1086" s="236" t="s">
        <v>48</v>
      </c>
      <c r="O1086" s="92"/>
      <c r="P1086" s="237">
        <f>O1086*H1086</f>
        <v>0</v>
      </c>
      <c r="Q1086" s="237">
        <v>0</v>
      </c>
      <c r="R1086" s="237">
        <f>Q1086*H1086</f>
        <v>0</v>
      </c>
      <c r="S1086" s="237">
        <v>0</v>
      </c>
      <c r="T1086" s="238">
        <f>S1086*H1086</f>
        <v>0</v>
      </c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R1086" s="239" t="s">
        <v>303</v>
      </c>
      <c r="AT1086" s="239" t="s">
        <v>268</v>
      </c>
      <c r="AU1086" s="239" t="s">
        <v>92</v>
      </c>
      <c r="AY1086" s="18" t="s">
        <v>266</v>
      </c>
      <c r="BE1086" s="240">
        <f>IF(N1086="základní",J1086,0)</f>
        <v>0</v>
      </c>
      <c r="BF1086" s="240">
        <f>IF(N1086="snížená",J1086,0)</f>
        <v>0</v>
      </c>
      <c r="BG1086" s="240">
        <f>IF(N1086="zákl. přenesená",J1086,0)</f>
        <v>0</v>
      </c>
      <c r="BH1086" s="240">
        <f>IF(N1086="sníž. přenesená",J1086,0)</f>
        <v>0</v>
      </c>
      <c r="BI1086" s="240">
        <f>IF(N1086="nulová",J1086,0)</f>
        <v>0</v>
      </c>
      <c r="BJ1086" s="18" t="s">
        <v>90</v>
      </c>
      <c r="BK1086" s="240">
        <f>ROUND(I1086*H1086,2)</f>
        <v>0</v>
      </c>
      <c r="BL1086" s="18" t="s">
        <v>303</v>
      </c>
      <c r="BM1086" s="239" t="s">
        <v>1610</v>
      </c>
    </row>
    <row r="1087" s="2" customFormat="1" ht="24.15" customHeight="1">
      <c r="A1087" s="39"/>
      <c r="B1087" s="40"/>
      <c r="C1087" s="228" t="s">
        <v>999</v>
      </c>
      <c r="D1087" s="228" t="s">
        <v>268</v>
      </c>
      <c r="E1087" s="229" t="s">
        <v>1828</v>
      </c>
      <c r="F1087" s="230" t="s">
        <v>1829</v>
      </c>
      <c r="G1087" s="231" t="s">
        <v>271</v>
      </c>
      <c r="H1087" s="232">
        <v>46.25</v>
      </c>
      <c r="I1087" s="233"/>
      <c r="J1087" s="234">
        <f>ROUND(I1087*H1087,2)</f>
        <v>0</v>
      </c>
      <c r="K1087" s="230" t="s">
        <v>272</v>
      </c>
      <c r="L1087" s="45"/>
      <c r="M1087" s="235" t="s">
        <v>1</v>
      </c>
      <c r="N1087" s="236" t="s">
        <v>48</v>
      </c>
      <c r="O1087" s="92"/>
      <c r="P1087" s="237">
        <f>O1087*H1087</f>
        <v>0</v>
      </c>
      <c r="Q1087" s="237">
        <v>0</v>
      </c>
      <c r="R1087" s="237">
        <f>Q1087*H1087</f>
        <v>0</v>
      </c>
      <c r="S1087" s="237">
        <v>0</v>
      </c>
      <c r="T1087" s="238">
        <f>S1087*H1087</f>
        <v>0</v>
      </c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R1087" s="239" t="s">
        <v>303</v>
      </c>
      <c r="AT1087" s="239" t="s">
        <v>268</v>
      </c>
      <c r="AU1087" s="239" t="s">
        <v>92</v>
      </c>
      <c r="AY1087" s="18" t="s">
        <v>266</v>
      </c>
      <c r="BE1087" s="240">
        <f>IF(N1087="základní",J1087,0)</f>
        <v>0</v>
      </c>
      <c r="BF1087" s="240">
        <f>IF(N1087="snížená",J1087,0)</f>
        <v>0</v>
      </c>
      <c r="BG1087" s="240">
        <f>IF(N1087="zákl. přenesená",J1087,0)</f>
        <v>0</v>
      </c>
      <c r="BH1087" s="240">
        <f>IF(N1087="sníž. přenesená",J1087,0)</f>
        <v>0</v>
      </c>
      <c r="BI1087" s="240">
        <f>IF(N1087="nulová",J1087,0)</f>
        <v>0</v>
      </c>
      <c r="BJ1087" s="18" t="s">
        <v>90</v>
      </c>
      <c r="BK1087" s="240">
        <f>ROUND(I1087*H1087,2)</f>
        <v>0</v>
      </c>
      <c r="BL1087" s="18" t="s">
        <v>303</v>
      </c>
      <c r="BM1087" s="239" t="s">
        <v>1615</v>
      </c>
    </row>
    <row r="1088" s="13" customFormat="1">
      <c r="A1088" s="13"/>
      <c r="B1088" s="241"/>
      <c r="C1088" s="242"/>
      <c r="D1088" s="243" t="s">
        <v>176</v>
      </c>
      <c r="E1088" s="244" t="s">
        <v>1</v>
      </c>
      <c r="F1088" s="245" t="s">
        <v>3076</v>
      </c>
      <c r="G1088" s="242"/>
      <c r="H1088" s="244" t="s">
        <v>1</v>
      </c>
      <c r="I1088" s="246"/>
      <c r="J1088" s="242"/>
      <c r="K1088" s="242"/>
      <c r="L1088" s="247"/>
      <c r="M1088" s="248"/>
      <c r="N1088" s="249"/>
      <c r="O1088" s="249"/>
      <c r="P1088" s="249"/>
      <c r="Q1088" s="249"/>
      <c r="R1088" s="249"/>
      <c r="S1088" s="249"/>
      <c r="T1088" s="250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1" t="s">
        <v>176</v>
      </c>
      <c r="AU1088" s="251" t="s">
        <v>92</v>
      </c>
      <c r="AV1088" s="13" t="s">
        <v>90</v>
      </c>
      <c r="AW1088" s="13" t="s">
        <v>36</v>
      </c>
      <c r="AX1088" s="13" t="s">
        <v>83</v>
      </c>
      <c r="AY1088" s="251" t="s">
        <v>266</v>
      </c>
    </row>
    <row r="1089" s="14" customFormat="1">
      <c r="A1089" s="14"/>
      <c r="B1089" s="252"/>
      <c r="C1089" s="253"/>
      <c r="D1089" s="243" t="s">
        <v>176</v>
      </c>
      <c r="E1089" s="254" t="s">
        <v>1</v>
      </c>
      <c r="F1089" s="255" t="s">
        <v>1831</v>
      </c>
      <c r="G1089" s="253"/>
      <c r="H1089" s="256">
        <v>6.875</v>
      </c>
      <c r="I1089" s="257"/>
      <c r="J1089" s="253"/>
      <c r="K1089" s="253"/>
      <c r="L1089" s="258"/>
      <c r="M1089" s="259"/>
      <c r="N1089" s="260"/>
      <c r="O1089" s="260"/>
      <c r="P1089" s="260"/>
      <c r="Q1089" s="260"/>
      <c r="R1089" s="260"/>
      <c r="S1089" s="260"/>
      <c r="T1089" s="261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2" t="s">
        <v>176</v>
      </c>
      <c r="AU1089" s="262" t="s">
        <v>92</v>
      </c>
      <c r="AV1089" s="14" t="s">
        <v>92</v>
      </c>
      <c r="AW1089" s="14" t="s">
        <v>36</v>
      </c>
      <c r="AX1089" s="14" t="s">
        <v>83</v>
      </c>
      <c r="AY1089" s="262" t="s">
        <v>266</v>
      </c>
    </row>
    <row r="1090" s="14" customFormat="1">
      <c r="A1090" s="14"/>
      <c r="B1090" s="252"/>
      <c r="C1090" s="253"/>
      <c r="D1090" s="243" t="s">
        <v>176</v>
      </c>
      <c r="E1090" s="254" t="s">
        <v>1</v>
      </c>
      <c r="F1090" s="255" t="s">
        <v>1832</v>
      </c>
      <c r="G1090" s="253"/>
      <c r="H1090" s="256">
        <v>6.875</v>
      </c>
      <c r="I1090" s="257"/>
      <c r="J1090" s="253"/>
      <c r="K1090" s="253"/>
      <c r="L1090" s="258"/>
      <c r="M1090" s="259"/>
      <c r="N1090" s="260"/>
      <c r="O1090" s="260"/>
      <c r="P1090" s="260"/>
      <c r="Q1090" s="260"/>
      <c r="R1090" s="260"/>
      <c r="S1090" s="260"/>
      <c r="T1090" s="261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62" t="s">
        <v>176</v>
      </c>
      <c r="AU1090" s="262" t="s">
        <v>92</v>
      </c>
      <c r="AV1090" s="14" t="s">
        <v>92</v>
      </c>
      <c r="AW1090" s="14" t="s">
        <v>36</v>
      </c>
      <c r="AX1090" s="14" t="s">
        <v>83</v>
      </c>
      <c r="AY1090" s="262" t="s">
        <v>266</v>
      </c>
    </row>
    <row r="1091" s="14" customFormat="1">
      <c r="A1091" s="14"/>
      <c r="B1091" s="252"/>
      <c r="C1091" s="253"/>
      <c r="D1091" s="243" t="s">
        <v>176</v>
      </c>
      <c r="E1091" s="254" t="s">
        <v>1</v>
      </c>
      <c r="F1091" s="255" t="s">
        <v>1833</v>
      </c>
      <c r="G1091" s="253"/>
      <c r="H1091" s="256">
        <v>6.875</v>
      </c>
      <c r="I1091" s="257"/>
      <c r="J1091" s="253"/>
      <c r="K1091" s="253"/>
      <c r="L1091" s="258"/>
      <c r="M1091" s="259"/>
      <c r="N1091" s="260"/>
      <c r="O1091" s="260"/>
      <c r="P1091" s="260"/>
      <c r="Q1091" s="260"/>
      <c r="R1091" s="260"/>
      <c r="S1091" s="260"/>
      <c r="T1091" s="261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2" t="s">
        <v>176</v>
      </c>
      <c r="AU1091" s="262" t="s">
        <v>92</v>
      </c>
      <c r="AV1091" s="14" t="s">
        <v>92</v>
      </c>
      <c r="AW1091" s="14" t="s">
        <v>36</v>
      </c>
      <c r="AX1091" s="14" t="s">
        <v>83</v>
      </c>
      <c r="AY1091" s="262" t="s">
        <v>266</v>
      </c>
    </row>
    <row r="1092" s="14" customFormat="1">
      <c r="A1092" s="14"/>
      <c r="B1092" s="252"/>
      <c r="C1092" s="253"/>
      <c r="D1092" s="243" t="s">
        <v>176</v>
      </c>
      <c r="E1092" s="254" t="s">
        <v>1</v>
      </c>
      <c r="F1092" s="255" t="s">
        <v>1834</v>
      </c>
      <c r="G1092" s="253"/>
      <c r="H1092" s="256">
        <v>6.875</v>
      </c>
      <c r="I1092" s="257"/>
      <c r="J1092" s="253"/>
      <c r="K1092" s="253"/>
      <c r="L1092" s="258"/>
      <c r="M1092" s="259"/>
      <c r="N1092" s="260"/>
      <c r="O1092" s="260"/>
      <c r="P1092" s="260"/>
      <c r="Q1092" s="260"/>
      <c r="R1092" s="260"/>
      <c r="S1092" s="260"/>
      <c r="T1092" s="261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62" t="s">
        <v>176</v>
      </c>
      <c r="AU1092" s="262" t="s">
        <v>92</v>
      </c>
      <c r="AV1092" s="14" t="s">
        <v>92</v>
      </c>
      <c r="AW1092" s="14" t="s">
        <v>36</v>
      </c>
      <c r="AX1092" s="14" t="s">
        <v>83</v>
      </c>
      <c r="AY1092" s="262" t="s">
        <v>266</v>
      </c>
    </row>
    <row r="1093" s="14" customFormat="1">
      <c r="A1093" s="14"/>
      <c r="B1093" s="252"/>
      <c r="C1093" s="253"/>
      <c r="D1093" s="243" t="s">
        <v>176</v>
      </c>
      <c r="E1093" s="254" t="s">
        <v>1</v>
      </c>
      <c r="F1093" s="255" t="s">
        <v>1835</v>
      </c>
      <c r="G1093" s="253"/>
      <c r="H1093" s="256">
        <v>5</v>
      </c>
      <c r="I1093" s="257"/>
      <c r="J1093" s="253"/>
      <c r="K1093" s="253"/>
      <c r="L1093" s="258"/>
      <c r="M1093" s="259"/>
      <c r="N1093" s="260"/>
      <c r="O1093" s="260"/>
      <c r="P1093" s="260"/>
      <c r="Q1093" s="260"/>
      <c r="R1093" s="260"/>
      <c r="S1093" s="260"/>
      <c r="T1093" s="261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62" t="s">
        <v>176</v>
      </c>
      <c r="AU1093" s="262" t="s">
        <v>92</v>
      </c>
      <c r="AV1093" s="14" t="s">
        <v>92</v>
      </c>
      <c r="AW1093" s="14" t="s">
        <v>36</v>
      </c>
      <c r="AX1093" s="14" t="s">
        <v>83</v>
      </c>
      <c r="AY1093" s="262" t="s">
        <v>266</v>
      </c>
    </row>
    <row r="1094" s="14" customFormat="1">
      <c r="A1094" s="14"/>
      <c r="B1094" s="252"/>
      <c r="C1094" s="253"/>
      <c r="D1094" s="243" t="s">
        <v>176</v>
      </c>
      <c r="E1094" s="254" t="s">
        <v>1</v>
      </c>
      <c r="F1094" s="255" t="s">
        <v>1836</v>
      </c>
      <c r="G1094" s="253"/>
      <c r="H1094" s="256">
        <v>6.875</v>
      </c>
      <c r="I1094" s="257"/>
      <c r="J1094" s="253"/>
      <c r="K1094" s="253"/>
      <c r="L1094" s="258"/>
      <c r="M1094" s="259"/>
      <c r="N1094" s="260"/>
      <c r="O1094" s="260"/>
      <c r="P1094" s="260"/>
      <c r="Q1094" s="260"/>
      <c r="R1094" s="260"/>
      <c r="S1094" s="260"/>
      <c r="T1094" s="261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2" t="s">
        <v>176</v>
      </c>
      <c r="AU1094" s="262" t="s">
        <v>92</v>
      </c>
      <c r="AV1094" s="14" t="s">
        <v>92</v>
      </c>
      <c r="AW1094" s="14" t="s">
        <v>36</v>
      </c>
      <c r="AX1094" s="14" t="s">
        <v>83</v>
      </c>
      <c r="AY1094" s="262" t="s">
        <v>266</v>
      </c>
    </row>
    <row r="1095" s="14" customFormat="1">
      <c r="A1095" s="14"/>
      <c r="B1095" s="252"/>
      <c r="C1095" s="253"/>
      <c r="D1095" s="243" t="s">
        <v>176</v>
      </c>
      <c r="E1095" s="254" t="s">
        <v>1</v>
      </c>
      <c r="F1095" s="255" t="s">
        <v>1837</v>
      </c>
      <c r="G1095" s="253"/>
      <c r="H1095" s="256">
        <v>6.875</v>
      </c>
      <c r="I1095" s="257"/>
      <c r="J1095" s="253"/>
      <c r="K1095" s="253"/>
      <c r="L1095" s="258"/>
      <c r="M1095" s="259"/>
      <c r="N1095" s="260"/>
      <c r="O1095" s="260"/>
      <c r="P1095" s="260"/>
      <c r="Q1095" s="260"/>
      <c r="R1095" s="260"/>
      <c r="S1095" s="260"/>
      <c r="T1095" s="261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2" t="s">
        <v>176</v>
      </c>
      <c r="AU1095" s="262" t="s">
        <v>92</v>
      </c>
      <c r="AV1095" s="14" t="s">
        <v>92</v>
      </c>
      <c r="AW1095" s="14" t="s">
        <v>36</v>
      </c>
      <c r="AX1095" s="14" t="s">
        <v>83</v>
      </c>
      <c r="AY1095" s="262" t="s">
        <v>266</v>
      </c>
    </row>
    <row r="1096" s="15" customFormat="1">
      <c r="A1096" s="15"/>
      <c r="B1096" s="263"/>
      <c r="C1096" s="264"/>
      <c r="D1096" s="243" t="s">
        <v>176</v>
      </c>
      <c r="E1096" s="265" t="s">
        <v>1</v>
      </c>
      <c r="F1096" s="266" t="s">
        <v>276</v>
      </c>
      <c r="G1096" s="264"/>
      <c r="H1096" s="267">
        <v>46.25</v>
      </c>
      <c r="I1096" s="268"/>
      <c r="J1096" s="264"/>
      <c r="K1096" s="264"/>
      <c r="L1096" s="269"/>
      <c r="M1096" s="270"/>
      <c r="N1096" s="271"/>
      <c r="O1096" s="271"/>
      <c r="P1096" s="271"/>
      <c r="Q1096" s="271"/>
      <c r="R1096" s="271"/>
      <c r="S1096" s="271"/>
      <c r="T1096" s="272"/>
      <c r="U1096" s="15"/>
      <c r="V1096" s="15"/>
      <c r="W1096" s="15"/>
      <c r="X1096" s="15"/>
      <c r="Y1096" s="15"/>
      <c r="Z1096" s="15"/>
      <c r="AA1096" s="15"/>
      <c r="AB1096" s="15"/>
      <c r="AC1096" s="15"/>
      <c r="AD1096" s="15"/>
      <c r="AE1096" s="15"/>
      <c r="AT1096" s="273" t="s">
        <v>176</v>
      </c>
      <c r="AU1096" s="273" t="s">
        <v>92</v>
      </c>
      <c r="AV1096" s="15" t="s">
        <v>114</v>
      </c>
      <c r="AW1096" s="15" t="s">
        <v>36</v>
      </c>
      <c r="AX1096" s="15" t="s">
        <v>90</v>
      </c>
      <c r="AY1096" s="273" t="s">
        <v>266</v>
      </c>
    </row>
    <row r="1097" s="2" customFormat="1" ht="24.15" customHeight="1">
      <c r="A1097" s="39"/>
      <c r="B1097" s="40"/>
      <c r="C1097" s="228" t="s">
        <v>1617</v>
      </c>
      <c r="D1097" s="228" t="s">
        <v>268</v>
      </c>
      <c r="E1097" s="229" t="s">
        <v>1839</v>
      </c>
      <c r="F1097" s="230" t="s">
        <v>1840</v>
      </c>
      <c r="G1097" s="231" t="s">
        <v>353</v>
      </c>
      <c r="H1097" s="232">
        <v>17.5</v>
      </c>
      <c r="I1097" s="233"/>
      <c r="J1097" s="234">
        <f>ROUND(I1097*H1097,2)</f>
        <v>0</v>
      </c>
      <c r="K1097" s="230" t="s">
        <v>272</v>
      </c>
      <c r="L1097" s="45"/>
      <c r="M1097" s="235" t="s">
        <v>1</v>
      </c>
      <c r="N1097" s="236" t="s">
        <v>48</v>
      </c>
      <c r="O1097" s="92"/>
      <c r="P1097" s="237">
        <f>O1097*H1097</f>
        <v>0</v>
      </c>
      <c r="Q1097" s="237">
        <v>0</v>
      </c>
      <c r="R1097" s="237">
        <f>Q1097*H1097</f>
        <v>0</v>
      </c>
      <c r="S1097" s="237">
        <v>0</v>
      </c>
      <c r="T1097" s="238">
        <f>S1097*H1097</f>
        <v>0</v>
      </c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R1097" s="239" t="s">
        <v>303</v>
      </c>
      <c r="AT1097" s="239" t="s">
        <v>268</v>
      </c>
      <c r="AU1097" s="239" t="s">
        <v>92</v>
      </c>
      <c r="AY1097" s="18" t="s">
        <v>266</v>
      </c>
      <c r="BE1097" s="240">
        <f>IF(N1097="základní",J1097,0)</f>
        <v>0</v>
      </c>
      <c r="BF1097" s="240">
        <f>IF(N1097="snížená",J1097,0)</f>
        <v>0</v>
      </c>
      <c r="BG1097" s="240">
        <f>IF(N1097="zákl. přenesená",J1097,0)</f>
        <v>0</v>
      </c>
      <c r="BH1097" s="240">
        <f>IF(N1097="sníž. přenesená",J1097,0)</f>
        <v>0</v>
      </c>
      <c r="BI1097" s="240">
        <f>IF(N1097="nulová",J1097,0)</f>
        <v>0</v>
      </c>
      <c r="BJ1097" s="18" t="s">
        <v>90</v>
      </c>
      <c r="BK1097" s="240">
        <f>ROUND(I1097*H1097,2)</f>
        <v>0</v>
      </c>
      <c r="BL1097" s="18" t="s">
        <v>303</v>
      </c>
      <c r="BM1097" s="239" t="s">
        <v>1620</v>
      </c>
    </row>
    <row r="1098" s="13" customFormat="1">
      <c r="A1098" s="13"/>
      <c r="B1098" s="241"/>
      <c r="C1098" s="242"/>
      <c r="D1098" s="243" t="s">
        <v>176</v>
      </c>
      <c r="E1098" s="244" t="s">
        <v>1</v>
      </c>
      <c r="F1098" s="245" t="s">
        <v>3076</v>
      </c>
      <c r="G1098" s="242"/>
      <c r="H1098" s="244" t="s">
        <v>1</v>
      </c>
      <c r="I1098" s="246"/>
      <c r="J1098" s="242"/>
      <c r="K1098" s="242"/>
      <c r="L1098" s="247"/>
      <c r="M1098" s="248"/>
      <c r="N1098" s="249"/>
      <c r="O1098" s="249"/>
      <c r="P1098" s="249"/>
      <c r="Q1098" s="249"/>
      <c r="R1098" s="249"/>
      <c r="S1098" s="249"/>
      <c r="T1098" s="250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51" t="s">
        <v>176</v>
      </c>
      <c r="AU1098" s="251" t="s">
        <v>92</v>
      </c>
      <c r="AV1098" s="13" t="s">
        <v>90</v>
      </c>
      <c r="AW1098" s="13" t="s">
        <v>36</v>
      </c>
      <c r="AX1098" s="13" t="s">
        <v>83</v>
      </c>
      <c r="AY1098" s="251" t="s">
        <v>266</v>
      </c>
    </row>
    <row r="1099" s="14" customFormat="1">
      <c r="A1099" s="14"/>
      <c r="B1099" s="252"/>
      <c r="C1099" s="253"/>
      <c r="D1099" s="243" t="s">
        <v>176</v>
      </c>
      <c r="E1099" s="254" t="s">
        <v>1</v>
      </c>
      <c r="F1099" s="255" t="s">
        <v>1842</v>
      </c>
      <c r="G1099" s="253"/>
      <c r="H1099" s="256">
        <v>17.5</v>
      </c>
      <c r="I1099" s="257"/>
      <c r="J1099" s="253"/>
      <c r="K1099" s="253"/>
      <c r="L1099" s="258"/>
      <c r="M1099" s="259"/>
      <c r="N1099" s="260"/>
      <c r="O1099" s="260"/>
      <c r="P1099" s="260"/>
      <c r="Q1099" s="260"/>
      <c r="R1099" s="260"/>
      <c r="S1099" s="260"/>
      <c r="T1099" s="261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62" t="s">
        <v>176</v>
      </c>
      <c r="AU1099" s="262" t="s">
        <v>92</v>
      </c>
      <c r="AV1099" s="14" t="s">
        <v>92</v>
      </c>
      <c r="AW1099" s="14" t="s">
        <v>36</v>
      </c>
      <c r="AX1099" s="14" t="s">
        <v>83</v>
      </c>
      <c r="AY1099" s="262" t="s">
        <v>266</v>
      </c>
    </row>
    <row r="1100" s="15" customFormat="1">
      <c r="A1100" s="15"/>
      <c r="B1100" s="263"/>
      <c r="C1100" s="264"/>
      <c r="D1100" s="243" t="s">
        <v>176</v>
      </c>
      <c r="E1100" s="265" t="s">
        <v>1</v>
      </c>
      <c r="F1100" s="266" t="s">
        <v>276</v>
      </c>
      <c r="G1100" s="264"/>
      <c r="H1100" s="267">
        <v>17.5</v>
      </c>
      <c r="I1100" s="268"/>
      <c r="J1100" s="264"/>
      <c r="K1100" s="264"/>
      <c r="L1100" s="269"/>
      <c r="M1100" s="270"/>
      <c r="N1100" s="271"/>
      <c r="O1100" s="271"/>
      <c r="P1100" s="271"/>
      <c r="Q1100" s="271"/>
      <c r="R1100" s="271"/>
      <c r="S1100" s="271"/>
      <c r="T1100" s="272"/>
      <c r="U1100" s="15"/>
      <c r="V1100" s="15"/>
      <c r="W1100" s="15"/>
      <c r="X1100" s="15"/>
      <c r="Y1100" s="15"/>
      <c r="Z1100" s="15"/>
      <c r="AA1100" s="15"/>
      <c r="AB1100" s="15"/>
      <c r="AC1100" s="15"/>
      <c r="AD1100" s="15"/>
      <c r="AE1100" s="15"/>
      <c r="AT1100" s="273" t="s">
        <v>176</v>
      </c>
      <c r="AU1100" s="273" t="s">
        <v>92</v>
      </c>
      <c r="AV1100" s="15" t="s">
        <v>114</v>
      </c>
      <c r="AW1100" s="15" t="s">
        <v>36</v>
      </c>
      <c r="AX1100" s="15" t="s">
        <v>90</v>
      </c>
      <c r="AY1100" s="273" t="s">
        <v>266</v>
      </c>
    </row>
    <row r="1101" s="2" customFormat="1" ht="44.25" customHeight="1">
      <c r="A1101" s="39"/>
      <c r="B1101" s="40"/>
      <c r="C1101" s="228" t="s">
        <v>1004</v>
      </c>
      <c r="D1101" s="228" t="s">
        <v>268</v>
      </c>
      <c r="E1101" s="229" t="s">
        <v>1843</v>
      </c>
      <c r="F1101" s="230" t="s">
        <v>1844</v>
      </c>
      <c r="G1101" s="231" t="s">
        <v>271</v>
      </c>
      <c r="H1101" s="232">
        <v>156.136</v>
      </c>
      <c r="I1101" s="233"/>
      <c r="J1101" s="234">
        <f>ROUND(I1101*H1101,2)</f>
        <v>0</v>
      </c>
      <c r="K1101" s="230" t="s">
        <v>272</v>
      </c>
      <c r="L1101" s="45"/>
      <c r="M1101" s="235" t="s">
        <v>1</v>
      </c>
      <c r="N1101" s="236" t="s">
        <v>48</v>
      </c>
      <c r="O1101" s="92"/>
      <c r="P1101" s="237">
        <f>O1101*H1101</f>
        <v>0</v>
      </c>
      <c r="Q1101" s="237">
        <v>0</v>
      </c>
      <c r="R1101" s="237">
        <f>Q1101*H1101</f>
        <v>0</v>
      </c>
      <c r="S1101" s="237">
        <v>0</v>
      </c>
      <c r="T1101" s="238">
        <f>S1101*H1101</f>
        <v>0</v>
      </c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R1101" s="239" t="s">
        <v>303</v>
      </c>
      <c r="AT1101" s="239" t="s">
        <v>268</v>
      </c>
      <c r="AU1101" s="239" t="s">
        <v>92</v>
      </c>
      <c r="AY1101" s="18" t="s">
        <v>266</v>
      </c>
      <c r="BE1101" s="240">
        <f>IF(N1101="základní",J1101,0)</f>
        <v>0</v>
      </c>
      <c r="BF1101" s="240">
        <f>IF(N1101="snížená",J1101,0)</f>
        <v>0</v>
      </c>
      <c r="BG1101" s="240">
        <f>IF(N1101="zákl. přenesená",J1101,0)</f>
        <v>0</v>
      </c>
      <c r="BH1101" s="240">
        <f>IF(N1101="sníž. přenesená",J1101,0)</f>
        <v>0</v>
      </c>
      <c r="BI1101" s="240">
        <f>IF(N1101="nulová",J1101,0)</f>
        <v>0</v>
      </c>
      <c r="BJ1101" s="18" t="s">
        <v>90</v>
      </c>
      <c r="BK1101" s="240">
        <f>ROUND(I1101*H1101,2)</f>
        <v>0</v>
      </c>
      <c r="BL1101" s="18" t="s">
        <v>303</v>
      </c>
      <c r="BM1101" s="239" t="s">
        <v>1624</v>
      </c>
    </row>
    <row r="1102" s="13" customFormat="1">
      <c r="A1102" s="13"/>
      <c r="B1102" s="241"/>
      <c r="C1102" s="242"/>
      <c r="D1102" s="243" t="s">
        <v>176</v>
      </c>
      <c r="E1102" s="244" t="s">
        <v>1</v>
      </c>
      <c r="F1102" s="245" t="s">
        <v>3076</v>
      </c>
      <c r="G1102" s="242"/>
      <c r="H1102" s="244" t="s">
        <v>1</v>
      </c>
      <c r="I1102" s="246"/>
      <c r="J1102" s="242"/>
      <c r="K1102" s="242"/>
      <c r="L1102" s="247"/>
      <c r="M1102" s="248"/>
      <c r="N1102" s="249"/>
      <c r="O1102" s="249"/>
      <c r="P1102" s="249"/>
      <c r="Q1102" s="249"/>
      <c r="R1102" s="249"/>
      <c r="S1102" s="249"/>
      <c r="T1102" s="250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1" t="s">
        <v>176</v>
      </c>
      <c r="AU1102" s="251" t="s">
        <v>92</v>
      </c>
      <c r="AV1102" s="13" t="s">
        <v>90</v>
      </c>
      <c r="AW1102" s="13" t="s">
        <v>36</v>
      </c>
      <c r="AX1102" s="13" t="s">
        <v>83</v>
      </c>
      <c r="AY1102" s="251" t="s">
        <v>266</v>
      </c>
    </row>
    <row r="1103" s="14" customFormat="1">
      <c r="A1103" s="14"/>
      <c r="B1103" s="252"/>
      <c r="C1103" s="253"/>
      <c r="D1103" s="243" t="s">
        <v>176</v>
      </c>
      <c r="E1103" s="254" t="s">
        <v>1</v>
      </c>
      <c r="F1103" s="255" t="s">
        <v>1848</v>
      </c>
      <c r="G1103" s="253"/>
      <c r="H1103" s="256">
        <v>1.613</v>
      </c>
      <c r="I1103" s="257"/>
      <c r="J1103" s="253"/>
      <c r="K1103" s="253"/>
      <c r="L1103" s="258"/>
      <c r="M1103" s="259"/>
      <c r="N1103" s="260"/>
      <c r="O1103" s="260"/>
      <c r="P1103" s="260"/>
      <c r="Q1103" s="260"/>
      <c r="R1103" s="260"/>
      <c r="S1103" s="260"/>
      <c r="T1103" s="261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62" t="s">
        <v>176</v>
      </c>
      <c r="AU1103" s="262" t="s">
        <v>92</v>
      </c>
      <c r="AV1103" s="14" t="s">
        <v>92</v>
      </c>
      <c r="AW1103" s="14" t="s">
        <v>36</v>
      </c>
      <c r="AX1103" s="14" t="s">
        <v>83</v>
      </c>
      <c r="AY1103" s="262" t="s">
        <v>266</v>
      </c>
    </row>
    <row r="1104" s="14" customFormat="1">
      <c r="A1104" s="14"/>
      <c r="B1104" s="252"/>
      <c r="C1104" s="253"/>
      <c r="D1104" s="243" t="s">
        <v>176</v>
      </c>
      <c r="E1104" s="254" t="s">
        <v>1</v>
      </c>
      <c r="F1104" s="255" t="s">
        <v>1849</v>
      </c>
      <c r="G1104" s="253"/>
      <c r="H1104" s="256">
        <v>20.643000000000001</v>
      </c>
      <c r="I1104" s="257"/>
      <c r="J1104" s="253"/>
      <c r="K1104" s="253"/>
      <c r="L1104" s="258"/>
      <c r="M1104" s="259"/>
      <c r="N1104" s="260"/>
      <c r="O1104" s="260"/>
      <c r="P1104" s="260"/>
      <c r="Q1104" s="260"/>
      <c r="R1104" s="260"/>
      <c r="S1104" s="260"/>
      <c r="T1104" s="261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62" t="s">
        <v>176</v>
      </c>
      <c r="AU1104" s="262" t="s">
        <v>92</v>
      </c>
      <c r="AV1104" s="14" t="s">
        <v>92</v>
      </c>
      <c r="AW1104" s="14" t="s">
        <v>36</v>
      </c>
      <c r="AX1104" s="14" t="s">
        <v>83</v>
      </c>
      <c r="AY1104" s="262" t="s">
        <v>266</v>
      </c>
    </row>
    <row r="1105" s="14" customFormat="1">
      <c r="A1105" s="14"/>
      <c r="B1105" s="252"/>
      <c r="C1105" s="253"/>
      <c r="D1105" s="243" t="s">
        <v>176</v>
      </c>
      <c r="E1105" s="254" t="s">
        <v>1</v>
      </c>
      <c r="F1105" s="255" t="s">
        <v>1850</v>
      </c>
      <c r="G1105" s="253"/>
      <c r="H1105" s="256">
        <v>19.57</v>
      </c>
      <c r="I1105" s="257"/>
      <c r="J1105" s="253"/>
      <c r="K1105" s="253"/>
      <c r="L1105" s="258"/>
      <c r="M1105" s="259"/>
      <c r="N1105" s="260"/>
      <c r="O1105" s="260"/>
      <c r="P1105" s="260"/>
      <c r="Q1105" s="260"/>
      <c r="R1105" s="260"/>
      <c r="S1105" s="260"/>
      <c r="T1105" s="261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62" t="s">
        <v>176</v>
      </c>
      <c r="AU1105" s="262" t="s">
        <v>92</v>
      </c>
      <c r="AV1105" s="14" t="s">
        <v>92</v>
      </c>
      <c r="AW1105" s="14" t="s">
        <v>36</v>
      </c>
      <c r="AX1105" s="14" t="s">
        <v>83</v>
      </c>
      <c r="AY1105" s="262" t="s">
        <v>266</v>
      </c>
    </row>
    <row r="1106" s="14" customFormat="1">
      <c r="A1106" s="14"/>
      <c r="B1106" s="252"/>
      <c r="C1106" s="253"/>
      <c r="D1106" s="243" t="s">
        <v>176</v>
      </c>
      <c r="E1106" s="254" t="s">
        <v>1</v>
      </c>
      <c r="F1106" s="255" t="s">
        <v>1851</v>
      </c>
      <c r="G1106" s="253"/>
      <c r="H1106" s="256">
        <v>19.57</v>
      </c>
      <c r="I1106" s="257"/>
      <c r="J1106" s="253"/>
      <c r="K1106" s="253"/>
      <c r="L1106" s="258"/>
      <c r="M1106" s="259"/>
      <c r="N1106" s="260"/>
      <c r="O1106" s="260"/>
      <c r="P1106" s="260"/>
      <c r="Q1106" s="260"/>
      <c r="R1106" s="260"/>
      <c r="S1106" s="260"/>
      <c r="T1106" s="261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62" t="s">
        <v>176</v>
      </c>
      <c r="AU1106" s="262" t="s">
        <v>92</v>
      </c>
      <c r="AV1106" s="14" t="s">
        <v>92</v>
      </c>
      <c r="AW1106" s="14" t="s">
        <v>36</v>
      </c>
      <c r="AX1106" s="14" t="s">
        <v>83</v>
      </c>
      <c r="AY1106" s="262" t="s">
        <v>266</v>
      </c>
    </row>
    <row r="1107" s="14" customFormat="1">
      <c r="A1107" s="14"/>
      <c r="B1107" s="252"/>
      <c r="C1107" s="253"/>
      <c r="D1107" s="243" t="s">
        <v>176</v>
      </c>
      <c r="E1107" s="254" t="s">
        <v>1</v>
      </c>
      <c r="F1107" s="255" t="s">
        <v>1852</v>
      </c>
      <c r="G1107" s="253"/>
      <c r="H1107" s="256">
        <v>19.57</v>
      </c>
      <c r="I1107" s="257"/>
      <c r="J1107" s="253"/>
      <c r="K1107" s="253"/>
      <c r="L1107" s="258"/>
      <c r="M1107" s="259"/>
      <c r="N1107" s="260"/>
      <c r="O1107" s="260"/>
      <c r="P1107" s="260"/>
      <c r="Q1107" s="260"/>
      <c r="R1107" s="260"/>
      <c r="S1107" s="260"/>
      <c r="T1107" s="261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62" t="s">
        <v>176</v>
      </c>
      <c r="AU1107" s="262" t="s">
        <v>92</v>
      </c>
      <c r="AV1107" s="14" t="s">
        <v>92</v>
      </c>
      <c r="AW1107" s="14" t="s">
        <v>36</v>
      </c>
      <c r="AX1107" s="14" t="s">
        <v>83</v>
      </c>
      <c r="AY1107" s="262" t="s">
        <v>266</v>
      </c>
    </row>
    <row r="1108" s="14" customFormat="1">
      <c r="A1108" s="14"/>
      <c r="B1108" s="252"/>
      <c r="C1108" s="253"/>
      <c r="D1108" s="243" t="s">
        <v>176</v>
      </c>
      <c r="E1108" s="254" t="s">
        <v>1</v>
      </c>
      <c r="F1108" s="255" t="s">
        <v>1853</v>
      </c>
      <c r="G1108" s="253"/>
      <c r="H1108" s="256">
        <v>19.57</v>
      </c>
      <c r="I1108" s="257"/>
      <c r="J1108" s="253"/>
      <c r="K1108" s="253"/>
      <c r="L1108" s="258"/>
      <c r="M1108" s="259"/>
      <c r="N1108" s="260"/>
      <c r="O1108" s="260"/>
      <c r="P1108" s="260"/>
      <c r="Q1108" s="260"/>
      <c r="R1108" s="260"/>
      <c r="S1108" s="260"/>
      <c r="T1108" s="261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62" t="s">
        <v>176</v>
      </c>
      <c r="AU1108" s="262" t="s">
        <v>92</v>
      </c>
      <c r="AV1108" s="14" t="s">
        <v>92</v>
      </c>
      <c r="AW1108" s="14" t="s">
        <v>36</v>
      </c>
      <c r="AX1108" s="14" t="s">
        <v>83</v>
      </c>
      <c r="AY1108" s="262" t="s">
        <v>266</v>
      </c>
    </row>
    <row r="1109" s="14" customFormat="1">
      <c r="A1109" s="14"/>
      <c r="B1109" s="252"/>
      <c r="C1109" s="253"/>
      <c r="D1109" s="243" t="s">
        <v>176</v>
      </c>
      <c r="E1109" s="254" t="s">
        <v>1</v>
      </c>
      <c r="F1109" s="255" t="s">
        <v>1854</v>
      </c>
      <c r="G1109" s="253"/>
      <c r="H1109" s="256">
        <v>16.670000000000002</v>
      </c>
      <c r="I1109" s="257"/>
      <c r="J1109" s="253"/>
      <c r="K1109" s="253"/>
      <c r="L1109" s="258"/>
      <c r="M1109" s="259"/>
      <c r="N1109" s="260"/>
      <c r="O1109" s="260"/>
      <c r="P1109" s="260"/>
      <c r="Q1109" s="260"/>
      <c r="R1109" s="260"/>
      <c r="S1109" s="260"/>
      <c r="T1109" s="261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2" t="s">
        <v>176</v>
      </c>
      <c r="AU1109" s="262" t="s">
        <v>92</v>
      </c>
      <c r="AV1109" s="14" t="s">
        <v>92</v>
      </c>
      <c r="AW1109" s="14" t="s">
        <v>36</v>
      </c>
      <c r="AX1109" s="14" t="s">
        <v>83</v>
      </c>
      <c r="AY1109" s="262" t="s">
        <v>266</v>
      </c>
    </row>
    <row r="1110" s="14" customFormat="1">
      <c r="A1110" s="14"/>
      <c r="B1110" s="252"/>
      <c r="C1110" s="253"/>
      <c r="D1110" s="243" t="s">
        <v>176</v>
      </c>
      <c r="E1110" s="254" t="s">
        <v>1</v>
      </c>
      <c r="F1110" s="255" t="s">
        <v>1855</v>
      </c>
      <c r="G1110" s="253"/>
      <c r="H1110" s="256">
        <v>19.57</v>
      </c>
      <c r="I1110" s="257"/>
      <c r="J1110" s="253"/>
      <c r="K1110" s="253"/>
      <c r="L1110" s="258"/>
      <c r="M1110" s="259"/>
      <c r="N1110" s="260"/>
      <c r="O1110" s="260"/>
      <c r="P1110" s="260"/>
      <c r="Q1110" s="260"/>
      <c r="R1110" s="260"/>
      <c r="S1110" s="260"/>
      <c r="T1110" s="261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2" t="s">
        <v>176</v>
      </c>
      <c r="AU1110" s="262" t="s">
        <v>92</v>
      </c>
      <c r="AV1110" s="14" t="s">
        <v>92</v>
      </c>
      <c r="AW1110" s="14" t="s">
        <v>36</v>
      </c>
      <c r="AX1110" s="14" t="s">
        <v>83</v>
      </c>
      <c r="AY1110" s="262" t="s">
        <v>266</v>
      </c>
    </row>
    <row r="1111" s="14" customFormat="1">
      <c r="A1111" s="14"/>
      <c r="B1111" s="252"/>
      <c r="C1111" s="253"/>
      <c r="D1111" s="243" t="s">
        <v>176</v>
      </c>
      <c r="E1111" s="254" t="s">
        <v>1</v>
      </c>
      <c r="F1111" s="255" t="s">
        <v>1856</v>
      </c>
      <c r="G1111" s="253"/>
      <c r="H1111" s="256">
        <v>19.359999999999999</v>
      </c>
      <c r="I1111" s="257"/>
      <c r="J1111" s="253"/>
      <c r="K1111" s="253"/>
      <c r="L1111" s="258"/>
      <c r="M1111" s="259"/>
      <c r="N1111" s="260"/>
      <c r="O1111" s="260"/>
      <c r="P1111" s="260"/>
      <c r="Q1111" s="260"/>
      <c r="R1111" s="260"/>
      <c r="S1111" s="260"/>
      <c r="T1111" s="261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2" t="s">
        <v>176</v>
      </c>
      <c r="AU1111" s="262" t="s">
        <v>92</v>
      </c>
      <c r="AV1111" s="14" t="s">
        <v>92</v>
      </c>
      <c r="AW1111" s="14" t="s">
        <v>36</v>
      </c>
      <c r="AX1111" s="14" t="s">
        <v>83</v>
      </c>
      <c r="AY1111" s="262" t="s">
        <v>266</v>
      </c>
    </row>
    <row r="1112" s="15" customFormat="1">
      <c r="A1112" s="15"/>
      <c r="B1112" s="263"/>
      <c r="C1112" s="264"/>
      <c r="D1112" s="243" t="s">
        <v>176</v>
      </c>
      <c r="E1112" s="265" t="s">
        <v>1</v>
      </c>
      <c r="F1112" s="266" t="s">
        <v>276</v>
      </c>
      <c r="G1112" s="264"/>
      <c r="H1112" s="267">
        <v>156.13600000000002</v>
      </c>
      <c r="I1112" s="268"/>
      <c r="J1112" s="264"/>
      <c r="K1112" s="264"/>
      <c r="L1112" s="269"/>
      <c r="M1112" s="270"/>
      <c r="N1112" s="271"/>
      <c r="O1112" s="271"/>
      <c r="P1112" s="271"/>
      <c r="Q1112" s="271"/>
      <c r="R1112" s="271"/>
      <c r="S1112" s="271"/>
      <c r="T1112" s="272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73" t="s">
        <v>176</v>
      </c>
      <c r="AU1112" s="273" t="s">
        <v>92</v>
      </c>
      <c r="AV1112" s="15" t="s">
        <v>114</v>
      </c>
      <c r="AW1112" s="15" t="s">
        <v>36</v>
      </c>
      <c r="AX1112" s="15" t="s">
        <v>90</v>
      </c>
      <c r="AY1112" s="273" t="s">
        <v>266</v>
      </c>
    </row>
    <row r="1113" s="2" customFormat="1" ht="16.5" customHeight="1">
      <c r="A1113" s="39"/>
      <c r="B1113" s="40"/>
      <c r="C1113" s="292" t="s">
        <v>1626</v>
      </c>
      <c r="D1113" s="292" t="s">
        <v>580</v>
      </c>
      <c r="E1113" s="293" t="s">
        <v>1858</v>
      </c>
      <c r="F1113" s="294" t="s">
        <v>1859</v>
      </c>
      <c r="G1113" s="295" t="s">
        <v>271</v>
      </c>
      <c r="H1113" s="296">
        <v>171.75</v>
      </c>
      <c r="I1113" s="297"/>
      <c r="J1113" s="298">
        <f>ROUND(I1113*H1113,2)</f>
        <v>0</v>
      </c>
      <c r="K1113" s="294" t="s">
        <v>272</v>
      </c>
      <c r="L1113" s="299"/>
      <c r="M1113" s="300" t="s">
        <v>1</v>
      </c>
      <c r="N1113" s="301" t="s">
        <v>48</v>
      </c>
      <c r="O1113" s="92"/>
      <c r="P1113" s="237">
        <f>O1113*H1113</f>
        <v>0</v>
      </c>
      <c r="Q1113" s="237">
        <v>0</v>
      </c>
      <c r="R1113" s="237">
        <f>Q1113*H1113</f>
        <v>0</v>
      </c>
      <c r="S1113" s="237">
        <v>0</v>
      </c>
      <c r="T1113" s="238">
        <f>S1113*H1113</f>
        <v>0</v>
      </c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R1113" s="239" t="s">
        <v>335</v>
      </c>
      <c r="AT1113" s="239" t="s">
        <v>580</v>
      </c>
      <c r="AU1113" s="239" t="s">
        <v>92</v>
      </c>
      <c r="AY1113" s="18" t="s">
        <v>266</v>
      </c>
      <c r="BE1113" s="240">
        <f>IF(N1113="základní",J1113,0)</f>
        <v>0</v>
      </c>
      <c r="BF1113" s="240">
        <f>IF(N1113="snížená",J1113,0)</f>
        <v>0</v>
      </c>
      <c r="BG1113" s="240">
        <f>IF(N1113="zákl. přenesená",J1113,0)</f>
        <v>0</v>
      </c>
      <c r="BH1113" s="240">
        <f>IF(N1113="sníž. přenesená",J1113,0)</f>
        <v>0</v>
      </c>
      <c r="BI1113" s="240">
        <f>IF(N1113="nulová",J1113,0)</f>
        <v>0</v>
      </c>
      <c r="BJ1113" s="18" t="s">
        <v>90</v>
      </c>
      <c r="BK1113" s="240">
        <f>ROUND(I1113*H1113,2)</f>
        <v>0</v>
      </c>
      <c r="BL1113" s="18" t="s">
        <v>303</v>
      </c>
      <c r="BM1113" s="239" t="s">
        <v>1629</v>
      </c>
    </row>
    <row r="1114" s="14" customFormat="1">
      <c r="A1114" s="14"/>
      <c r="B1114" s="252"/>
      <c r="C1114" s="253"/>
      <c r="D1114" s="243" t="s">
        <v>176</v>
      </c>
      <c r="E1114" s="254" t="s">
        <v>1</v>
      </c>
      <c r="F1114" s="255" t="s">
        <v>3128</v>
      </c>
      <c r="G1114" s="253"/>
      <c r="H1114" s="256">
        <v>171.75</v>
      </c>
      <c r="I1114" s="257"/>
      <c r="J1114" s="253"/>
      <c r="K1114" s="253"/>
      <c r="L1114" s="258"/>
      <c r="M1114" s="259"/>
      <c r="N1114" s="260"/>
      <c r="O1114" s="260"/>
      <c r="P1114" s="260"/>
      <c r="Q1114" s="260"/>
      <c r="R1114" s="260"/>
      <c r="S1114" s="260"/>
      <c r="T1114" s="261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62" t="s">
        <v>176</v>
      </c>
      <c r="AU1114" s="262" t="s">
        <v>92</v>
      </c>
      <c r="AV1114" s="14" t="s">
        <v>92</v>
      </c>
      <c r="AW1114" s="14" t="s">
        <v>36</v>
      </c>
      <c r="AX1114" s="14" t="s">
        <v>83</v>
      </c>
      <c r="AY1114" s="262" t="s">
        <v>266</v>
      </c>
    </row>
    <row r="1115" s="15" customFormat="1">
      <c r="A1115" s="15"/>
      <c r="B1115" s="263"/>
      <c r="C1115" s="264"/>
      <c r="D1115" s="243" t="s">
        <v>176</v>
      </c>
      <c r="E1115" s="265" t="s">
        <v>1</v>
      </c>
      <c r="F1115" s="266" t="s">
        <v>276</v>
      </c>
      <c r="G1115" s="264"/>
      <c r="H1115" s="267">
        <v>171.75</v>
      </c>
      <c r="I1115" s="268"/>
      <c r="J1115" s="264"/>
      <c r="K1115" s="264"/>
      <c r="L1115" s="269"/>
      <c r="M1115" s="270"/>
      <c r="N1115" s="271"/>
      <c r="O1115" s="271"/>
      <c r="P1115" s="271"/>
      <c r="Q1115" s="271"/>
      <c r="R1115" s="271"/>
      <c r="S1115" s="271"/>
      <c r="T1115" s="272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73" t="s">
        <v>176</v>
      </c>
      <c r="AU1115" s="273" t="s">
        <v>92</v>
      </c>
      <c r="AV1115" s="15" t="s">
        <v>114</v>
      </c>
      <c r="AW1115" s="15" t="s">
        <v>36</v>
      </c>
      <c r="AX1115" s="15" t="s">
        <v>90</v>
      </c>
      <c r="AY1115" s="273" t="s">
        <v>266</v>
      </c>
    </row>
    <row r="1116" s="2" customFormat="1" ht="24.15" customHeight="1">
      <c r="A1116" s="39"/>
      <c r="B1116" s="40"/>
      <c r="C1116" s="228" t="s">
        <v>1009</v>
      </c>
      <c r="D1116" s="228" t="s">
        <v>268</v>
      </c>
      <c r="E1116" s="229" t="s">
        <v>1862</v>
      </c>
      <c r="F1116" s="230" t="s">
        <v>1863</v>
      </c>
      <c r="G1116" s="231" t="s">
        <v>353</v>
      </c>
      <c r="H1116" s="232">
        <v>15</v>
      </c>
      <c r="I1116" s="233"/>
      <c r="J1116" s="234">
        <f>ROUND(I1116*H1116,2)</f>
        <v>0</v>
      </c>
      <c r="K1116" s="230" t="s">
        <v>272</v>
      </c>
      <c r="L1116" s="45"/>
      <c r="M1116" s="235" t="s">
        <v>1</v>
      </c>
      <c r="N1116" s="236" t="s">
        <v>48</v>
      </c>
      <c r="O1116" s="92"/>
      <c r="P1116" s="237">
        <f>O1116*H1116</f>
        <v>0</v>
      </c>
      <c r="Q1116" s="237">
        <v>0</v>
      </c>
      <c r="R1116" s="237">
        <f>Q1116*H1116</f>
        <v>0</v>
      </c>
      <c r="S1116" s="237">
        <v>0</v>
      </c>
      <c r="T1116" s="238">
        <f>S1116*H1116</f>
        <v>0</v>
      </c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R1116" s="239" t="s">
        <v>303</v>
      </c>
      <c r="AT1116" s="239" t="s">
        <v>268</v>
      </c>
      <c r="AU1116" s="239" t="s">
        <v>92</v>
      </c>
      <c r="AY1116" s="18" t="s">
        <v>266</v>
      </c>
      <c r="BE1116" s="240">
        <f>IF(N1116="základní",J1116,0)</f>
        <v>0</v>
      </c>
      <c r="BF1116" s="240">
        <f>IF(N1116="snížená",J1116,0)</f>
        <v>0</v>
      </c>
      <c r="BG1116" s="240">
        <f>IF(N1116="zákl. přenesená",J1116,0)</f>
        <v>0</v>
      </c>
      <c r="BH1116" s="240">
        <f>IF(N1116="sníž. přenesená",J1116,0)</f>
        <v>0</v>
      </c>
      <c r="BI1116" s="240">
        <f>IF(N1116="nulová",J1116,0)</f>
        <v>0</v>
      </c>
      <c r="BJ1116" s="18" t="s">
        <v>90</v>
      </c>
      <c r="BK1116" s="240">
        <f>ROUND(I1116*H1116,2)</f>
        <v>0</v>
      </c>
      <c r="BL1116" s="18" t="s">
        <v>303</v>
      </c>
      <c r="BM1116" s="239" t="s">
        <v>1633</v>
      </c>
    </row>
    <row r="1117" s="13" customFormat="1">
      <c r="A1117" s="13"/>
      <c r="B1117" s="241"/>
      <c r="C1117" s="242"/>
      <c r="D1117" s="243" t="s">
        <v>176</v>
      </c>
      <c r="E1117" s="244" t="s">
        <v>1</v>
      </c>
      <c r="F1117" s="245" t="s">
        <v>3076</v>
      </c>
      <c r="G1117" s="242"/>
      <c r="H1117" s="244" t="s">
        <v>1</v>
      </c>
      <c r="I1117" s="246"/>
      <c r="J1117" s="242"/>
      <c r="K1117" s="242"/>
      <c r="L1117" s="247"/>
      <c r="M1117" s="248"/>
      <c r="N1117" s="249"/>
      <c r="O1117" s="249"/>
      <c r="P1117" s="249"/>
      <c r="Q1117" s="249"/>
      <c r="R1117" s="249"/>
      <c r="S1117" s="249"/>
      <c r="T1117" s="250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1" t="s">
        <v>176</v>
      </c>
      <c r="AU1117" s="251" t="s">
        <v>92</v>
      </c>
      <c r="AV1117" s="13" t="s">
        <v>90</v>
      </c>
      <c r="AW1117" s="13" t="s">
        <v>36</v>
      </c>
      <c r="AX1117" s="13" t="s">
        <v>83</v>
      </c>
      <c r="AY1117" s="251" t="s">
        <v>266</v>
      </c>
    </row>
    <row r="1118" s="14" customFormat="1">
      <c r="A1118" s="14"/>
      <c r="B1118" s="252"/>
      <c r="C1118" s="253"/>
      <c r="D1118" s="243" t="s">
        <v>176</v>
      </c>
      <c r="E1118" s="254" t="s">
        <v>1</v>
      </c>
      <c r="F1118" s="255" t="s">
        <v>1867</v>
      </c>
      <c r="G1118" s="253"/>
      <c r="H1118" s="256">
        <v>15</v>
      </c>
      <c r="I1118" s="257"/>
      <c r="J1118" s="253"/>
      <c r="K1118" s="253"/>
      <c r="L1118" s="258"/>
      <c r="M1118" s="259"/>
      <c r="N1118" s="260"/>
      <c r="O1118" s="260"/>
      <c r="P1118" s="260"/>
      <c r="Q1118" s="260"/>
      <c r="R1118" s="260"/>
      <c r="S1118" s="260"/>
      <c r="T1118" s="261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2" t="s">
        <v>176</v>
      </c>
      <c r="AU1118" s="262" t="s">
        <v>92</v>
      </c>
      <c r="AV1118" s="14" t="s">
        <v>92</v>
      </c>
      <c r="AW1118" s="14" t="s">
        <v>36</v>
      </c>
      <c r="AX1118" s="14" t="s">
        <v>83</v>
      </c>
      <c r="AY1118" s="262" t="s">
        <v>266</v>
      </c>
    </row>
    <row r="1119" s="15" customFormat="1">
      <c r="A1119" s="15"/>
      <c r="B1119" s="263"/>
      <c r="C1119" s="264"/>
      <c r="D1119" s="243" t="s">
        <v>176</v>
      </c>
      <c r="E1119" s="265" t="s">
        <v>1</v>
      </c>
      <c r="F1119" s="266" t="s">
        <v>276</v>
      </c>
      <c r="G1119" s="264"/>
      <c r="H1119" s="267">
        <v>15</v>
      </c>
      <c r="I1119" s="268"/>
      <c r="J1119" s="264"/>
      <c r="K1119" s="264"/>
      <c r="L1119" s="269"/>
      <c r="M1119" s="270"/>
      <c r="N1119" s="271"/>
      <c r="O1119" s="271"/>
      <c r="P1119" s="271"/>
      <c r="Q1119" s="271"/>
      <c r="R1119" s="271"/>
      <c r="S1119" s="271"/>
      <c r="T1119" s="272"/>
      <c r="U1119" s="15"/>
      <c r="V1119" s="15"/>
      <c r="W1119" s="15"/>
      <c r="X1119" s="15"/>
      <c r="Y1119" s="15"/>
      <c r="Z1119" s="15"/>
      <c r="AA1119" s="15"/>
      <c r="AB1119" s="15"/>
      <c r="AC1119" s="15"/>
      <c r="AD1119" s="15"/>
      <c r="AE1119" s="15"/>
      <c r="AT1119" s="273" t="s">
        <v>176</v>
      </c>
      <c r="AU1119" s="273" t="s">
        <v>92</v>
      </c>
      <c r="AV1119" s="15" t="s">
        <v>114</v>
      </c>
      <c r="AW1119" s="15" t="s">
        <v>36</v>
      </c>
      <c r="AX1119" s="15" t="s">
        <v>90</v>
      </c>
      <c r="AY1119" s="273" t="s">
        <v>266</v>
      </c>
    </row>
    <row r="1120" s="2" customFormat="1" ht="24.15" customHeight="1">
      <c r="A1120" s="39"/>
      <c r="B1120" s="40"/>
      <c r="C1120" s="228" t="s">
        <v>1635</v>
      </c>
      <c r="D1120" s="228" t="s">
        <v>268</v>
      </c>
      <c r="E1120" s="229" t="s">
        <v>1869</v>
      </c>
      <c r="F1120" s="230" t="s">
        <v>1870</v>
      </c>
      <c r="G1120" s="231" t="s">
        <v>353</v>
      </c>
      <c r="H1120" s="232">
        <v>89</v>
      </c>
      <c r="I1120" s="233"/>
      <c r="J1120" s="234">
        <f>ROUND(I1120*H1120,2)</f>
        <v>0</v>
      </c>
      <c r="K1120" s="230" t="s">
        <v>272</v>
      </c>
      <c r="L1120" s="45"/>
      <c r="M1120" s="235" t="s">
        <v>1</v>
      </c>
      <c r="N1120" s="236" t="s">
        <v>48</v>
      </c>
      <c r="O1120" s="92"/>
      <c r="P1120" s="237">
        <f>O1120*H1120</f>
        <v>0</v>
      </c>
      <c r="Q1120" s="237">
        <v>0</v>
      </c>
      <c r="R1120" s="237">
        <f>Q1120*H1120</f>
        <v>0</v>
      </c>
      <c r="S1120" s="237">
        <v>0</v>
      </c>
      <c r="T1120" s="238">
        <f>S1120*H1120</f>
        <v>0</v>
      </c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R1120" s="239" t="s">
        <v>303</v>
      </c>
      <c r="AT1120" s="239" t="s">
        <v>268</v>
      </c>
      <c r="AU1120" s="239" t="s">
        <v>92</v>
      </c>
      <c r="AY1120" s="18" t="s">
        <v>266</v>
      </c>
      <c r="BE1120" s="240">
        <f>IF(N1120="základní",J1120,0)</f>
        <v>0</v>
      </c>
      <c r="BF1120" s="240">
        <f>IF(N1120="snížená",J1120,0)</f>
        <v>0</v>
      </c>
      <c r="BG1120" s="240">
        <f>IF(N1120="zákl. přenesená",J1120,0)</f>
        <v>0</v>
      </c>
      <c r="BH1120" s="240">
        <f>IF(N1120="sníž. přenesená",J1120,0)</f>
        <v>0</v>
      </c>
      <c r="BI1120" s="240">
        <f>IF(N1120="nulová",J1120,0)</f>
        <v>0</v>
      </c>
      <c r="BJ1120" s="18" t="s">
        <v>90</v>
      </c>
      <c r="BK1120" s="240">
        <f>ROUND(I1120*H1120,2)</f>
        <v>0</v>
      </c>
      <c r="BL1120" s="18" t="s">
        <v>303</v>
      </c>
      <c r="BM1120" s="239" t="s">
        <v>1638</v>
      </c>
    </row>
    <row r="1121" s="14" customFormat="1">
      <c r="A1121" s="14"/>
      <c r="B1121" s="252"/>
      <c r="C1121" s="253"/>
      <c r="D1121" s="243" t="s">
        <v>176</v>
      </c>
      <c r="E1121" s="254" t="s">
        <v>1</v>
      </c>
      <c r="F1121" s="255" t="s">
        <v>1872</v>
      </c>
      <c r="G1121" s="253"/>
      <c r="H1121" s="256">
        <v>89</v>
      </c>
      <c r="I1121" s="257"/>
      <c r="J1121" s="253"/>
      <c r="K1121" s="253"/>
      <c r="L1121" s="258"/>
      <c r="M1121" s="259"/>
      <c r="N1121" s="260"/>
      <c r="O1121" s="260"/>
      <c r="P1121" s="260"/>
      <c r="Q1121" s="260"/>
      <c r="R1121" s="260"/>
      <c r="S1121" s="260"/>
      <c r="T1121" s="261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2" t="s">
        <v>176</v>
      </c>
      <c r="AU1121" s="262" t="s">
        <v>92</v>
      </c>
      <c r="AV1121" s="14" t="s">
        <v>92</v>
      </c>
      <c r="AW1121" s="14" t="s">
        <v>36</v>
      </c>
      <c r="AX1121" s="14" t="s">
        <v>83</v>
      </c>
      <c r="AY1121" s="262" t="s">
        <v>266</v>
      </c>
    </row>
    <row r="1122" s="15" customFormat="1">
      <c r="A1122" s="15"/>
      <c r="B1122" s="263"/>
      <c r="C1122" s="264"/>
      <c r="D1122" s="243" t="s">
        <v>176</v>
      </c>
      <c r="E1122" s="265" t="s">
        <v>1</v>
      </c>
      <c r="F1122" s="266" t="s">
        <v>276</v>
      </c>
      <c r="G1122" s="264"/>
      <c r="H1122" s="267">
        <v>89</v>
      </c>
      <c r="I1122" s="268"/>
      <c r="J1122" s="264"/>
      <c r="K1122" s="264"/>
      <c r="L1122" s="269"/>
      <c r="M1122" s="270"/>
      <c r="N1122" s="271"/>
      <c r="O1122" s="271"/>
      <c r="P1122" s="271"/>
      <c r="Q1122" s="271"/>
      <c r="R1122" s="271"/>
      <c r="S1122" s="271"/>
      <c r="T1122" s="272"/>
      <c r="U1122" s="15"/>
      <c r="V1122" s="15"/>
      <c r="W1122" s="15"/>
      <c r="X1122" s="15"/>
      <c r="Y1122" s="15"/>
      <c r="Z1122" s="15"/>
      <c r="AA1122" s="15"/>
      <c r="AB1122" s="15"/>
      <c r="AC1122" s="15"/>
      <c r="AD1122" s="15"/>
      <c r="AE1122" s="15"/>
      <c r="AT1122" s="273" t="s">
        <v>176</v>
      </c>
      <c r="AU1122" s="273" t="s">
        <v>92</v>
      </c>
      <c r="AV1122" s="15" t="s">
        <v>114</v>
      </c>
      <c r="AW1122" s="15" t="s">
        <v>36</v>
      </c>
      <c r="AX1122" s="15" t="s">
        <v>90</v>
      </c>
      <c r="AY1122" s="273" t="s">
        <v>266</v>
      </c>
    </row>
    <row r="1123" s="2" customFormat="1" ht="24.15" customHeight="1">
      <c r="A1123" s="39"/>
      <c r="B1123" s="40"/>
      <c r="C1123" s="228" t="s">
        <v>1033</v>
      </c>
      <c r="D1123" s="228" t="s">
        <v>268</v>
      </c>
      <c r="E1123" s="229" t="s">
        <v>1873</v>
      </c>
      <c r="F1123" s="230" t="s">
        <v>1874</v>
      </c>
      <c r="G1123" s="231" t="s">
        <v>271</v>
      </c>
      <c r="H1123" s="232">
        <v>156.136</v>
      </c>
      <c r="I1123" s="233"/>
      <c r="J1123" s="234">
        <f>ROUND(I1123*H1123,2)</f>
        <v>0</v>
      </c>
      <c r="K1123" s="230" t="s">
        <v>272</v>
      </c>
      <c r="L1123" s="45"/>
      <c r="M1123" s="235" t="s">
        <v>1</v>
      </c>
      <c r="N1123" s="236" t="s">
        <v>48</v>
      </c>
      <c r="O1123" s="92"/>
      <c r="P1123" s="237">
        <f>O1123*H1123</f>
        <v>0</v>
      </c>
      <c r="Q1123" s="237">
        <v>0</v>
      </c>
      <c r="R1123" s="237">
        <f>Q1123*H1123</f>
        <v>0</v>
      </c>
      <c r="S1123" s="237">
        <v>0</v>
      </c>
      <c r="T1123" s="238">
        <f>S1123*H1123</f>
        <v>0</v>
      </c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R1123" s="239" t="s">
        <v>303</v>
      </c>
      <c r="AT1123" s="239" t="s">
        <v>268</v>
      </c>
      <c r="AU1123" s="239" t="s">
        <v>92</v>
      </c>
      <c r="AY1123" s="18" t="s">
        <v>266</v>
      </c>
      <c r="BE1123" s="240">
        <f>IF(N1123="základní",J1123,0)</f>
        <v>0</v>
      </c>
      <c r="BF1123" s="240">
        <f>IF(N1123="snížená",J1123,0)</f>
        <v>0</v>
      </c>
      <c r="BG1123" s="240">
        <f>IF(N1123="zákl. přenesená",J1123,0)</f>
        <v>0</v>
      </c>
      <c r="BH1123" s="240">
        <f>IF(N1123="sníž. přenesená",J1123,0)</f>
        <v>0</v>
      </c>
      <c r="BI1123" s="240">
        <f>IF(N1123="nulová",J1123,0)</f>
        <v>0</v>
      </c>
      <c r="BJ1123" s="18" t="s">
        <v>90</v>
      </c>
      <c r="BK1123" s="240">
        <f>ROUND(I1123*H1123,2)</f>
        <v>0</v>
      </c>
      <c r="BL1123" s="18" t="s">
        <v>303</v>
      </c>
      <c r="BM1123" s="239" t="s">
        <v>1642</v>
      </c>
    </row>
    <row r="1124" s="2" customFormat="1" ht="37.8" customHeight="1">
      <c r="A1124" s="39"/>
      <c r="B1124" s="40"/>
      <c r="C1124" s="228" t="s">
        <v>1643</v>
      </c>
      <c r="D1124" s="228" t="s">
        <v>268</v>
      </c>
      <c r="E1124" s="229" t="s">
        <v>1877</v>
      </c>
      <c r="F1124" s="230" t="s">
        <v>1878</v>
      </c>
      <c r="G1124" s="231" t="s">
        <v>353</v>
      </c>
      <c r="H1124" s="232">
        <v>1.2</v>
      </c>
      <c r="I1124" s="233"/>
      <c r="J1124" s="234">
        <f>ROUND(I1124*H1124,2)</f>
        <v>0</v>
      </c>
      <c r="K1124" s="230" t="s">
        <v>272</v>
      </c>
      <c r="L1124" s="45"/>
      <c r="M1124" s="235" t="s">
        <v>1</v>
      </c>
      <c r="N1124" s="236" t="s">
        <v>48</v>
      </c>
      <c r="O1124" s="92"/>
      <c r="P1124" s="237">
        <f>O1124*H1124</f>
        <v>0</v>
      </c>
      <c r="Q1124" s="237">
        <v>0</v>
      </c>
      <c r="R1124" s="237">
        <f>Q1124*H1124</f>
        <v>0</v>
      </c>
      <c r="S1124" s="237">
        <v>0</v>
      </c>
      <c r="T1124" s="238">
        <f>S1124*H1124</f>
        <v>0</v>
      </c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R1124" s="239" t="s">
        <v>303</v>
      </c>
      <c r="AT1124" s="239" t="s">
        <v>268</v>
      </c>
      <c r="AU1124" s="239" t="s">
        <v>92</v>
      </c>
      <c r="AY1124" s="18" t="s">
        <v>266</v>
      </c>
      <c r="BE1124" s="240">
        <f>IF(N1124="základní",J1124,0)</f>
        <v>0</v>
      </c>
      <c r="BF1124" s="240">
        <f>IF(N1124="snížená",J1124,0)</f>
        <v>0</v>
      </c>
      <c r="BG1124" s="240">
        <f>IF(N1124="zákl. přenesená",J1124,0)</f>
        <v>0</v>
      </c>
      <c r="BH1124" s="240">
        <f>IF(N1124="sníž. přenesená",J1124,0)</f>
        <v>0</v>
      </c>
      <c r="BI1124" s="240">
        <f>IF(N1124="nulová",J1124,0)</f>
        <v>0</v>
      </c>
      <c r="BJ1124" s="18" t="s">
        <v>90</v>
      </c>
      <c r="BK1124" s="240">
        <f>ROUND(I1124*H1124,2)</f>
        <v>0</v>
      </c>
      <c r="BL1124" s="18" t="s">
        <v>303</v>
      </c>
      <c r="BM1124" s="239" t="s">
        <v>1646</v>
      </c>
    </row>
    <row r="1125" s="14" customFormat="1">
      <c r="A1125" s="14"/>
      <c r="B1125" s="252"/>
      <c r="C1125" s="253"/>
      <c r="D1125" s="243" t="s">
        <v>176</v>
      </c>
      <c r="E1125" s="254" t="s">
        <v>1</v>
      </c>
      <c r="F1125" s="255" t="s">
        <v>1880</v>
      </c>
      <c r="G1125" s="253"/>
      <c r="H1125" s="256">
        <v>1.2</v>
      </c>
      <c r="I1125" s="257"/>
      <c r="J1125" s="253"/>
      <c r="K1125" s="253"/>
      <c r="L1125" s="258"/>
      <c r="M1125" s="259"/>
      <c r="N1125" s="260"/>
      <c r="O1125" s="260"/>
      <c r="P1125" s="260"/>
      <c r="Q1125" s="260"/>
      <c r="R1125" s="260"/>
      <c r="S1125" s="260"/>
      <c r="T1125" s="261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62" t="s">
        <v>176</v>
      </c>
      <c r="AU1125" s="262" t="s">
        <v>92</v>
      </c>
      <c r="AV1125" s="14" t="s">
        <v>92</v>
      </c>
      <c r="AW1125" s="14" t="s">
        <v>36</v>
      </c>
      <c r="AX1125" s="14" t="s">
        <v>83</v>
      </c>
      <c r="AY1125" s="262" t="s">
        <v>266</v>
      </c>
    </row>
    <row r="1126" s="15" customFormat="1">
      <c r="A1126" s="15"/>
      <c r="B1126" s="263"/>
      <c r="C1126" s="264"/>
      <c r="D1126" s="243" t="s">
        <v>176</v>
      </c>
      <c r="E1126" s="265" t="s">
        <v>1</v>
      </c>
      <c r="F1126" s="266" t="s">
        <v>276</v>
      </c>
      <c r="G1126" s="264"/>
      <c r="H1126" s="267">
        <v>1.2</v>
      </c>
      <c r="I1126" s="268"/>
      <c r="J1126" s="264"/>
      <c r="K1126" s="264"/>
      <c r="L1126" s="269"/>
      <c r="M1126" s="270"/>
      <c r="N1126" s="271"/>
      <c r="O1126" s="271"/>
      <c r="P1126" s="271"/>
      <c r="Q1126" s="271"/>
      <c r="R1126" s="271"/>
      <c r="S1126" s="271"/>
      <c r="T1126" s="272"/>
      <c r="U1126" s="15"/>
      <c r="V1126" s="15"/>
      <c r="W1126" s="15"/>
      <c r="X1126" s="15"/>
      <c r="Y1126" s="15"/>
      <c r="Z1126" s="15"/>
      <c r="AA1126" s="15"/>
      <c r="AB1126" s="15"/>
      <c r="AC1126" s="15"/>
      <c r="AD1126" s="15"/>
      <c r="AE1126" s="15"/>
      <c r="AT1126" s="273" t="s">
        <v>176</v>
      </c>
      <c r="AU1126" s="273" t="s">
        <v>92</v>
      </c>
      <c r="AV1126" s="15" t="s">
        <v>114</v>
      </c>
      <c r="AW1126" s="15" t="s">
        <v>36</v>
      </c>
      <c r="AX1126" s="15" t="s">
        <v>90</v>
      </c>
      <c r="AY1126" s="273" t="s">
        <v>266</v>
      </c>
    </row>
    <row r="1127" s="2" customFormat="1" ht="16.5" customHeight="1">
      <c r="A1127" s="39"/>
      <c r="B1127" s="40"/>
      <c r="C1127" s="292" t="s">
        <v>1038</v>
      </c>
      <c r="D1127" s="292" t="s">
        <v>580</v>
      </c>
      <c r="E1127" s="293" t="s">
        <v>1858</v>
      </c>
      <c r="F1127" s="294" t="s">
        <v>1859</v>
      </c>
      <c r="G1127" s="295" t="s">
        <v>271</v>
      </c>
      <c r="H1127" s="296">
        <v>0.52800000000000002</v>
      </c>
      <c r="I1127" s="297"/>
      <c r="J1127" s="298">
        <f>ROUND(I1127*H1127,2)</f>
        <v>0</v>
      </c>
      <c r="K1127" s="294" t="s">
        <v>272</v>
      </c>
      <c r="L1127" s="299"/>
      <c r="M1127" s="300" t="s">
        <v>1</v>
      </c>
      <c r="N1127" s="301" t="s">
        <v>48</v>
      </c>
      <c r="O1127" s="92"/>
      <c r="P1127" s="237">
        <f>O1127*H1127</f>
        <v>0</v>
      </c>
      <c r="Q1127" s="237">
        <v>0</v>
      </c>
      <c r="R1127" s="237">
        <f>Q1127*H1127</f>
        <v>0</v>
      </c>
      <c r="S1127" s="237">
        <v>0</v>
      </c>
      <c r="T1127" s="238">
        <f>S1127*H1127</f>
        <v>0</v>
      </c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R1127" s="239" t="s">
        <v>335</v>
      </c>
      <c r="AT1127" s="239" t="s">
        <v>580</v>
      </c>
      <c r="AU1127" s="239" t="s">
        <v>92</v>
      </c>
      <c r="AY1127" s="18" t="s">
        <v>266</v>
      </c>
      <c r="BE1127" s="240">
        <f>IF(N1127="základní",J1127,0)</f>
        <v>0</v>
      </c>
      <c r="BF1127" s="240">
        <f>IF(N1127="snížená",J1127,0)</f>
        <v>0</v>
      </c>
      <c r="BG1127" s="240">
        <f>IF(N1127="zákl. přenesená",J1127,0)</f>
        <v>0</v>
      </c>
      <c r="BH1127" s="240">
        <f>IF(N1127="sníž. přenesená",J1127,0)</f>
        <v>0</v>
      </c>
      <c r="BI1127" s="240">
        <f>IF(N1127="nulová",J1127,0)</f>
        <v>0</v>
      </c>
      <c r="BJ1127" s="18" t="s">
        <v>90</v>
      </c>
      <c r="BK1127" s="240">
        <f>ROUND(I1127*H1127,2)</f>
        <v>0</v>
      </c>
      <c r="BL1127" s="18" t="s">
        <v>303</v>
      </c>
      <c r="BM1127" s="239" t="s">
        <v>1649</v>
      </c>
    </row>
    <row r="1128" s="14" customFormat="1">
      <c r="A1128" s="14"/>
      <c r="B1128" s="252"/>
      <c r="C1128" s="253"/>
      <c r="D1128" s="243" t="s">
        <v>176</v>
      </c>
      <c r="E1128" s="254" t="s">
        <v>1</v>
      </c>
      <c r="F1128" s="255" t="s">
        <v>1882</v>
      </c>
      <c r="G1128" s="253"/>
      <c r="H1128" s="256">
        <v>0.47999999999999998</v>
      </c>
      <c r="I1128" s="257"/>
      <c r="J1128" s="253"/>
      <c r="K1128" s="253"/>
      <c r="L1128" s="258"/>
      <c r="M1128" s="259"/>
      <c r="N1128" s="260"/>
      <c r="O1128" s="260"/>
      <c r="P1128" s="260"/>
      <c r="Q1128" s="260"/>
      <c r="R1128" s="260"/>
      <c r="S1128" s="260"/>
      <c r="T1128" s="261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62" t="s">
        <v>176</v>
      </c>
      <c r="AU1128" s="262" t="s">
        <v>92</v>
      </c>
      <c r="AV1128" s="14" t="s">
        <v>92</v>
      </c>
      <c r="AW1128" s="14" t="s">
        <v>36</v>
      </c>
      <c r="AX1128" s="14" t="s">
        <v>83</v>
      </c>
      <c r="AY1128" s="262" t="s">
        <v>266</v>
      </c>
    </row>
    <row r="1129" s="15" customFormat="1">
      <c r="A1129" s="15"/>
      <c r="B1129" s="263"/>
      <c r="C1129" s="264"/>
      <c r="D1129" s="243" t="s">
        <v>176</v>
      </c>
      <c r="E1129" s="265" t="s">
        <v>1</v>
      </c>
      <c r="F1129" s="266" t="s">
        <v>276</v>
      </c>
      <c r="G1129" s="264"/>
      <c r="H1129" s="267">
        <v>0.47999999999999998</v>
      </c>
      <c r="I1129" s="268"/>
      <c r="J1129" s="264"/>
      <c r="K1129" s="264"/>
      <c r="L1129" s="269"/>
      <c r="M1129" s="270"/>
      <c r="N1129" s="271"/>
      <c r="O1129" s="271"/>
      <c r="P1129" s="271"/>
      <c r="Q1129" s="271"/>
      <c r="R1129" s="271"/>
      <c r="S1129" s="271"/>
      <c r="T1129" s="272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T1129" s="273" t="s">
        <v>176</v>
      </c>
      <c r="AU1129" s="273" t="s">
        <v>92</v>
      </c>
      <c r="AV1129" s="15" t="s">
        <v>114</v>
      </c>
      <c r="AW1129" s="15" t="s">
        <v>36</v>
      </c>
      <c r="AX1129" s="15" t="s">
        <v>83</v>
      </c>
      <c r="AY1129" s="273" t="s">
        <v>266</v>
      </c>
    </row>
    <row r="1130" s="14" customFormat="1">
      <c r="A1130" s="14"/>
      <c r="B1130" s="252"/>
      <c r="C1130" s="253"/>
      <c r="D1130" s="243" t="s">
        <v>176</v>
      </c>
      <c r="E1130" s="254" t="s">
        <v>1</v>
      </c>
      <c r="F1130" s="255" t="s">
        <v>1883</v>
      </c>
      <c r="G1130" s="253"/>
      <c r="H1130" s="256">
        <v>0.52800000000000002</v>
      </c>
      <c r="I1130" s="257"/>
      <c r="J1130" s="253"/>
      <c r="K1130" s="253"/>
      <c r="L1130" s="258"/>
      <c r="M1130" s="259"/>
      <c r="N1130" s="260"/>
      <c r="O1130" s="260"/>
      <c r="P1130" s="260"/>
      <c r="Q1130" s="260"/>
      <c r="R1130" s="260"/>
      <c r="S1130" s="260"/>
      <c r="T1130" s="261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2" t="s">
        <v>176</v>
      </c>
      <c r="AU1130" s="262" t="s">
        <v>92</v>
      </c>
      <c r="AV1130" s="14" t="s">
        <v>92</v>
      </c>
      <c r="AW1130" s="14" t="s">
        <v>36</v>
      </c>
      <c r="AX1130" s="14" t="s">
        <v>83</v>
      </c>
      <c r="AY1130" s="262" t="s">
        <v>266</v>
      </c>
    </row>
    <row r="1131" s="15" customFormat="1">
      <c r="A1131" s="15"/>
      <c r="B1131" s="263"/>
      <c r="C1131" s="264"/>
      <c r="D1131" s="243" t="s">
        <v>176</v>
      </c>
      <c r="E1131" s="265" t="s">
        <v>1</v>
      </c>
      <c r="F1131" s="266" t="s">
        <v>276</v>
      </c>
      <c r="G1131" s="264"/>
      <c r="H1131" s="267">
        <v>0.52800000000000002</v>
      </c>
      <c r="I1131" s="268"/>
      <c r="J1131" s="264"/>
      <c r="K1131" s="264"/>
      <c r="L1131" s="269"/>
      <c r="M1131" s="270"/>
      <c r="N1131" s="271"/>
      <c r="O1131" s="271"/>
      <c r="P1131" s="271"/>
      <c r="Q1131" s="271"/>
      <c r="R1131" s="271"/>
      <c r="S1131" s="271"/>
      <c r="T1131" s="272"/>
      <c r="U1131" s="15"/>
      <c r="V1131" s="15"/>
      <c r="W1131" s="15"/>
      <c r="X1131" s="15"/>
      <c r="Y1131" s="15"/>
      <c r="Z1131" s="15"/>
      <c r="AA1131" s="15"/>
      <c r="AB1131" s="15"/>
      <c r="AC1131" s="15"/>
      <c r="AD1131" s="15"/>
      <c r="AE1131" s="15"/>
      <c r="AT1131" s="273" t="s">
        <v>176</v>
      </c>
      <c r="AU1131" s="273" t="s">
        <v>92</v>
      </c>
      <c r="AV1131" s="15" t="s">
        <v>114</v>
      </c>
      <c r="AW1131" s="15" t="s">
        <v>36</v>
      </c>
      <c r="AX1131" s="15" t="s">
        <v>90</v>
      </c>
      <c r="AY1131" s="273" t="s">
        <v>266</v>
      </c>
    </row>
    <row r="1132" s="2" customFormat="1" ht="37.8" customHeight="1">
      <c r="A1132" s="39"/>
      <c r="B1132" s="40"/>
      <c r="C1132" s="228" t="s">
        <v>1654</v>
      </c>
      <c r="D1132" s="228" t="s">
        <v>268</v>
      </c>
      <c r="E1132" s="229" t="s">
        <v>1885</v>
      </c>
      <c r="F1132" s="230" t="s">
        <v>1886</v>
      </c>
      <c r="G1132" s="231" t="s">
        <v>353</v>
      </c>
      <c r="H1132" s="232">
        <v>0.59999999999999998</v>
      </c>
      <c r="I1132" s="233"/>
      <c r="J1132" s="234">
        <f>ROUND(I1132*H1132,2)</f>
        <v>0</v>
      </c>
      <c r="K1132" s="230" t="s">
        <v>272</v>
      </c>
      <c r="L1132" s="45"/>
      <c r="M1132" s="235" t="s">
        <v>1</v>
      </c>
      <c r="N1132" s="236" t="s">
        <v>48</v>
      </c>
      <c r="O1132" s="92"/>
      <c r="P1132" s="237">
        <f>O1132*H1132</f>
        <v>0</v>
      </c>
      <c r="Q1132" s="237">
        <v>0</v>
      </c>
      <c r="R1132" s="237">
        <f>Q1132*H1132</f>
        <v>0</v>
      </c>
      <c r="S1132" s="237">
        <v>0</v>
      </c>
      <c r="T1132" s="238">
        <f>S1132*H1132</f>
        <v>0</v>
      </c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R1132" s="239" t="s">
        <v>303</v>
      </c>
      <c r="AT1132" s="239" t="s">
        <v>268</v>
      </c>
      <c r="AU1132" s="239" t="s">
        <v>92</v>
      </c>
      <c r="AY1132" s="18" t="s">
        <v>266</v>
      </c>
      <c r="BE1132" s="240">
        <f>IF(N1132="základní",J1132,0)</f>
        <v>0</v>
      </c>
      <c r="BF1132" s="240">
        <f>IF(N1132="snížená",J1132,0)</f>
        <v>0</v>
      </c>
      <c r="BG1132" s="240">
        <f>IF(N1132="zákl. přenesená",J1132,0)</f>
        <v>0</v>
      </c>
      <c r="BH1132" s="240">
        <f>IF(N1132="sníž. přenesená",J1132,0)</f>
        <v>0</v>
      </c>
      <c r="BI1132" s="240">
        <f>IF(N1132="nulová",J1132,0)</f>
        <v>0</v>
      </c>
      <c r="BJ1132" s="18" t="s">
        <v>90</v>
      </c>
      <c r="BK1132" s="240">
        <f>ROUND(I1132*H1132,2)</f>
        <v>0</v>
      </c>
      <c r="BL1132" s="18" t="s">
        <v>303</v>
      </c>
      <c r="BM1132" s="239" t="s">
        <v>1657</v>
      </c>
    </row>
    <row r="1133" s="14" customFormat="1">
      <c r="A1133" s="14"/>
      <c r="B1133" s="252"/>
      <c r="C1133" s="253"/>
      <c r="D1133" s="243" t="s">
        <v>176</v>
      </c>
      <c r="E1133" s="254" t="s">
        <v>1</v>
      </c>
      <c r="F1133" s="255" t="s">
        <v>1888</v>
      </c>
      <c r="G1133" s="253"/>
      <c r="H1133" s="256">
        <v>0.59999999999999998</v>
      </c>
      <c r="I1133" s="257"/>
      <c r="J1133" s="253"/>
      <c r="K1133" s="253"/>
      <c r="L1133" s="258"/>
      <c r="M1133" s="259"/>
      <c r="N1133" s="260"/>
      <c r="O1133" s="260"/>
      <c r="P1133" s="260"/>
      <c r="Q1133" s="260"/>
      <c r="R1133" s="260"/>
      <c r="S1133" s="260"/>
      <c r="T1133" s="261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62" t="s">
        <v>176</v>
      </c>
      <c r="AU1133" s="262" t="s">
        <v>92</v>
      </c>
      <c r="AV1133" s="14" t="s">
        <v>92</v>
      </c>
      <c r="AW1133" s="14" t="s">
        <v>36</v>
      </c>
      <c r="AX1133" s="14" t="s">
        <v>83</v>
      </c>
      <c r="AY1133" s="262" t="s">
        <v>266</v>
      </c>
    </row>
    <row r="1134" s="15" customFormat="1">
      <c r="A1134" s="15"/>
      <c r="B1134" s="263"/>
      <c r="C1134" s="264"/>
      <c r="D1134" s="243" t="s">
        <v>176</v>
      </c>
      <c r="E1134" s="265" t="s">
        <v>1</v>
      </c>
      <c r="F1134" s="266" t="s">
        <v>276</v>
      </c>
      <c r="G1134" s="264"/>
      <c r="H1134" s="267">
        <v>0.59999999999999998</v>
      </c>
      <c r="I1134" s="268"/>
      <c r="J1134" s="264"/>
      <c r="K1134" s="264"/>
      <c r="L1134" s="269"/>
      <c r="M1134" s="270"/>
      <c r="N1134" s="271"/>
      <c r="O1134" s="271"/>
      <c r="P1134" s="271"/>
      <c r="Q1134" s="271"/>
      <c r="R1134" s="271"/>
      <c r="S1134" s="271"/>
      <c r="T1134" s="272"/>
      <c r="U1134" s="15"/>
      <c r="V1134" s="15"/>
      <c r="W1134" s="15"/>
      <c r="X1134" s="15"/>
      <c r="Y1134" s="15"/>
      <c r="Z1134" s="15"/>
      <c r="AA1134" s="15"/>
      <c r="AB1134" s="15"/>
      <c r="AC1134" s="15"/>
      <c r="AD1134" s="15"/>
      <c r="AE1134" s="15"/>
      <c r="AT1134" s="273" t="s">
        <v>176</v>
      </c>
      <c r="AU1134" s="273" t="s">
        <v>92</v>
      </c>
      <c r="AV1134" s="15" t="s">
        <v>114</v>
      </c>
      <c r="AW1134" s="15" t="s">
        <v>36</v>
      </c>
      <c r="AX1134" s="15" t="s">
        <v>90</v>
      </c>
      <c r="AY1134" s="273" t="s">
        <v>266</v>
      </c>
    </row>
    <row r="1135" s="2" customFormat="1" ht="16.5" customHeight="1">
      <c r="A1135" s="39"/>
      <c r="B1135" s="40"/>
      <c r="C1135" s="292" t="s">
        <v>1044</v>
      </c>
      <c r="D1135" s="292" t="s">
        <v>580</v>
      </c>
      <c r="E1135" s="293" t="s">
        <v>1858</v>
      </c>
      <c r="F1135" s="294" t="s">
        <v>1859</v>
      </c>
      <c r="G1135" s="295" t="s">
        <v>271</v>
      </c>
      <c r="H1135" s="296">
        <v>0.19800000000000001</v>
      </c>
      <c r="I1135" s="297"/>
      <c r="J1135" s="298">
        <f>ROUND(I1135*H1135,2)</f>
        <v>0</v>
      </c>
      <c r="K1135" s="294" t="s">
        <v>272</v>
      </c>
      <c r="L1135" s="299"/>
      <c r="M1135" s="300" t="s">
        <v>1</v>
      </c>
      <c r="N1135" s="301" t="s">
        <v>48</v>
      </c>
      <c r="O1135" s="92"/>
      <c r="P1135" s="237">
        <f>O1135*H1135</f>
        <v>0</v>
      </c>
      <c r="Q1135" s="237">
        <v>0</v>
      </c>
      <c r="R1135" s="237">
        <f>Q1135*H1135</f>
        <v>0</v>
      </c>
      <c r="S1135" s="237">
        <v>0</v>
      </c>
      <c r="T1135" s="238">
        <f>S1135*H1135</f>
        <v>0</v>
      </c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R1135" s="239" t="s">
        <v>335</v>
      </c>
      <c r="AT1135" s="239" t="s">
        <v>580</v>
      </c>
      <c r="AU1135" s="239" t="s">
        <v>92</v>
      </c>
      <c r="AY1135" s="18" t="s">
        <v>266</v>
      </c>
      <c r="BE1135" s="240">
        <f>IF(N1135="základní",J1135,0)</f>
        <v>0</v>
      </c>
      <c r="BF1135" s="240">
        <f>IF(N1135="snížená",J1135,0)</f>
        <v>0</v>
      </c>
      <c r="BG1135" s="240">
        <f>IF(N1135="zákl. přenesená",J1135,0)</f>
        <v>0</v>
      </c>
      <c r="BH1135" s="240">
        <f>IF(N1135="sníž. přenesená",J1135,0)</f>
        <v>0</v>
      </c>
      <c r="BI1135" s="240">
        <f>IF(N1135="nulová",J1135,0)</f>
        <v>0</v>
      </c>
      <c r="BJ1135" s="18" t="s">
        <v>90</v>
      </c>
      <c r="BK1135" s="240">
        <f>ROUND(I1135*H1135,2)</f>
        <v>0</v>
      </c>
      <c r="BL1135" s="18" t="s">
        <v>303</v>
      </c>
      <c r="BM1135" s="239" t="s">
        <v>1659</v>
      </c>
    </row>
    <row r="1136" s="14" customFormat="1">
      <c r="A1136" s="14"/>
      <c r="B1136" s="252"/>
      <c r="C1136" s="253"/>
      <c r="D1136" s="243" t="s">
        <v>176</v>
      </c>
      <c r="E1136" s="254" t="s">
        <v>1</v>
      </c>
      <c r="F1136" s="255" t="s">
        <v>1890</v>
      </c>
      <c r="G1136" s="253"/>
      <c r="H1136" s="256">
        <v>0.17999999999999999</v>
      </c>
      <c r="I1136" s="257"/>
      <c r="J1136" s="253"/>
      <c r="K1136" s="253"/>
      <c r="L1136" s="258"/>
      <c r="M1136" s="259"/>
      <c r="N1136" s="260"/>
      <c r="O1136" s="260"/>
      <c r="P1136" s="260"/>
      <c r="Q1136" s="260"/>
      <c r="R1136" s="260"/>
      <c r="S1136" s="260"/>
      <c r="T1136" s="261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62" t="s">
        <v>176</v>
      </c>
      <c r="AU1136" s="262" t="s">
        <v>92</v>
      </c>
      <c r="AV1136" s="14" t="s">
        <v>92</v>
      </c>
      <c r="AW1136" s="14" t="s">
        <v>36</v>
      </c>
      <c r="AX1136" s="14" t="s">
        <v>83</v>
      </c>
      <c r="AY1136" s="262" t="s">
        <v>266</v>
      </c>
    </row>
    <row r="1137" s="15" customFormat="1">
      <c r="A1137" s="15"/>
      <c r="B1137" s="263"/>
      <c r="C1137" s="264"/>
      <c r="D1137" s="243" t="s">
        <v>176</v>
      </c>
      <c r="E1137" s="265" t="s">
        <v>1</v>
      </c>
      <c r="F1137" s="266" t="s">
        <v>276</v>
      </c>
      <c r="G1137" s="264"/>
      <c r="H1137" s="267">
        <v>0.17999999999999999</v>
      </c>
      <c r="I1137" s="268"/>
      <c r="J1137" s="264"/>
      <c r="K1137" s="264"/>
      <c r="L1137" s="269"/>
      <c r="M1137" s="270"/>
      <c r="N1137" s="271"/>
      <c r="O1137" s="271"/>
      <c r="P1137" s="271"/>
      <c r="Q1137" s="271"/>
      <c r="R1137" s="271"/>
      <c r="S1137" s="271"/>
      <c r="T1137" s="272"/>
      <c r="U1137" s="15"/>
      <c r="V1137" s="15"/>
      <c r="W1137" s="15"/>
      <c r="X1137" s="15"/>
      <c r="Y1137" s="15"/>
      <c r="Z1137" s="15"/>
      <c r="AA1137" s="15"/>
      <c r="AB1137" s="15"/>
      <c r="AC1137" s="15"/>
      <c r="AD1137" s="15"/>
      <c r="AE1137" s="15"/>
      <c r="AT1137" s="273" t="s">
        <v>176</v>
      </c>
      <c r="AU1137" s="273" t="s">
        <v>92</v>
      </c>
      <c r="AV1137" s="15" t="s">
        <v>114</v>
      </c>
      <c r="AW1137" s="15" t="s">
        <v>36</v>
      </c>
      <c r="AX1137" s="15" t="s">
        <v>83</v>
      </c>
      <c r="AY1137" s="273" t="s">
        <v>266</v>
      </c>
    </row>
    <row r="1138" s="14" customFormat="1">
      <c r="A1138" s="14"/>
      <c r="B1138" s="252"/>
      <c r="C1138" s="253"/>
      <c r="D1138" s="243" t="s">
        <v>176</v>
      </c>
      <c r="E1138" s="254" t="s">
        <v>1</v>
      </c>
      <c r="F1138" s="255" t="s">
        <v>1891</v>
      </c>
      <c r="G1138" s="253"/>
      <c r="H1138" s="256">
        <v>0.19800000000000001</v>
      </c>
      <c r="I1138" s="257"/>
      <c r="J1138" s="253"/>
      <c r="K1138" s="253"/>
      <c r="L1138" s="258"/>
      <c r="M1138" s="259"/>
      <c r="N1138" s="260"/>
      <c r="O1138" s="260"/>
      <c r="P1138" s="260"/>
      <c r="Q1138" s="260"/>
      <c r="R1138" s="260"/>
      <c r="S1138" s="260"/>
      <c r="T1138" s="261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2" t="s">
        <v>176</v>
      </c>
      <c r="AU1138" s="262" t="s">
        <v>92</v>
      </c>
      <c r="AV1138" s="14" t="s">
        <v>92</v>
      </c>
      <c r="AW1138" s="14" t="s">
        <v>36</v>
      </c>
      <c r="AX1138" s="14" t="s">
        <v>83</v>
      </c>
      <c r="AY1138" s="262" t="s">
        <v>266</v>
      </c>
    </row>
    <row r="1139" s="15" customFormat="1">
      <c r="A1139" s="15"/>
      <c r="B1139" s="263"/>
      <c r="C1139" s="264"/>
      <c r="D1139" s="243" t="s">
        <v>176</v>
      </c>
      <c r="E1139" s="265" t="s">
        <v>1</v>
      </c>
      <c r="F1139" s="266" t="s">
        <v>276</v>
      </c>
      <c r="G1139" s="264"/>
      <c r="H1139" s="267">
        <v>0.19800000000000001</v>
      </c>
      <c r="I1139" s="268"/>
      <c r="J1139" s="264"/>
      <c r="K1139" s="264"/>
      <c r="L1139" s="269"/>
      <c r="M1139" s="270"/>
      <c r="N1139" s="271"/>
      <c r="O1139" s="271"/>
      <c r="P1139" s="271"/>
      <c r="Q1139" s="271"/>
      <c r="R1139" s="271"/>
      <c r="S1139" s="271"/>
      <c r="T1139" s="272"/>
      <c r="U1139" s="15"/>
      <c r="V1139" s="15"/>
      <c r="W1139" s="15"/>
      <c r="X1139" s="15"/>
      <c r="Y1139" s="15"/>
      <c r="Z1139" s="15"/>
      <c r="AA1139" s="15"/>
      <c r="AB1139" s="15"/>
      <c r="AC1139" s="15"/>
      <c r="AD1139" s="15"/>
      <c r="AE1139" s="15"/>
      <c r="AT1139" s="273" t="s">
        <v>176</v>
      </c>
      <c r="AU1139" s="273" t="s">
        <v>92</v>
      </c>
      <c r="AV1139" s="15" t="s">
        <v>114</v>
      </c>
      <c r="AW1139" s="15" t="s">
        <v>36</v>
      </c>
      <c r="AX1139" s="15" t="s">
        <v>90</v>
      </c>
      <c r="AY1139" s="273" t="s">
        <v>266</v>
      </c>
    </row>
    <row r="1140" s="2" customFormat="1" ht="37.8" customHeight="1">
      <c r="A1140" s="39"/>
      <c r="B1140" s="40"/>
      <c r="C1140" s="228" t="s">
        <v>1662</v>
      </c>
      <c r="D1140" s="228" t="s">
        <v>268</v>
      </c>
      <c r="E1140" s="229" t="s">
        <v>1893</v>
      </c>
      <c r="F1140" s="230" t="s">
        <v>1894</v>
      </c>
      <c r="G1140" s="231" t="s">
        <v>380</v>
      </c>
      <c r="H1140" s="274"/>
      <c r="I1140" s="233"/>
      <c r="J1140" s="234">
        <f>ROUND(I1140*H1140,2)</f>
        <v>0</v>
      </c>
      <c r="K1140" s="230" t="s">
        <v>272</v>
      </c>
      <c r="L1140" s="45"/>
      <c r="M1140" s="235" t="s">
        <v>1</v>
      </c>
      <c r="N1140" s="236" t="s">
        <v>48</v>
      </c>
      <c r="O1140" s="92"/>
      <c r="P1140" s="237">
        <f>O1140*H1140</f>
        <v>0</v>
      </c>
      <c r="Q1140" s="237">
        <v>0</v>
      </c>
      <c r="R1140" s="237">
        <f>Q1140*H1140</f>
        <v>0</v>
      </c>
      <c r="S1140" s="237">
        <v>0</v>
      </c>
      <c r="T1140" s="238">
        <f>S1140*H1140</f>
        <v>0</v>
      </c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R1140" s="239" t="s">
        <v>303</v>
      </c>
      <c r="AT1140" s="239" t="s">
        <v>268</v>
      </c>
      <c r="AU1140" s="239" t="s">
        <v>92</v>
      </c>
      <c r="AY1140" s="18" t="s">
        <v>266</v>
      </c>
      <c r="BE1140" s="240">
        <f>IF(N1140="základní",J1140,0)</f>
        <v>0</v>
      </c>
      <c r="BF1140" s="240">
        <f>IF(N1140="snížená",J1140,0)</f>
        <v>0</v>
      </c>
      <c r="BG1140" s="240">
        <f>IF(N1140="zákl. přenesená",J1140,0)</f>
        <v>0</v>
      </c>
      <c r="BH1140" s="240">
        <f>IF(N1140="sníž. přenesená",J1140,0)</f>
        <v>0</v>
      </c>
      <c r="BI1140" s="240">
        <f>IF(N1140="nulová",J1140,0)</f>
        <v>0</v>
      </c>
      <c r="BJ1140" s="18" t="s">
        <v>90</v>
      </c>
      <c r="BK1140" s="240">
        <f>ROUND(I1140*H1140,2)</f>
        <v>0</v>
      </c>
      <c r="BL1140" s="18" t="s">
        <v>303</v>
      </c>
      <c r="BM1140" s="239" t="s">
        <v>1665</v>
      </c>
    </row>
    <row r="1141" s="12" customFormat="1" ht="22.8" customHeight="1">
      <c r="A1141" s="12"/>
      <c r="B1141" s="212"/>
      <c r="C1141" s="213"/>
      <c r="D1141" s="214" t="s">
        <v>82</v>
      </c>
      <c r="E1141" s="226" t="s">
        <v>1896</v>
      </c>
      <c r="F1141" s="226" t="s">
        <v>1897</v>
      </c>
      <c r="G1141" s="213"/>
      <c r="H1141" s="213"/>
      <c r="I1141" s="216"/>
      <c r="J1141" s="227">
        <f>BK1141</f>
        <v>0</v>
      </c>
      <c r="K1141" s="213"/>
      <c r="L1141" s="218"/>
      <c r="M1141" s="219"/>
      <c r="N1141" s="220"/>
      <c r="O1141" s="220"/>
      <c r="P1141" s="221">
        <f>SUM(P1142:P1153)</f>
        <v>0</v>
      </c>
      <c r="Q1141" s="220"/>
      <c r="R1141" s="221">
        <f>SUM(R1142:R1153)</f>
        <v>0</v>
      </c>
      <c r="S1141" s="220"/>
      <c r="T1141" s="222">
        <f>SUM(T1142:T1153)</f>
        <v>0</v>
      </c>
      <c r="U1141" s="12"/>
      <c r="V1141" s="12"/>
      <c r="W1141" s="12"/>
      <c r="X1141" s="12"/>
      <c r="Y1141" s="12"/>
      <c r="Z1141" s="12"/>
      <c r="AA1141" s="12"/>
      <c r="AB1141" s="12"/>
      <c r="AC1141" s="12"/>
      <c r="AD1141" s="12"/>
      <c r="AE1141" s="12"/>
      <c r="AR1141" s="223" t="s">
        <v>92</v>
      </c>
      <c r="AT1141" s="224" t="s">
        <v>82</v>
      </c>
      <c r="AU1141" s="224" t="s">
        <v>90</v>
      </c>
      <c r="AY1141" s="223" t="s">
        <v>266</v>
      </c>
      <c r="BK1141" s="225">
        <f>SUM(BK1142:BK1153)</f>
        <v>0</v>
      </c>
    </row>
    <row r="1142" s="2" customFormat="1" ht="24.15" customHeight="1">
      <c r="A1142" s="39"/>
      <c r="B1142" s="40"/>
      <c r="C1142" s="228" t="s">
        <v>1049</v>
      </c>
      <c r="D1142" s="228" t="s">
        <v>268</v>
      </c>
      <c r="E1142" s="229" t="s">
        <v>1898</v>
      </c>
      <c r="F1142" s="230" t="s">
        <v>1899</v>
      </c>
      <c r="G1142" s="231" t="s">
        <v>271</v>
      </c>
      <c r="H1142" s="232">
        <v>413.97199999999998</v>
      </c>
      <c r="I1142" s="233"/>
      <c r="J1142" s="234">
        <f>ROUND(I1142*H1142,2)</f>
        <v>0</v>
      </c>
      <c r="K1142" s="230" t="s">
        <v>272</v>
      </c>
      <c r="L1142" s="45"/>
      <c r="M1142" s="235" t="s">
        <v>1</v>
      </c>
      <c r="N1142" s="236" t="s">
        <v>48</v>
      </c>
      <c r="O1142" s="92"/>
      <c r="P1142" s="237">
        <f>O1142*H1142</f>
        <v>0</v>
      </c>
      <c r="Q1142" s="237">
        <v>0</v>
      </c>
      <c r="R1142" s="237">
        <f>Q1142*H1142</f>
        <v>0</v>
      </c>
      <c r="S1142" s="237">
        <v>0</v>
      </c>
      <c r="T1142" s="238">
        <f>S1142*H1142</f>
        <v>0</v>
      </c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R1142" s="239" t="s">
        <v>303</v>
      </c>
      <c r="AT1142" s="239" t="s">
        <v>268</v>
      </c>
      <c r="AU1142" s="239" t="s">
        <v>92</v>
      </c>
      <c r="AY1142" s="18" t="s">
        <v>266</v>
      </c>
      <c r="BE1142" s="240">
        <f>IF(N1142="základní",J1142,0)</f>
        <v>0</v>
      </c>
      <c r="BF1142" s="240">
        <f>IF(N1142="snížená",J1142,0)</f>
        <v>0</v>
      </c>
      <c r="BG1142" s="240">
        <f>IF(N1142="zákl. přenesená",J1142,0)</f>
        <v>0</v>
      </c>
      <c r="BH1142" s="240">
        <f>IF(N1142="sníž. přenesená",J1142,0)</f>
        <v>0</v>
      </c>
      <c r="BI1142" s="240">
        <f>IF(N1142="nulová",J1142,0)</f>
        <v>0</v>
      </c>
      <c r="BJ1142" s="18" t="s">
        <v>90</v>
      </c>
      <c r="BK1142" s="240">
        <f>ROUND(I1142*H1142,2)</f>
        <v>0</v>
      </c>
      <c r="BL1142" s="18" t="s">
        <v>303</v>
      </c>
      <c r="BM1142" s="239" t="s">
        <v>1668</v>
      </c>
    </row>
    <row r="1143" s="2" customFormat="1" ht="24.15" customHeight="1">
      <c r="A1143" s="39"/>
      <c r="B1143" s="40"/>
      <c r="C1143" s="228" t="s">
        <v>1680</v>
      </c>
      <c r="D1143" s="228" t="s">
        <v>268</v>
      </c>
      <c r="E1143" s="229" t="s">
        <v>1902</v>
      </c>
      <c r="F1143" s="230" t="s">
        <v>1903</v>
      </c>
      <c r="G1143" s="231" t="s">
        <v>271</v>
      </c>
      <c r="H1143" s="232">
        <v>413.97199999999998</v>
      </c>
      <c r="I1143" s="233"/>
      <c r="J1143" s="234">
        <f>ROUND(I1143*H1143,2)</f>
        <v>0</v>
      </c>
      <c r="K1143" s="230" t="s">
        <v>272</v>
      </c>
      <c r="L1143" s="45"/>
      <c r="M1143" s="235" t="s">
        <v>1</v>
      </c>
      <c r="N1143" s="236" t="s">
        <v>48</v>
      </c>
      <c r="O1143" s="92"/>
      <c r="P1143" s="237">
        <f>O1143*H1143</f>
        <v>0</v>
      </c>
      <c r="Q1143" s="237">
        <v>0</v>
      </c>
      <c r="R1143" s="237">
        <f>Q1143*H1143</f>
        <v>0</v>
      </c>
      <c r="S1143" s="237">
        <v>0</v>
      </c>
      <c r="T1143" s="238">
        <f>S1143*H1143</f>
        <v>0</v>
      </c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R1143" s="239" t="s">
        <v>303</v>
      </c>
      <c r="AT1143" s="239" t="s">
        <v>268</v>
      </c>
      <c r="AU1143" s="239" t="s">
        <v>92</v>
      </c>
      <c r="AY1143" s="18" t="s">
        <v>266</v>
      </c>
      <c r="BE1143" s="240">
        <f>IF(N1143="základní",J1143,0)</f>
        <v>0</v>
      </c>
      <c r="BF1143" s="240">
        <f>IF(N1143="snížená",J1143,0)</f>
        <v>0</v>
      </c>
      <c r="BG1143" s="240">
        <f>IF(N1143="zákl. přenesená",J1143,0)</f>
        <v>0</v>
      </c>
      <c r="BH1143" s="240">
        <f>IF(N1143="sníž. přenesená",J1143,0)</f>
        <v>0</v>
      </c>
      <c r="BI1143" s="240">
        <f>IF(N1143="nulová",J1143,0)</f>
        <v>0</v>
      </c>
      <c r="BJ1143" s="18" t="s">
        <v>90</v>
      </c>
      <c r="BK1143" s="240">
        <f>ROUND(I1143*H1143,2)</f>
        <v>0</v>
      </c>
      <c r="BL1143" s="18" t="s">
        <v>303</v>
      </c>
      <c r="BM1143" s="239" t="s">
        <v>1683</v>
      </c>
    </row>
    <row r="1144" s="2" customFormat="1" ht="24.15" customHeight="1">
      <c r="A1144" s="39"/>
      <c r="B1144" s="40"/>
      <c r="C1144" s="228" t="s">
        <v>1055</v>
      </c>
      <c r="D1144" s="228" t="s">
        <v>268</v>
      </c>
      <c r="E1144" s="229" t="s">
        <v>1905</v>
      </c>
      <c r="F1144" s="230" t="s">
        <v>1906</v>
      </c>
      <c r="G1144" s="231" t="s">
        <v>271</v>
      </c>
      <c r="H1144" s="232">
        <v>413.97199999999998</v>
      </c>
      <c r="I1144" s="233"/>
      <c r="J1144" s="234">
        <f>ROUND(I1144*H1144,2)</f>
        <v>0</v>
      </c>
      <c r="K1144" s="230" t="s">
        <v>272</v>
      </c>
      <c r="L1144" s="45"/>
      <c r="M1144" s="235" t="s">
        <v>1</v>
      </c>
      <c r="N1144" s="236" t="s">
        <v>48</v>
      </c>
      <c r="O1144" s="92"/>
      <c r="P1144" s="237">
        <f>O1144*H1144</f>
        <v>0</v>
      </c>
      <c r="Q1144" s="237">
        <v>0</v>
      </c>
      <c r="R1144" s="237">
        <f>Q1144*H1144</f>
        <v>0</v>
      </c>
      <c r="S1144" s="237">
        <v>0</v>
      </c>
      <c r="T1144" s="238">
        <f>S1144*H1144</f>
        <v>0</v>
      </c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R1144" s="239" t="s">
        <v>303</v>
      </c>
      <c r="AT1144" s="239" t="s">
        <v>268</v>
      </c>
      <c r="AU1144" s="239" t="s">
        <v>92</v>
      </c>
      <c r="AY1144" s="18" t="s">
        <v>266</v>
      </c>
      <c r="BE1144" s="240">
        <f>IF(N1144="základní",J1144,0)</f>
        <v>0</v>
      </c>
      <c r="BF1144" s="240">
        <f>IF(N1144="snížená",J1144,0)</f>
        <v>0</v>
      </c>
      <c r="BG1144" s="240">
        <f>IF(N1144="zákl. přenesená",J1144,0)</f>
        <v>0</v>
      </c>
      <c r="BH1144" s="240">
        <f>IF(N1144="sníž. přenesená",J1144,0)</f>
        <v>0</v>
      </c>
      <c r="BI1144" s="240">
        <f>IF(N1144="nulová",J1144,0)</f>
        <v>0</v>
      </c>
      <c r="BJ1144" s="18" t="s">
        <v>90</v>
      </c>
      <c r="BK1144" s="240">
        <f>ROUND(I1144*H1144,2)</f>
        <v>0</v>
      </c>
      <c r="BL1144" s="18" t="s">
        <v>303</v>
      </c>
      <c r="BM1144" s="239" t="s">
        <v>1687</v>
      </c>
    </row>
    <row r="1145" s="2" customFormat="1" ht="24.15" customHeight="1">
      <c r="A1145" s="39"/>
      <c r="B1145" s="40"/>
      <c r="C1145" s="228" t="s">
        <v>1691</v>
      </c>
      <c r="D1145" s="228" t="s">
        <v>268</v>
      </c>
      <c r="E1145" s="229" t="s">
        <v>1909</v>
      </c>
      <c r="F1145" s="230" t="s">
        <v>1910</v>
      </c>
      <c r="G1145" s="231" t="s">
        <v>271</v>
      </c>
      <c r="H1145" s="232">
        <v>413.97199999999998</v>
      </c>
      <c r="I1145" s="233"/>
      <c r="J1145" s="234">
        <f>ROUND(I1145*H1145,2)</f>
        <v>0</v>
      </c>
      <c r="K1145" s="230" t="s">
        <v>272</v>
      </c>
      <c r="L1145" s="45"/>
      <c r="M1145" s="235" t="s">
        <v>1</v>
      </c>
      <c r="N1145" s="236" t="s">
        <v>48</v>
      </c>
      <c r="O1145" s="92"/>
      <c r="P1145" s="237">
        <f>O1145*H1145</f>
        <v>0</v>
      </c>
      <c r="Q1145" s="237">
        <v>0</v>
      </c>
      <c r="R1145" s="237">
        <f>Q1145*H1145</f>
        <v>0</v>
      </c>
      <c r="S1145" s="237">
        <v>0</v>
      </c>
      <c r="T1145" s="238">
        <f>S1145*H1145</f>
        <v>0</v>
      </c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R1145" s="239" t="s">
        <v>303</v>
      </c>
      <c r="AT1145" s="239" t="s">
        <v>268</v>
      </c>
      <c r="AU1145" s="239" t="s">
        <v>92</v>
      </c>
      <c r="AY1145" s="18" t="s">
        <v>266</v>
      </c>
      <c r="BE1145" s="240">
        <f>IF(N1145="základní",J1145,0)</f>
        <v>0</v>
      </c>
      <c r="BF1145" s="240">
        <f>IF(N1145="snížená",J1145,0)</f>
        <v>0</v>
      </c>
      <c r="BG1145" s="240">
        <f>IF(N1145="zákl. přenesená",J1145,0)</f>
        <v>0</v>
      </c>
      <c r="BH1145" s="240">
        <f>IF(N1145="sníž. přenesená",J1145,0)</f>
        <v>0</v>
      </c>
      <c r="BI1145" s="240">
        <f>IF(N1145="nulová",J1145,0)</f>
        <v>0</v>
      </c>
      <c r="BJ1145" s="18" t="s">
        <v>90</v>
      </c>
      <c r="BK1145" s="240">
        <f>ROUND(I1145*H1145,2)</f>
        <v>0</v>
      </c>
      <c r="BL1145" s="18" t="s">
        <v>303</v>
      </c>
      <c r="BM1145" s="239" t="s">
        <v>1694</v>
      </c>
    </row>
    <row r="1146" s="2" customFormat="1" ht="37.8" customHeight="1">
      <c r="A1146" s="39"/>
      <c r="B1146" s="40"/>
      <c r="C1146" s="228" t="s">
        <v>1060</v>
      </c>
      <c r="D1146" s="228" t="s">
        <v>268</v>
      </c>
      <c r="E1146" s="229" t="s">
        <v>1912</v>
      </c>
      <c r="F1146" s="230" t="s">
        <v>1913</v>
      </c>
      <c r="G1146" s="231" t="s">
        <v>271</v>
      </c>
      <c r="H1146" s="232">
        <v>37.5</v>
      </c>
      <c r="I1146" s="233"/>
      <c r="J1146" s="234">
        <f>ROUND(I1146*H1146,2)</f>
        <v>0</v>
      </c>
      <c r="K1146" s="230" t="s">
        <v>272</v>
      </c>
      <c r="L1146" s="45"/>
      <c r="M1146" s="235" t="s">
        <v>1</v>
      </c>
      <c r="N1146" s="236" t="s">
        <v>48</v>
      </c>
      <c r="O1146" s="92"/>
      <c r="P1146" s="237">
        <f>O1146*H1146</f>
        <v>0</v>
      </c>
      <c r="Q1146" s="237">
        <v>0</v>
      </c>
      <c r="R1146" s="237">
        <f>Q1146*H1146</f>
        <v>0</v>
      </c>
      <c r="S1146" s="237">
        <v>0</v>
      </c>
      <c r="T1146" s="238">
        <f>S1146*H1146</f>
        <v>0</v>
      </c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R1146" s="239" t="s">
        <v>303</v>
      </c>
      <c r="AT1146" s="239" t="s">
        <v>268</v>
      </c>
      <c r="AU1146" s="239" t="s">
        <v>92</v>
      </c>
      <c r="AY1146" s="18" t="s">
        <v>266</v>
      </c>
      <c r="BE1146" s="240">
        <f>IF(N1146="základní",J1146,0)</f>
        <v>0</v>
      </c>
      <c r="BF1146" s="240">
        <f>IF(N1146="snížená",J1146,0)</f>
        <v>0</v>
      </c>
      <c r="BG1146" s="240">
        <f>IF(N1146="zákl. přenesená",J1146,0)</f>
        <v>0</v>
      </c>
      <c r="BH1146" s="240">
        <f>IF(N1146="sníž. přenesená",J1146,0)</f>
        <v>0</v>
      </c>
      <c r="BI1146" s="240">
        <f>IF(N1146="nulová",J1146,0)</f>
        <v>0</v>
      </c>
      <c r="BJ1146" s="18" t="s">
        <v>90</v>
      </c>
      <c r="BK1146" s="240">
        <f>ROUND(I1146*H1146,2)</f>
        <v>0</v>
      </c>
      <c r="BL1146" s="18" t="s">
        <v>303</v>
      </c>
      <c r="BM1146" s="239" t="s">
        <v>1699</v>
      </c>
    </row>
    <row r="1147" s="13" customFormat="1">
      <c r="A1147" s="13"/>
      <c r="B1147" s="241"/>
      <c r="C1147" s="242"/>
      <c r="D1147" s="243" t="s">
        <v>176</v>
      </c>
      <c r="E1147" s="244" t="s">
        <v>1</v>
      </c>
      <c r="F1147" s="245" t="s">
        <v>1915</v>
      </c>
      <c r="G1147" s="242"/>
      <c r="H1147" s="244" t="s">
        <v>1</v>
      </c>
      <c r="I1147" s="246"/>
      <c r="J1147" s="242"/>
      <c r="K1147" s="242"/>
      <c r="L1147" s="247"/>
      <c r="M1147" s="248"/>
      <c r="N1147" s="249"/>
      <c r="O1147" s="249"/>
      <c r="P1147" s="249"/>
      <c r="Q1147" s="249"/>
      <c r="R1147" s="249"/>
      <c r="S1147" s="249"/>
      <c r="T1147" s="250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1" t="s">
        <v>176</v>
      </c>
      <c r="AU1147" s="251" t="s">
        <v>92</v>
      </c>
      <c r="AV1147" s="13" t="s">
        <v>90</v>
      </c>
      <c r="AW1147" s="13" t="s">
        <v>36</v>
      </c>
      <c r="AX1147" s="13" t="s">
        <v>83</v>
      </c>
      <c r="AY1147" s="251" t="s">
        <v>266</v>
      </c>
    </row>
    <row r="1148" s="14" customFormat="1">
      <c r="A1148" s="14"/>
      <c r="B1148" s="252"/>
      <c r="C1148" s="253"/>
      <c r="D1148" s="243" t="s">
        <v>176</v>
      </c>
      <c r="E1148" s="254" t="s">
        <v>1</v>
      </c>
      <c r="F1148" s="255" t="s">
        <v>1916</v>
      </c>
      <c r="G1148" s="253"/>
      <c r="H1148" s="256">
        <v>37.5</v>
      </c>
      <c r="I1148" s="257"/>
      <c r="J1148" s="253"/>
      <c r="K1148" s="253"/>
      <c r="L1148" s="258"/>
      <c r="M1148" s="259"/>
      <c r="N1148" s="260"/>
      <c r="O1148" s="260"/>
      <c r="P1148" s="260"/>
      <c r="Q1148" s="260"/>
      <c r="R1148" s="260"/>
      <c r="S1148" s="260"/>
      <c r="T1148" s="261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62" t="s">
        <v>176</v>
      </c>
      <c r="AU1148" s="262" t="s">
        <v>92</v>
      </c>
      <c r="AV1148" s="14" t="s">
        <v>92</v>
      </c>
      <c r="AW1148" s="14" t="s">
        <v>36</v>
      </c>
      <c r="AX1148" s="14" t="s">
        <v>83</v>
      </c>
      <c r="AY1148" s="262" t="s">
        <v>266</v>
      </c>
    </row>
    <row r="1149" s="15" customFormat="1">
      <c r="A1149" s="15"/>
      <c r="B1149" s="263"/>
      <c r="C1149" s="264"/>
      <c r="D1149" s="243" t="s">
        <v>176</v>
      </c>
      <c r="E1149" s="265" t="s">
        <v>1</v>
      </c>
      <c r="F1149" s="266" t="s">
        <v>276</v>
      </c>
      <c r="G1149" s="264"/>
      <c r="H1149" s="267">
        <v>37.5</v>
      </c>
      <c r="I1149" s="268"/>
      <c r="J1149" s="264"/>
      <c r="K1149" s="264"/>
      <c r="L1149" s="269"/>
      <c r="M1149" s="270"/>
      <c r="N1149" s="271"/>
      <c r="O1149" s="271"/>
      <c r="P1149" s="271"/>
      <c r="Q1149" s="271"/>
      <c r="R1149" s="271"/>
      <c r="S1149" s="271"/>
      <c r="T1149" s="272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73" t="s">
        <v>176</v>
      </c>
      <c r="AU1149" s="273" t="s">
        <v>92</v>
      </c>
      <c r="AV1149" s="15" t="s">
        <v>114</v>
      </c>
      <c r="AW1149" s="15" t="s">
        <v>36</v>
      </c>
      <c r="AX1149" s="15" t="s">
        <v>90</v>
      </c>
      <c r="AY1149" s="273" t="s">
        <v>266</v>
      </c>
    </row>
    <row r="1150" s="2" customFormat="1" ht="24.15" customHeight="1">
      <c r="A1150" s="39"/>
      <c r="B1150" s="40"/>
      <c r="C1150" s="228" t="s">
        <v>1700</v>
      </c>
      <c r="D1150" s="228" t="s">
        <v>268</v>
      </c>
      <c r="E1150" s="229" t="s">
        <v>1918</v>
      </c>
      <c r="F1150" s="230" t="s">
        <v>1919</v>
      </c>
      <c r="G1150" s="231" t="s">
        <v>271</v>
      </c>
      <c r="H1150" s="232">
        <v>37.5</v>
      </c>
      <c r="I1150" s="233"/>
      <c r="J1150" s="234">
        <f>ROUND(I1150*H1150,2)</f>
        <v>0</v>
      </c>
      <c r="K1150" s="230" t="s">
        <v>272</v>
      </c>
      <c r="L1150" s="45"/>
      <c r="M1150" s="235" t="s">
        <v>1</v>
      </c>
      <c r="N1150" s="236" t="s">
        <v>48</v>
      </c>
      <c r="O1150" s="92"/>
      <c r="P1150" s="237">
        <f>O1150*H1150</f>
        <v>0</v>
      </c>
      <c r="Q1150" s="237">
        <v>0</v>
      </c>
      <c r="R1150" s="237">
        <f>Q1150*H1150</f>
        <v>0</v>
      </c>
      <c r="S1150" s="237">
        <v>0</v>
      </c>
      <c r="T1150" s="238">
        <f>S1150*H1150</f>
        <v>0</v>
      </c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R1150" s="239" t="s">
        <v>303</v>
      </c>
      <c r="AT1150" s="239" t="s">
        <v>268</v>
      </c>
      <c r="AU1150" s="239" t="s">
        <v>92</v>
      </c>
      <c r="AY1150" s="18" t="s">
        <v>266</v>
      </c>
      <c r="BE1150" s="240">
        <f>IF(N1150="základní",J1150,0)</f>
        <v>0</v>
      </c>
      <c r="BF1150" s="240">
        <f>IF(N1150="snížená",J1150,0)</f>
        <v>0</v>
      </c>
      <c r="BG1150" s="240">
        <f>IF(N1150="zákl. přenesená",J1150,0)</f>
        <v>0</v>
      </c>
      <c r="BH1150" s="240">
        <f>IF(N1150="sníž. přenesená",J1150,0)</f>
        <v>0</v>
      </c>
      <c r="BI1150" s="240">
        <f>IF(N1150="nulová",J1150,0)</f>
        <v>0</v>
      </c>
      <c r="BJ1150" s="18" t="s">
        <v>90</v>
      </c>
      <c r="BK1150" s="240">
        <f>ROUND(I1150*H1150,2)</f>
        <v>0</v>
      </c>
      <c r="BL1150" s="18" t="s">
        <v>303</v>
      </c>
      <c r="BM1150" s="239" t="s">
        <v>1701</v>
      </c>
    </row>
    <row r="1151" s="2" customFormat="1" ht="24.15" customHeight="1">
      <c r="A1151" s="39"/>
      <c r="B1151" s="40"/>
      <c r="C1151" s="228" t="s">
        <v>1065</v>
      </c>
      <c r="D1151" s="228" t="s">
        <v>268</v>
      </c>
      <c r="E1151" s="229" t="s">
        <v>1921</v>
      </c>
      <c r="F1151" s="230" t="s">
        <v>1922</v>
      </c>
      <c r="G1151" s="231" t="s">
        <v>271</v>
      </c>
      <c r="H1151" s="232">
        <v>37.5</v>
      </c>
      <c r="I1151" s="233"/>
      <c r="J1151" s="234">
        <f>ROUND(I1151*H1151,2)</f>
        <v>0</v>
      </c>
      <c r="K1151" s="230" t="s">
        <v>272</v>
      </c>
      <c r="L1151" s="45"/>
      <c r="M1151" s="235" t="s">
        <v>1</v>
      </c>
      <c r="N1151" s="236" t="s">
        <v>48</v>
      </c>
      <c r="O1151" s="92"/>
      <c r="P1151" s="237">
        <f>O1151*H1151</f>
        <v>0</v>
      </c>
      <c r="Q1151" s="237">
        <v>0</v>
      </c>
      <c r="R1151" s="237">
        <f>Q1151*H1151</f>
        <v>0</v>
      </c>
      <c r="S1151" s="237">
        <v>0</v>
      </c>
      <c r="T1151" s="238">
        <f>S1151*H1151</f>
        <v>0</v>
      </c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R1151" s="239" t="s">
        <v>303</v>
      </c>
      <c r="AT1151" s="239" t="s">
        <v>268</v>
      </c>
      <c r="AU1151" s="239" t="s">
        <v>92</v>
      </c>
      <c r="AY1151" s="18" t="s">
        <v>266</v>
      </c>
      <c r="BE1151" s="240">
        <f>IF(N1151="základní",J1151,0)</f>
        <v>0</v>
      </c>
      <c r="BF1151" s="240">
        <f>IF(N1151="snížená",J1151,0)</f>
        <v>0</v>
      </c>
      <c r="BG1151" s="240">
        <f>IF(N1151="zákl. přenesená",J1151,0)</f>
        <v>0</v>
      </c>
      <c r="BH1151" s="240">
        <f>IF(N1151="sníž. přenesená",J1151,0)</f>
        <v>0</v>
      </c>
      <c r="BI1151" s="240">
        <f>IF(N1151="nulová",J1151,0)</f>
        <v>0</v>
      </c>
      <c r="BJ1151" s="18" t="s">
        <v>90</v>
      </c>
      <c r="BK1151" s="240">
        <f>ROUND(I1151*H1151,2)</f>
        <v>0</v>
      </c>
      <c r="BL1151" s="18" t="s">
        <v>303</v>
      </c>
      <c r="BM1151" s="239" t="s">
        <v>1705</v>
      </c>
    </row>
    <row r="1152" s="2" customFormat="1" ht="24.15" customHeight="1">
      <c r="A1152" s="39"/>
      <c r="B1152" s="40"/>
      <c r="C1152" s="228" t="s">
        <v>1706</v>
      </c>
      <c r="D1152" s="228" t="s">
        <v>268</v>
      </c>
      <c r="E1152" s="229" t="s">
        <v>1925</v>
      </c>
      <c r="F1152" s="230" t="s">
        <v>1926</v>
      </c>
      <c r="G1152" s="231" t="s">
        <v>271</v>
      </c>
      <c r="H1152" s="232">
        <v>37.5</v>
      </c>
      <c r="I1152" s="233"/>
      <c r="J1152" s="234">
        <f>ROUND(I1152*H1152,2)</f>
        <v>0</v>
      </c>
      <c r="K1152" s="230" t="s">
        <v>272</v>
      </c>
      <c r="L1152" s="45"/>
      <c r="M1152" s="235" t="s">
        <v>1</v>
      </c>
      <c r="N1152" s="236" t="s">
        <v>48</v>
      </c>
      <c r="O1152" s="92"/>
      <c r="P1152" s="237">
        <f>O1152*H1152</f>
        <v>0</v>
      </c>
      <c r="Q1152" s="237">
        <v>0</v>
      </c>
      <c r="R1152" s="237">
        <f>Q1152*H1152</f>
        <v>0</v>
      </c>
      <c r="S1152" s="237">
        <v>0</v>
      </c>
      <c r="T1152" s="238">
        <f>S1152*H1152</f>
        <v>0</v>
      </c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R1152" s="239" t="s">
        <v>303</v>
      </c>
      <c r="AT1152" s="239" t="s">
        <v>268</v>
      </c>
      <c r="AU1152" s="239" t="s">
        <v>92</v>
      </c>
      <c r="AY1152" s="18" t="s">
        <v>266</v>
      </c>
      <c r="BE1152" s="240">
        <f>IF(N1152="základní",J1152,0)</f>
        <v>0</v>
      </c>
      <c r="BF1152" s="240">
        <f>IF(N1152="snížená",J1152,0)</f>
        <v>0</v>
      </c>
      <c r="BG1152" s="240">
        <f>IF(N1152="zákl. přenesená",J1152,0)</f>
        <v>0</v>
      </c>
      <c r="BH1152" s="240">
        <f>IF(N1152="sníž. přenesená",J1152,0)</f>
        <v>0</v>
      </c>
      <c r="BI1152" s="240">
        <f>IF(N1152="nulová",J1152,0)</f>
        <v>0</v>
      </c>
      <c r="BJ1152" s="18" t="s">
        <v>90</v>
      </c>
      <c r="BK1152" s="240">
        <f>ROUND(I1152*H1152,2)</f>
        <v>0</v>
      </c>
      <c r="BL1152" s="18" t="s">
        <v>303</v>
      </c>
      <c r="BM1152" s="239" t="s">
        <v>1709</v>
      </c>
    </row>
    <row r="1153" s="2" customFormat="1" ht="24.15" customHeight="1">
      <c r="A1153" s="39"/>
      <c r="B1153" s="40"/>
      <c r="C1153" s="228" t="s">
        <v>1070</v>
      </c>
      <c r="D1153" s="228" t="s">
        <v>268</v>
      </c>
      <c r="E1153" s="229" t="s">
        <v>1928</v>
      </c>
      <c r="F1153" s="230" t="s">
        <v>1929</v>
      </c>
      <c r="G1153" s="231" t="s">
        <v>271</v>
      </c>
      <c r="H1153" s="232">
        <v>37.5</v>
      </c>
      <c r="I1153" s="233"/>
      <c r="J1153" s="234">
        <f>ROUND(I1153*H1153,2)</f>
        <v>0</v>
      </c>
      <c r="K1153" s="230" t="s">
        <v>272</v>
      </c>
      <c r="L1153" s="45"/>
      <c r="M1153" s="235" t="s">
        <v>1</v>
      </c>
      <c r="N1153" s="236" t="s">
        <v>48</v>
      </c>
      <c r="O1153" s="92"/>
      <c r="P1153" s="237">
        <f>O1153*H1153</f>
        <v>0</v>
      </c>
      <c r="Q1153" s="237">
        <v>0</v>
      </c>
      <c r="R1153" s="237">
        <f>Q1153*H1153</f>
        <v>0</v>
      </c>
      <c r="S1153" s="237">
        <v>0</v>
      </c>
      <c r="T1153" s="238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39" t="s">
        <v>303</v>
      </c>
      <c r="AT1153" s="239" t="s">
        <v>268</v>
      </c>
      <c r="AU1153" s="239" t="s">
        <v>92</v>
      </c>
      <c r="AY1153" s="18" t="s">
        <v>266</v>
      </c>
      <c r="BE1153" s="240">
        <f>IF(N1153="základní",J1153,0)</f>
        <v>0</v>
      </c>
      <c r="BF1153" s="240">
        <f>IF(N1153="snížená",J1153,0)</f>
        <v>0</v>
      </c>
      <c r="BG1153" s="240">
        <f>IF(N1153="zákl. přenesená",J1153,0)</f>
        <v>0</v>
      </c>
      <c r="BH1153" s="240">
        <f>IF(N1153="sníž. přenesená",J1153,0)</f>
        <v>0</v>
      </c>
      <c r="BI1153" s="240">
        <f>IF(N1153="nulová",J1153,0)</f>
        <v>0</v>
      </c>
      <c r="BJ1153" s="18" t="s">
        <v>90</v>
      </c>
      <c r="BK1153" s="240">
        <f>ROUND(I1153*H1153,2)</f>
        <v>0</v>
      </c>
      <c r="BL1153" s="18" t="s">
        <v>303</v>
      </c>
      <c r="BM1153" s="239" t="s">
        <v>1721</v>
      </c>
    </row>
    <row r="1154" s="12" customFormat="1" ht="22.8" customHeight="1">
      <c r="A1154" s="12"/>
      <c r="B1154" s="212"/>
      <c r="C1154" s="213"/>
      <c r="D1154" s="214" t="s">
        <v>82</v>
      </c>
      <c r="E1154" s="226" t="s">
        <v>1931</v>
      </c>
      <c r="F1154" s="226" t="s">
        <v>1932</v>
      </c>
      <c r="G1154" s="213"/>
      <c r="H1154" s="213"/>
      <c r="I1154" s="216"/>
      <c r="J1154" s="227">
        <f>BK1154</f>
        <v>0</v>
      </c>
      <c r="K1154" s="213"/>
      <c r="L1154" s="218"/>
      <c r="M1154" s="219"/>
      <c r="N1154" s="220"/>
      <c r="O1154" s="220"/>
      <c r="P1154" s="221">
        <f>SUM(P1155:P1156)</f>
        <v>0</v>
      </c>
      <c r="Q1154" s="220"/>
      <c r="R1154" s="221">
        <f>SUM(R1155:R1156)</f>
        <v>0</v>
      </c>
      <c r="S1154" s="220"/>
      <c r="T1154" s="222">
        <f>SUM(T1155:T1156)</f>
        <v>0</v>
      </c>
      <c r="U1154" s="12"/>
      <c r="V1154" s="12"/>
      <c r="W1154" s="12"/>
      <c r="X1154" s="12"/>
      <c r="Y1154" s="12"/>
      <c r="Z1154" s="12"/>
      <c r="AA1154" s="12"/>
      <c r="AB1154" s="12"/>
      <c r="AC1154" s="12"/>
      <c r="AD1154" s="12"/>
      <c r="AE1154" s="12"/>
      <c r="AR1154" s="223" t="s">
        <v>92</v>
      </c>
      <c r="AT1154" s="224" t="s">
        <v>82</v>
      </c>
      <c r="AU1154" s="224" t="s">
        <v>90</v>
      </c>
      <c r="AY1154" s="223" t="s">
        <v>266</v>
      </c>
      <c r="BK1154" s="225">
        <f>SUM(BK1155:BK1156)</f>
        <v>0</v>
      </c>
    </row>
    <row r="1155" s="2" customFormat="1" ht="33" customHeight="1">
      <c r="A1155" s="39"/>
      <c r="B1155" s="40"/>
      <c r="C1155" s="228" t="s">
        <v>1722</v>
      </c>
      <c r="D1155" s="228" t="s">
        <v>268</v>
      </c>
      <c r="E1155" s="229" t="s">
        <v>1934</v>
      </c>
      <c r="F1155" s="230" t="s">
        <v>1935</v>
      </c>
      <c r="G1155" s="231" t="s">
        <v>271</v>
      </c>
      <c r="H1155" s="232">
        <v>805.47400000000005</v>
      </c>
      <c r="I1155" s="233"/>
      <c r="J1155" s="234">
        <f>ROUND(I1155*H1155,2)</f>
        <v>0</v>
      </c>
      <c r="K1155" s="230" t="s">
        <v>272</v>
      </c>
      <c r="L1155" s="45"/>
      <c r="M1155" s="235" t="s">
        <v>1</v>
      </c>
      <c r="N1155" s="236" t="s">
        <v>48</v>
      </c>
      <c r="O1155" s="92"/>
      <c r="P1155" s="237">
        <f>O1155*H1155</f>
        <v>0</v>
      </c>
      <c r="Q1155" s="237">
        <v>0</v>
      </c>
      <c r="R1155" s="237">
        <f>Q1155*H1155</f>
        <v>0</v>
      </c>
      <c r="S1155" s="237">
        <v>0</v>
      </c>
      <c r="T1155" s="238">
        <f>S1155*H1155</f>
        <v>0</v>
      </c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R1155" s="239" t="s">
        <v>303</v>
      </c>
      <c r="AT1155" s="239" t="s">
        <v>268</v>
      </c>
      <c r="AU1155" s="239" t="s">
        <v>92</v>
      </c>
      <c r="AY1155" s="18" t="s">
        <v>266</v>
      </c>
      <c r="BE1155" s="240">
        <f>IF(N1155="základní",J1155,0)</f>
        <v>0</v>
      </c>
      <c r="BF1155" s="240">
        <f>IF(N1155="snížená",J1155,0)</f>
        <v>0</v>
      </c>
      <c r="BG1155" s="240">
        <f>IF(N1155="zákl. přenesená",J1155,0)</f>
        <v>0</v>
      </c>
      <c r="BH1155" s="240">
        <f>IF(N1155="sníž. přenesená",J1155,0)</f>
        <v>0</v>
      </c>
      <c r="BI1155" s="240">
        <f>IF(N1155="nulová",J1155,0)</f>
        <v>0</v>
      </c>
      <c r="BJ1155" s="18" t="s">
        <v>90</v>
      </c>
      <c r="BK1155" s="240">
        <f>ROUND(I1155*H1155,2)</f>
        <v>0</v>
      </c>
      <c r="BL1155" s="18" t="s">
        <v>303</v>
      </c>
      <c r="BM1155" s="239" t="s">
        <v>1725</v>
      </c>
    </row>
    <row r="1156" s="2" customFormat="1" ht="37.8" customHeight="1">
      <c r="A1156" s="39"/>
      <c r="B1156" s="40"/>
      <c r="C1156" s="228" t="s">
        <v>1075</v>
      </c>
      <c r="D1156" s="228" t="s">
        <v>268</v>
      </c>
      <c r="E1156" s="229" t="s">
        <v>1937</v>
      </c>
      <c r="F1156" s="230" t="s">
        <v>1938</v>
      </c>
      <c r="G1156" s="231" t="s">
        <v>271</v>
      </c>
      <c r="H1156" s="232">
        <v>805.47400000000005</v>
      </c>
      <c r="I1156" s="233"/>
      <c r="J1156" s="234">
        <f>ROUND(I1156*H1156,2)</f>
        <v>0</v>
      </c>
      <c r="K1156" s="230" t="s">
        <v>272</v>
      </c>
      <c r="L1156" s="45"/>
      <c r="M1156" s="235" t="s">
        <v>1</v>
      </c>
      <c r="N1156" s="236" t="s">
        <v>48</v>
      </c>
      <c r="O1156" s="92"/>
      <c r="P1156" s="237">
        <f>O1156*H1156</f>
        <v>0</v>
      </c>
      <c r="Q1156" s="237">
        <v>0</v>
      </c>
      <c r="R1156" s="237">
        <f>Q1156*H1156</f>
        <v>0</v>
      </c>
      <c r="S1156" s="237">
        <v>0</v>
      </c>
      <c r="T1156" s="238">
        <f>S1156*H1156</f>
        <v>0</v>
      </c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R1156" s="239" t="s">
        <v>303</v>
      </c>
      <c r="AT1156" s="239" t="s">
        <v>268</v>
      </c>
      <c r="AU1156" s="239" t="s">
        <v>92</v>
      </c>
      <c r="AY1156" s="18" t="s">
        <v>266</v>
      </c>
      <c r="BE1156" s="240">
        <f>IF(N1156="základní",J1156,0)</f>
        <v>0</v>
      </c>
      <c r="BF1156" s="240">
        <f>IF(N1156="snížená",J1156,0)</f>
        <v>0</v>
      </c>
      <c r="BG1156" s="240">
        <f>IF(N1156="zákl. přenesená",J1156,0)</f>
        <v>0</v>
      </c>
      <c r="BH1156" s="240">
        <f>IF(N1156="sníž. přenesená",J1156,0)</f>
        <v>0</v>
      </c>
      <c r="BI1156" s="240">
        <f>IF(N1156="nulová",J1156,0)</f>
        <v>0</v>
      </c>
      <c r="BJ1156" s="18" t="s">
        <v>90</v>
      </c>
      <c r="BK1156" s="240">
        <f>ROUND(I1156*H1156,2)</f>
        <v>0</v>
      </c>
      <c r="BL1156" s="18" t="s">
        <v>303</v>
      </c>
      <c r="BM1156" s="239" t="s">
        <v>1735</v>
      </c>
    </row>
    <row r="1157" s="12" customFormat="1" ht="22.8" customHeight="1">
      <c r="A1157" s="12"/>
      <c r="B1157" s="212"/>
      <c r="C1157" s="213"/>
      <c r="D1157" s="214" t="s">
        <v>82</v>
      </c>
      <c r="E1157" s="226" t="s">
        <v>1940</v>
      </c>
      <c r="F1157" s="226" t="s">
        <v>1941</v>
      </c>
      <c r="G1157" s="213"/>
      <c r="H1157" s="213"/>
      <c r="I1157" s="216"/>
      <c r="J1157" s="227">
        <f>BK1157</f>
        <v>0</v>
      </c>
      <c r="K1157" s="213"/>
      <c r="L1157" s="218"/>
      <c r="M1157" s="219"/>
      <c r="N1157" s="220"/>
      <c r="O1157" s="220"/>
      <c r="P1157" s="221">
        <f>SUM(P1158:P1164)</f>
        <v>0</v>
      </c>
      <c r="Q1157" s="220"/>
      <c r="R1157" s="221">
        <f>SUM(R1158:R1164)</f>
        <v>0</v>
      </c>
      <c r="S1157" s="220"/>
      <c r="T1157" s="222">
        <f>SUM(T1158:T1164)</f>
        <v>0</v>
      </c>
      <c r="U1157" s="12"/>
      <c r="V1157" s="12"/>
      <c r="W1157" s="12"/>
      <c r="X1157" s="12"/>
      <c r="Y1157" s="12"/>
      <c r="Z1157" s="12"/>
      <c r="AA1157" s="12"/>
      <c r="AB1157" s="12"/>
      <c r="AC1157" s="12"/>
      <c r="AD1157" s="12"/>
      <c r="AE1157" s="12"/>
      <c r="AR1157" s="223" t="s">
        <v>92</v>
      </c>
      <c r="AT1157" s="224" t="s">
        <v>82</v>
      </c>
      <c r="AU1157" s="224" t="s">
        <v>90</v>
      </c>
      <c r="AY1157" s="223" t="s">
        <v>266</v>
      </c>
      <c r="BK1157" s="225">
        <f>SUM(BK1158:BK1164)</f>
        <v>0</v>
      </c>
    </row>
    <row r="1158" s="2" customFormat="1" ht="49.05" customHeight="1">
      <c r="A1158" s="39"/>
      <c r="B1158" s="40"/>
      <c r="C1158" s="228" t="s">
        <v>1736</v>
      </c>
      <c r="D1158" s="228" t="s">
        <v>268</v>
      </c>
      <c r="E1158" s="229" t="s">
        <v>1943</v>
      </c>
      <c r="F1158" s="230" t="s">
        <v>1944</v>
      </c>
      <c r="G1158" s="231" t="s">
        <v>271</v>
      </c>
      <c r="H1158" s="232">
        <v>18.27</v>
      </c>
      <c r="I1158" s="233"/>
      <c r="J1158" s="234">
        <f>ROUND(I1158*H1158,2)</f>
        <v>0</v>
      </c>
      <c r="K1158" s="230" t="s">
        <v>1</v>
      </c>
      <c r="L1158" s="45"/>
      <c r="M1158" s="235" t="s">
        <v>1</v>
      </c>
      <c r="N1158" s="236" t="s">
        <v>48</v>
      </c>
      <c r="O1158" s="92"/>
      <c r="P1158" s="237">
        <f>O1158*H1158</f>
        <v>0</v>
      </c>
      <c r="Q1158" s="237">
        <v>0</v>
      </c>
      <c r="R1158" s="237">
        <f>Q1158*H1158</f>
        <v>0</v>
      </c>
      <c r="S1158" s="237">
        <v>0</v>
      </c>
      <c r="T1158" s="238">
        <f>S1158*H1158</f>
        <v>0</v>
      </c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R1158" s="239" t="s">
        <v>303</v>
      </c>
      <c r="AT1158" s="239" t="s">
        <v>268</v>
      </c>
      <c r="AU1158" s="239" t="s">
        <v>92</v>
      </c>
      <c r="AY1158" s="18" t="s">
        <v>266</v>
      </c>
      <c r="BE1158" s="240">
        <f>IF(N1158="základní",J1158,0)</f>
        <v>0</v>
      </c>
      <c r="BF1158" s="240">
        <f>IF(N1158="snížená",J1158,0)</f>
        <v>0</v>
      </c>
      <c r="BG1158" s="240">
        <f>IF(N1158="zákl. přenesená",J1158,0)</f>
        <v>0</v>
      </c>
      <c r="BH1158" s="240">
        <f>IF(N1158="sníž. přenesená",J1158,0)</f>
        <v>0</v>
      </c>
      <c r="BI1158" s="240">
        <f>IF(N1158="nulová",J1158,0)</f>
        <v>0</v>
      </c>
      <c r="BJ1158" s="18" t="s">
        <v>90</v>
      </c>
      <c r="BK1158" s="240">
        <f>ROUND(I1158*H1158,2)</f>
        <v>0</v>
      </c>
      <c r="BL1158" s="18" t="s">
        <v>303</v>
      </c>
      <c r="BM1158" s="239" t="s">
        <v>1739</v>
      </c>
    </row>
    <row r="1159" s="13" customFormat="1">
      <c r="A1159" s="13"/>
      <c r="B1159" s="241"/>
      <c r="C1159" s="242"/>
      <c r="D1159" s="243" t="s">
        <v>176</v>
      </c>
      <c r="E1159" s="244" t="s">
        <v>1</v>
      </c>
      <c r="F1159" s="245" t="s">
        <v>3120</v>
      </c>
      <c r="G1159" s="242"/>
      <c r="H1159" s="244" t="s">
        <v>1</v>
      </c>
      <c r="I1159" s="246"/>
      <c r="J1159" s="242"/>
      <c r="K1159" s="242"/>
      <c r="L1159" s="247"/>
      <c r="M1159" s="248"/>
      <c r="N1159" s="249"/>
      <c r="O1159" s="249"/>
      <c r="P1159" s="249"/>
      <c r="Q1159" s="249"/>
      <c r="R1159" s="249"/>
      <c r="S1159" s="249"/>
      <c r="T1159" s="250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1" t="s">
        <v>176</v>
      </c>
      <c r="AU1159" s="251" t="s">
        <v>92</v>
      </c>
      <c r="AV1159" s="13" t="s">
        <v>90</v>
      </c>
      <c r="AW1159" s="13" t="s">
        <v>36</v>
      </c>
      <c r="AX1159" s="13" t="s">
        <v>83</v>
      </c>
      <c r="AY1159" s="251" t="s">
        <v>266</v>
      </c>
    </row>
    <row r="1160" s="13" customFormat="1">
      <c r="A1160" s="13"/>
      <c r="B1160" s="241"/>
      <c r="C1160" s="242"/>
      <c r="D1160" s="243" t="s">
        <v>176</v>
      </c>
      <c r="E1160" s="244" t="s">
        <v>1</v>
      </c>
      <c r="F1160" s="245" t="s">
        <v>1946</v>
      </c>
      <c r="G1160" s="242"/>
      <c r="H1160" s="244" t="s">
        <v>1</v>
      </c>
      <c r="I1160" s="246"/>
      <c r="J1160" s="242"/>
      <c r="K1160" s="242"/>
      <c r="L1160" s="247"/>
      <c r="M1160" s="248"/>
      <c r="N1160" s="249"/>
      <c r="O1160" s="249"/>
      <c r="P1160" s="249"/>
      <c r="Q1160" s="249"/>
      <c r="R1160" s="249"/>
      <c r="S1160" s="249"/>
      <c r="T1160" s="250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51" t="s">
        <v>176</v>
      </c>
      <c r="AU1160" s="251" t="s">
        <v>92</v>
      </c>
      <c r="AV1160" s="13" t="s">
        <v>90</v>
      </c>
      <c r="AW1160" s="13" t="s">
        <v>36</v>
      </c>
      <c r="AX1160" s="13" t="s">
        <v>83</v>
      </c>
      <c r="AY1160" s="251" t="s">
        <v>266</v>
      </c>
    </row>
    <row r="1161" s="14" customFormat="1">
      <c r="A1161" s="14"/>
      <c r="B1161" s="252"/>
      <c r="C1161" s="253"/>
      <c r="D1161" s="243" t="s">
        <v>176</v>
      </c>
      <c r="E1161" s="254" t="s">
        <v>1</v>
      </c>
      <c r="F1161" s="255" t="s">
        <v>1947</v>
      </c>
      <c r="G1161" s="253"/>
      <c r="H1161" s="256">
        <v>11.310000000000001</v>
      </c>
      <c r="I1161" s="257"/>
      <c r="J1161" s="253"/>
      <c r="K1161" s="253"/>
      <c r="L1161" s="258"/>
      <c r="M1161" s="259"/>
      <c r="N1161" s="260"/>
      <c r="O1161" s="260"/>
      <c r="P1161" s="260"/>
      <c r="Q1161" s="260"/>
      <c r="R1161" s="260"/>
      <c r="S1161" s="260"/>
      <c r="T1161" s="261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62" t="s">
        <v>176</v>
      </c>
      <c r="AU1161" s="262" t="s">
        <v>92</v>
      </c>
      <c r="AV1161" s="14" t="s">
        <v>92</v>
      </c>
      <c r="AW1161" s="14" t="s">
        <v>36</v>
      </c>
      <c r="AX1161" s="14" t="s">
        <v>83</v>
      </c>
      <c r="AY1161" s="262" t="s">
        <v>266</v>
      </c>
    </row>
    <row r="1162" s="14" customFormat="1">
      <c r="A1162" s="14"/>
      <c r="B1162" s="252"/>
      <c r="C1162" s="253"/>
      <c r="D1162" s="243" t="s">
        <v>176</v>
      </c>
      <c r="E1162" s="254" t="s">
        <v>1</v>
      </c>
      <c r="F1162" s="255" t="s">
        <v>1948</v>
      </c>
      <c r="G1162" s="253"/>
      <c r="H1162" s="256">
        <v>6.96</v>
      </c>
      <c r="I1162" s="257"/>
      <c r="J1162" s="253"/>
      <c r="K1162" s="253"/>
      <c r="L1162" s="258"/>
      <c r="M1162" s="259"/>
      <c r="N1162" s="260"/>
      <c r="O1162" s="260"/>
      <c r="P1162" s="260"/>
      <c r="Q1162" s="260"/>
      <c r="R1162" s="260"/>
      <c r="S1162" s="260"/>
      <c r="T1162" s="261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T1162" s="262" t="s">
        <v>176</v>
      </c>
      <c r="AU1162" s="262" t="s">
        <v>92</v>
      </c>
      <c r="AV1162" s="14" t="s">
        <v>92</v>
      </c>
      <c r="AW1162" s="14" t="s">
        <v>36</v>
      </c>
      <c r="AX1162" s="14" t="s">
        <v>83</v>
      </c>
      <c r="AY1162" s="262" t="s">
        <v>266</v>
      </c>
    </row>
    <row r="1163" s="15" customFormat="1">
      <c r="A1163" s="15"/>
      <c r="B1163" s="263"/>
      <c r="C1163" s="264"/>
      <c r="D1163" s="243" t="s">
        <v>176</v>
      </c>
      <c r="E1163" s="265" t="s">
        <v>1</v>
      </c>
      <c r="F1163" s="266" t="s">
        <v>276</v>
      </c>
      <c r="G1163" s="264"/>
      <c r="H1163" s="267">
        <v>18.27</v>
      </c>
      <c r="I1163" s="268"/>
      <c r="J1163" s="264"/>
      <c r="K1163" s="264"/>
      <c r="L1163" s="269"/>
      <c r="M1163" s="270"/>
      <c r="N1163" s="271"/>
      <c r="O1163" s="271"/>
      <c r="P1163" s="271"/>
      <c r="Q1163" s="271"/>
      <c r="R1163" s="271"/>
      <c r="S1163" s="271"/>
      <c r="T1163" s="272"/>
      <c r="U1163" s="15"/>
      <c r="V1163" s="15"/>
      <c r="W1163" s="15"/>
      <c r="X1163" s="15"/>
      <c r="Y1163" s="15"/>
      <c r="Z1163" s="15"/>
      <c r="AA1163" s="15"/>
      <c r="AB1163" s="15"/>
      <c r="AC1163" s="15"/>
      <c r="AD1163" s="15"/>
      <c r="AE1163" s="15"/>
      <c r="AT1163" s="273" t="s">
        <v>176</v>
      </c>
      <c r="AU1163" s="273" t="s">
        <v>92</v>
      </c>
      <c r="AV1163" s="15" t="s">
        <v>114</v>
      </c>
      <c r="AW1163" s="15" t="s">
        <v>36</v>
      </c>
      <c r="AX1163" s="15" t="s">
        <v>90</v>
      </c>
      <c r="AY1163" s="273" t="s">
        <v>266</v>
      </c>
    </row>
    <row r="1164" s="2" customFormat="1" ht="44.25" customHeight="1">
      <c r="A1164" s="39"/>
      <c r="B1164" s="40"/>
      <c r="C1164" s="228" t="s">
        <v>1079</v>
      </c>
      <c r="D1164" s="228" t="s">
        <v>268</v>
      </c>
      <c r="E1164" s="229" t="s">
        <v>1949</v>
      </c>
      <c r="F1164" s="230" t="s">
        <v>1950</v>
      </c>
      <c r="G1164" s="231" t="s">
        <v>380</v>
      </c>
      <c r="H1164" s="274"/>
      <c r="I1164" s="233"/>
      <c r="J1164" s="234">
        <f>ROUND(I1164*H1164,2)</f>
        <v>0</v>
      </c>
      <c r="K1164" s="230" t="s">
        <v>272</v>
      </c>
      <c r="L1164" s="45"/>
      <c r="M1164" s="235" t="s">
        <v>1</v>
      </c>
      <c r="N1164" s="236" t="s">
        <v>48</v>
      </c>
      <c r="O1164" s="92"/>
      <c r="P1164" s="237">
        <f>O1164*H1164</f>
        <v>0</v>
      </c>
      <c r="Q1164" s="237">
        <v>0</v>
      </c>
      <c r="R1164" s="237">
        <f>Q1164*H1164</f>
        <v>0</v>
      </c>
      <c r="S1164" s="237">
        <v>0</v>
      </c>
      <c r="T1164" s="238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9" t="s">
        <v>303</v>
      </c>
      <c r="AT1164" s="239" t="s">
        <v>268</v>
      </c>
      <c r="AU1164" s="239" t="s">
        <v>92</v>
      </c>
      <c r="AY1164" s="18" t="s">
        <v>266</v>
      </c>
      <c r="BE1164" s="240">
        <f>IF(N1164="základní",J1164,0)</f>
        <v>0</v>
      </c>
      <c r="BF1164" s="240">
        <f>IF(N1164="snížená",J1164,0)</f>
        <v>0</v>
      </c>
      <c r="BG1164" s="240">
        <f>IF(N1164="zákl. přenesená",J1164,0)</f>
        <v>0</v>
      </c>
      <c r="BH1164" s="240">
        <f>IF(N1164="sníž. přenesená",J1164,0)</f>
        <v>0</v>
      </c>
      <c r="BI1164" s="240">
        <f>IF(N1164="nulová",J1164,0)</f>
        <v>0</v>
      </c>
      <c r="BJ1164" s="18" t="s">
        <v>90</v>
      </c>
      <c r="BK1164" s="240">
        <f>ROUND(I1164*H1164,2)</f>
        <v>0</v>
      </c>
      <c r="BL1164" s="18" t="s">
        <v>303</v>
      </c>
      <c r="BM1164" s="239" t="s">
        <v>1744</v>
      </c>
    </row>
    <row r="1165" s="12" customFormat="1" ht="25.92" customHeight="1">
      <c r="A1165" s="12"/>
      <c r="B1165" s="212"/>
      <c r="C1165" s="213"/>
      <c r="D1165" s="214" t="s">
        <v>82</v>
      </c>
      <c r="E1165" s="215" t="s">
        <v>1952</v>
      </c>
      <c r="F1165" s="215" t="s">
        <v>1953</v>
      </c>
      <c r="G1165" s="213"/>
      <c r="H1165" s="213"/>
      <c r="I1165" s="216"/>
      <c r="J1165" s="217">
        <f>BK1165</f>
        <v>0</v>
      </c>
      <c r="K1165" s="213"/>
      <c r="L1165" s="218"/>
      <c r="M1165" s="219"/>
      <c r="N1165" s="220"/>
      <c r="O1165" s="220"/>
      <c r="P1165" s="221">
        <f>P1166</f>
        <v>0</v>
      </c>
      <c r="Q1165" s="220"/>
      <c r="R1165" s="221">
        <f>R1166</f>
        <v>0</v>
      </c>
      <c r="S1165" s="220"/>
      <c r="T1165" s="222">
        <f>T1166</f>
        <v>0</v>
      </c>
      <c r="U1165" s="12"/>
      <c r="V1165" s="12"/>
      <c r="W1165" s="12"/>
      <c r="X1165" s="12"/>
      <c r="Y1165" s="12"/>
      <c r="Z1165" s="12"/>
      <c r="AA1165" s="12"/>
      <c r="AB1165" s="12"/>
      <c r="AC1165" s="12"/>
      <c r="AD1165" s="12"/>
      <c r="AE1165" s="12"/>
      <c r="AR1165" s="223" t="s">
        <v>114</v>
      </c>
      <c r="AT1165" s="224" t="s">
        <v>82</v>
      </c>
      <c r="AU1165" s="224" t="s">
        <v>83</v>
      </c>
      <c r="AY1165" s="223" t="s">
        <v>266</v>
      </c>
      <c r="BK1165" s="225">
        <f>BK1166</f>
        <v>0</v>
      </c>
    </row>
    <row r="1166" s="2" customFormat="1" ht="24.15" customHeight="1">
      <c r="A1166" s="39"/>
      <c r="B1166" s="40"/>
      <c r="C1166" s="228" t="s">
        <v>1745</v>
      </c>
      <c r="D1166" s="228" t="s">
        <v>268</v>
      </c>
      <c r="E1166" s="229" t="s">
        <v>1955</v>
      </c>
      <c r="F1166" s="230" t="s">
        <v>1956</v>
      </c>
      <c r="G1166" s="231" t="s">
        <v>1957</v>
      </c>
      <c r="H1166" s="232">
        <v>120</v>
      </c>
      <c r="I1166" s="233"/>
      <c r="J1166" s="234">
        <f>ROUND(I1166*H1166,2)</f>
        <v>0</v>
      </c>
      <c r="K1166" s="230" t="s">
        <v>1</v>
      </c>
      <c r="L1166" s="45"/>
      <c r="M1166" s="275" t="s">
        <v>1</v>
      </c>
      <c r="N1166" s="276" t="s">
        <v>48</v>
      </c>
      <c r="O1166" s="277"/>
      <c r="P1166" s="278">
        <f>O1166*H1166</f>
        <v>0</v>
      </c>
      <c r="Q1166" s="278">
        <v>0</v>
      </c>
      <c r="R1166" s="278">
        <f>Q1166*H1166</f>
        <v>0</v>
      </c>
      <c r="S1166" s="278">
        <v>0</v>
      </c>
      <c r="T1166" s="279">
        <f>S1166*H1166</f>
        <v>0</v>
      </c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R1166" s="239" t="s">
        <v>1958</v>
      </c>
      <c r="AT1166" s="239" t="s">
        <v>268</v>
      </c>
      <c r="AU1166" s="239" t="s">
        <v>90</v>
      </c>
      <c r="AY1166" s="18" t="s">
        <v>266</v>
      </c>
      <c r="BE1166" s="240">
        <f>IF(N1166="základní",J1166,0)</f>
        <v>0</v>
      </c>
      <c r="BF1166" s="240">
        <f>IF(N1166="snížená",J1166,0)</f>
        <v>0</v>
      </c>
      <c r="BG1166" s="240">
        <f>IF(N1166="zákl. přenesená",J1166,0)</f>
        <v>0</v>
      </c>
      <c r="BH1166" s="240">
        <f>IF(N1166="sníž. přenesená",J1166,0)</f>
        <v>0</v>
      </c>
      <c r="BI1166" s="240">
        <f>IF(N1166="nulová",J1166,0)</f>
        <v>0</v>
      </c>
      <c r="BJ1166" s="18" t="s">
        <v>90</v>
      </c>
      <c r="BK1166" s="240">
        <f>ROUND(I1166*H1166,2)</f>
        <v>0</v>
      </c>
      <c r="BL1166" s="18" t="s">
        <v>1958</v>
      </c>
      <c r="BM1166" s="239" t="s">
        <v>1748</v>
      </c>
    </row>
    <row r="1167" s="2" customFormat="1" ht="6.96" customHeight="1">
      <c r="A1167" s="39"/>
      <c r="B1167" s="67"/>
      <c r="C1167" s="68"/>
      <c r="D1167" s="68"/>
      <c r="E1167" s="68"/>
      <c r="F1167" s="68"/>
      <c r="G1167" s="68"/>
      <c r="H1167" s="68"/>
      <c r="I1167" s="68"/>
      <c r="J1167" s="68"/>
      <c r="K1167" s="68"/>
      <c r="L1167" s="45"/>
      <c r="M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</row>
  </sheetData>
  <sheetProtection sheet="1" autoFilter="0" formatColumns="0" formatRows="0" objects="1" scenarios="1" spinCount="100000" saltValue="xe92mAnpjZYj60LjscP1EmXkB2u2RhNthKO2J4KRO7NKMDhb5+ekBFS63/9SraagEPEY8+w+WtYMqMKp408GBQ==" hashValue="Ro550DHTznBA8o7/DuXVzM5cC9EC94bCEGCinOaNpqJSXSZqV8qaN7V7ogbNrS8sD8UaxxzR46FDt45vyBkfeg==" algorithmName="SHA-512" password="E8C7"/>
  <autoFilter ref="C152:K11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9:H139"/>
    <mergeCell ref="E143:H143"/>
    <mergeCell ref="E141:H141"/>
    <mergeCell ref="E145:H14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3129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ROUND((SUM(BE135:BE253)),  2)</f>
        <v>0</v>
      </c>
      <c r="G37" s="39"/>
      <c r="H37" s="39"/>
      <c r="I37" s="166">
        <v>0.20999999999999999</v>
      </c>
      <c r="J37" s="165">
        <f>ROUND(((SUM(BE135:BE253))*I37),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ROUND((SUM(BF135:BF253)),  2)</f>
        <v>0</v>
      </c>
      <c r="G38" s="39"/>
      <c r="H38" s="39"/>
      <c r="I38" s="166">
        <v>0.14999999999999999</v>
      </c>
      <c r="J38" s="165">
        <f>ROUND(((SUM(BF135:BF253))*I38),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ROUND((SUM(BG135:BG253)),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ROUND((SUM(BH135:BH253)),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ROUND((SUM(BI135:BI253)),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B - HV SO-02 ZT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J136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388</v>
      </c>
      <c r="E102" s="198"/>
      <c r="F102" s="198"/>
      <c r="G102" s="198"/>
      <c r="H102" s="198"/>
      <c r="I102" s="198"/>
      <c r="J102" s="199">
        <f>J137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1961</v>
      </c>
      <c r="E103" s="198"/>
      <c r="F103" s="198"/>
      <c r="G103" s="198"/>
      <c r="H103" s="198"/>
      <c r="I103" s="198"/>
      <c r="J103" s="199">
        <f>J139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247</v>
      </c>
      <c r="E104" s="198"/>
      <c r="F104" s="198"/>
      <c r="G104" s="198"/>
      <c r="H104" s="198"/>
      <c r="I104" s="198"/>
      <c r="J104" s="199">
        <f>J148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0"/>
      <c r="C105" s="191"/>
      <c r="D105" s="192" t="s">
        <v>249</v>
      </c>
      <c r="E105" s="193"/>
      <c r="F105" s="193"/>
      <c r="G105" s="193"/>
      <c r="H105" s="193"/>
      <c r="I105" s="193"/>
      <c r="J105" s="194">
        <f>J151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6"/>
      <c r="C106" s="134"/>
      <c r="D106" s="197" t="s">
        <v>393</v>
      </c>
      <c r="E106" s="198"/>
      <c r="F106" s="198"/>
      <c r="G106" s="198"/>
      <c r="H106" s="198"/>
      <c r="I106" s="198"/>
      <c r="J106" s="199">
        <f>J152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1962</v>
      </c>
      <c r="E107" s="198"/>
      <c r="F107" s="198"/>
      <c r="G107" s="198"/>
      <c r="H107" s="198"/>
      <c r="I107" s="198"/>
      <c r="J107" s="199">
        <f>J177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1963</v>
      </c>
      <c r="E108" s="198"/>
      <c r="F108" s="198"/>
      <c r="G108" s="198"/>
      <c r="H108" s="198"/>
      <c r="I108" s="198"/>
      <c r="J108" s="199">
        <f>J211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1964</v>
      </c>
      <c r="E109" s="198"/>
      <c r="F109" s="198"/>
      <c r="G109" s="198"/>
      <c r="H109" s="198"/>
      <c r="I109" s="198"/>
      <c r="J109" s="199">
        <f>J242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3130</v>
      </c>
      <c r="E110" s="198"/>
      <c r="F110" s="198"/>
      <c r="G110" s="198"/>
      <c r="H110" s="198"/>
      <c r="I110" s="198"/>
      <c r="J110" s="199">
        <f>J248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1965</v>
      </c>
      <c r="E111" s="198"/>
      <c r="F111" s="198"/>
      <c r="G111" s="198"/>
      <c r="H111" s="198"/>
      <c r="I111" s="198"/>
      <c r="J111" s="199">
        <f>J252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251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Komunitní bydlení v Rokytnici v Orlických horách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235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236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237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280" t="s">
        <v>3032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383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B - HV SO-02 ZT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>p.p.č.736/4 a st.p.č.268, Rokytnice v Orlických h.</v>
      </c>
      <c r="G129" s="41"/>
      <c r="H129" s="41"/>
      <c r="I129" s="33" t="s">
        <v>22</v>
      </c>
      <c r="J129" s="80" t="str">
        <f>IF(J16="","",J16)</f>
        <v>27. 3. 2023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>Královéhradecký kraj</v>
      </c>
      <c r="G131" s="41"/>
      <c r="H131" s="41"/>
      <c r="I131" s="33" t="s">
        <v>32</v>
      </c>
      <c r="J131" s="37" t="str">
        <f>E25</f>
        <v>PROXION s.r.o.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30</v>
      </c>
      <c r="D132" s="41"/>
      <c r="E132" s="41"/>
      <c r="F132" s="28" t="str">
        <f>IF(E22="","",E22)</f>
        <v>Vyplň údaj</v>
      </c>
      <c r="G132" s="41"/>
      <c r="H132" s="41"/>
      <c r="I132" s="33" t="s">
        <v>37</v>
      </c>
      <c r="J132" s="37" t="str">
        <f>E28</f>
        <v>BACing s.r.o.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1"/>
      <c r="B134" s="202"/>
      <c r="C134" s="203" t="s">
        <v>252</v>
      </c>
      <c r="D134" s="204" t="s">
        <v>68</v>
      </c>
      <c r="E134" s="204" t="s">
        <v>64</v>
      </c>
      <c r="F134" s="204" t="s">
        <v>65</v>
      </c>
      <c r="G134" s="204" t="s">
        <v>253</v>
      </c>
      <c r="H134" s="204" t="s">
        <v>254</v>
      </c>
      <c r="I134" s="204" t="s">
        <v>255</v>
      </c>
      <c r="J134" s="204" t="s">
        <v>241</v>
      </c>
      <c r="K134" s="205" t="s">
        <v>256</v>
      </c>
      <c r="L134" s="206"/>
      <c r="M134" s="101" t="s">
        <v>1</v>
      </c>
      <c r="N134" s="102" t="s">
        <v>47</v>
      </c>
      <c r="O134" s="102" t="s">
        <v>257</v>
      </c>
      <c r="P134" s="102" t="s">
        <v>258</v>
      </c>
      <c r="Q134" s="102" t="s">
        <v>259</v>
      </c>
      <c r="R134" s="102" t="s">
        <v>260</v>
      </c>
      <c r="S134" s="102" t="s">
        <v>261</v>
      </c>
      <c r="T134" s="103" t="s">
        <v>262</v>
      </c>
      <c r="U134" s="201"/>
      <c r="V134" s="201"/>
      <c r="W134" s="201"/>
      <c r="X134" s="201"/>
      <c r="Y134" s="201"/>
      <c r="Z134" s="201"/>
      <c r="AA134" s="201"/>
      <c r="AB134" s="201"/>
      <c r="AC134" s="201"/>
      <c r="AD134" s="201"/>
      <c r="AE134" s="201"/>
    </row>
    <row r="135" s="2" customFormat="1" ht="22.8" customHeight="1">
      <c r="A135" s="39"/>
      <c r="B135" s="40"/>
      <c r="C135" s="108" t="s">
        <v>263</v>
      </c>
      <c r="D135" s="41"/>
      <c r="E135" s="41"/>
      <c r="F135" s="41"/>
      <c r="G135" s="41"/>
      <c r="H135" s="41"/>
      <c r="I135" s="41"/>
      <c r="J135" s="207">
        <f>BK135</f>
        <v>0</v>
      </c>
      <c r="K135" s="41"/>
      <c r="L135" s="45"/>
      <c r="M135" s="104"/>
      <c r="N135" s="208"/>
      <c r="O135" s="105"/>
      <c r="P135" s="209">
        <f>P136+P151</f>
        <v>0</v>
      </c>
      <c r="Q135" s="105"/>
      <c r="R135" s="209">
        <f>R136+R151</f>
        <v>0</v>
      </c>
      <c r="S135" s="105"/>
      <c r="T135" s="210">
        <f>T136+T151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82</v>
      </c>
      <c r="AU135" s="18" t="s">
        <v>243</v>
      </c>
      <c r="BK135" s="211">
        <f>BK136+BK151</f>
        <v>0</v>
      </c>
    </row>
    <row r="136" s="12" customFormat="1" ht="25.92" customHeight="1">
      <c r="A136" s="12"/>
      <c r="B136" s="212"/>
      <c r="C136" s="213"/>
      <c r="D136" s="214" t="s">
        <v>82</v>
      </c>
      <c r="E136" s="215" t="s">
        <v>264</v>
      </c>
      <c r="F136" s="215" t="s">
        <v>265</v>
      </c>
      <c r="G136" s="213"/>
      <c r="H136" s="213"/>
      <c r="I136" s="216"/>
      <c r="J136" s="217">
        <f>BK136</f>
        <v>0</v>
      </c>
      <c r="K136" s="213"/>
      <c r="L136" s="218"/>
      <c r="M136" s="219"/>
      <c r="N136" s="220"/>
      <c r="O136" s="220"/>
      <c r="P136" s="221">
        <f>P137+P139+P148</f>
        <v>0</v>
      </c>
      <c r="Q136" s="220"/>
      <c r="R136" s="221">
        <f>R137+R139+R148</f>
        <v>0</v>
      </c>
      <c r="S136" s="220"/>
      <c r="T136" s="222">
        <f>T137+T139+T148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3" t="s">
        <v>90</v>
      </c>
      <c r="AT136" s="224" t="s">
        <v>82</v>
      </c>
      <c r="AU136" s="224" t="s">
        <v>83</v>
      </c>
      <c r="AY136" s="223" t="s">
        <v>266</v>
      </c>
      <c r="BK136" s="225">
        <f>BK137+BK139+BK148</f>
        <v>0</v>
      </c>
    </row>
    <row r="137" s="12" customFormat="1" ht="22.8" customHeight="1">
      <c r="A137" s="12"/>
      <c r="B137" s="212"/>
      <c r="C137" s="213"/>
      <c r="D137" s="214" t="s">
        <v>82</v>
      </c>
      <c r="E137" s="226" t="s">
        <v>283</v>
      </c>
      <c r="F137" s="226" t="s">
        <v>672</v>
      </c>
      <c r="G137" s="213"/>
      <c r="H137" s="213"/>
      <c r="I137" s="216"/>
      <c r="J137" s="227">
        <f>BK137</f>
        <v>0</v>
      </c>
      <c r="K137" s="213"/>
      <c r="L137" s="218"/>
      <c r="M137" s="219"/>
      <c r="N137" s="220"/>
      <c r="O137" s="220"/>
      <c r="P137" s="221">
        <f>P138</f>
        <v>0</v>
      </c>
      <c r="Q137" s="220"/>
      <c r="R137" s="221">
        <f>R138</f>
        <v>0</v>
      </c>
      <c r="S137" s="220"/>
      <c r="T137" s="222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3" t="s">
        <v>90</v>
      </c>
      <c r="AT137" s="224" t="s">
        <v>82</v>
      </c>
      <c r="AU137" s="224" t="s">
        <v>90</v>
      </c>
      <c r="AY137" s="223" t="s">
        <v>266</v>
      </c>
      <c r="BK137" s="225">
        <f>BK138</f>
        <v>0</v>
      </c>
    </row>
    <row r="138" s="2" customFormat="1" ht="21.75" customHeight="1">
      <c r="A138" s="39"/>
      <c r="B138" s="40"/>
      <c r="C138" s="228" t="s">
        <v>548</v>
      </c>
      <c r="D138" s="228" t="s">
        <v>268</v>
      </c>
      <c r="E138" s="229" t="s">
        <v>1966</v>
      </c>
      <c r="F138" s="230" t="s">
        <v>1967</v>
      </c>
      <c r="G138" s="231" t="s">
        <v>271</v>
      </c>
      <c r="H138" s="232">
        <v>20</v>
      </c>
      <c r="I138" s="233"/>
      <c r="J138" s="234">
        <f>ROUND(I138*H138,2)</f>
        <v>0</v>
      </c>
      <c r="K138" s="230" t="s">
        <v>272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114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114</v>
      </c>
      <c r="BM138" s="239" t="s">
        <v>92</v>
      </c>
    </row>
    <row r="139" s="12" customFormat="1" ht="22.8" customHeight="1">
      <c r="A139" s="12"/>
      <c r="B139" s="212"/>
      <c r="C139" s="213"/>
      <c r="D139" s="214" t="s">
        <v>82</v>
      </c>
      <c r="E139" s="226" t="s">
        <v>287</v>
      </c>
      <c r="F139" s="226" t="s">
        <v>1968</v>
      </c>
      <c r="G139" s="213"/>
      <c r="H139" s="213"/>
      <c r="I139" s="216"/>
      <c r="J139" s="227">
        <f>BK139</f>
        <v>0</v>
      </c>
      <c r="K139" s="213"/>
      <c r="L139" s="218"/>
      <c r="M139" s="219"/>
      <c r="N139" s="220"/>
      <c r="O139" s="220"/>
      <c r="P139" s="221">
        <f>SUM(P140:P147)</f>
        <v>0</v>
      </c>
      <c r="Q139" s="220"/>
      <c r="R139" s="221">
        <f>SUM(R140:R147)</f>
        <v>0</v>
      </c>
      <c r="S139" s="220"/>
      <c r="T139" s="222">
        <f>SUM(T140:T147)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90</v>
      </c>
      <c r="AT139" s="224" t="s">
        <v>82</v>
      </c>
      <c r="AU139" s="224" t="s">
        <v>90</v>
      </c>
      <c r="AY139" s="223" t="s">
        <v>266</v>
      </c>
      <c r="BK139" s="225">
        <f>SUM(BK140:BK147)</f>
        <v>0</v>
      </c>
    </row>
    <row r="140" s="2" customFormat="1" ht="37.8" customHeight="1">
      <c r="A140" s="39"/>
      <c r="B140" s="40"/>
      <c r="C140" s="228" t="s">
        <v>792</v>
      </c>
      <c r="D140" s="228" t="s">
        <v>268</v>
      </c>
      <c r="E140" s="229" t="s">
        <v>1969</v>
      </c>
      <c r="F140" s="230" t="s">
        <v>1970</v>
      </c>
      <c r="G140" s="231" t="s">
        <v>353</v>
      </c>
      <c r="H140" s="232">
        <v>2</v>
      </c>
      <c r="I140" s="233"/>
      <c r="J140" s="234">
        <f>ROUND(I140*H140,2)</f>
        <v>0</v>
      </c>
      <c r="K140" s="230" t="s">
        <v>272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114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114</v>
      </c>
      <c r="BM140" s="239" t="s">
        <v>114</v>
      </c>
    </row>
    <row r="141" s="2" customFormat="1" ht="24.15" customHeight="1">
      <c r="A141" s="39"/>
      <c r="B141" s="40"/>
      <c r="C141" s="292" t="s">
        <v>602</v>
      </c>
      <c r="D141" s="292" t="s">
        <v>580</v>
      </c>
      <c r="E141" s="293" t="s">
        <v>1971</v>
      </c>
      <c r="F141" s="294" t="s">
        <v>1972</v>
      </c>
      <c r="G141" s="295" t="s">
        <v>353</v>
      </c>
      <c r="H141" s="296">
        <v>2.0299999999999998</v>
      </c>
      <c r="I141" s="297"/>
      <c r="J141" s="298">
        <f>ROUND(I141*H141,2)</f>
        <v>0</v>
      </c>
      <c r="K141" s="294" t="s">
        <v>272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287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114</v>
      </c>
      <c r="BM141" s="239" t="s">
        <v>283</v>
      </c>
    </row>
    <row r="142" s="14" customFormat="1">
      <c r="A142" s="14"/>
      <c r="B142" s="252"/>
      <c r="C142" s="253"/>
      <c r="D142" s="243" t="s">
        <v>176</v>
      </c>
      <c r="E142" s="254" t="s">
        <v>1</v>
      </c>
      <c r="F142" s="255" t="s">
        <v>1973</v>
      </c>
      <c r="G142" s="253"/>
      <c r="H142" s="256">
        <v>2.0299999999999998</v>
      </c>
      <c r="I142" s="257"/>
      <c r="J142" s="253"/>
      <c r="K142" s="253"/>
      <c r="L142" s="258"/>
      <c r="M142" s="259"/>
      <c r="N142" s="260"/>
      <c r="O142" s="260"/>
      <c r="P142" s="260"/>
      <c r="Q142" s="260"/>
      <c r="R142" s="260"/>
      <c r="S142" s="260"/>
      <c r="T142" s="26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2" t="s">
        <v>176</v>
      </c>
      <c r="AU142" s="262" t="s">
        <v>92</v>
      </c>
      <c r="AV142" s="14" t="s">
        <v>92</v>
      </c>
      <c r="AW142" s="14" t="s">
        <v>36</v>
      </c>
      <c r="AX142" s="14" t="s">
        <v>83</v>
      </c>
      <c r="AY142" s="262" t="s">
        <v>266</v>
      </c>
    </row>
    <row r="143" s="15" customFormat="1">
      <c r="A143" s="15"/>
      <c r="B143" s="263"/>
      <c r="C143" s="264"/>
      <c r="D143" s="243" t="s">
        <v>176</v>
      </c>
      <c r="E143" s="265" t="s">
        <v>1</v>
      </c>
      <c r="F143" s="266" t="s">
        <v>276</v>
      </c>
      <c r="G143" s="264"/>
      <c r="H143" s="267">
        <v>2.0299999999999998</v>
      </c>
      <c r="I143" s="268"/>
      <c r="J143" s="264"/>
      <c r="K143" s="264"/>
      <c r="L143" s="269"/>
      <c r="M143" s="270"/>
      <c r="N143" s="271"/>
      <c r="O143" s="271"/>
      <c r="P143" s="271"/>
      <c r="Q143" s="271"/>
      <c r="R143" s="271"/>
      <c r="S143" s="271"/>
      <c r="T143" s="27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3" t="s">
        <v>176</v>
      </c>
      <c r="AU143" s="273" t="s">
        <v>92</v>
      </c>
      <c r="AV143" s="15" t="s">
        <v>114</v>
      </c>
      <c r="AW143" s="15" t="s">
        <v>36</v>
      </c>
      <c r="AX143" s="15" t="s">
        <v>90</v>
      </c>
      <c r="AY143" s="273" t="s">
        <v>266</v>
      </c>
    </row>
    <row r="144" s="2" customFormat="1" ht="37.8" customHeight="1">
      <c r="A144" s="39"/>
      <c r="B144" s="40"/>
      <c r="C144" s="228" t="s">
        <v>331</v>
      </c>
      <c r="D144" s="228" t="s">
        <v>268</v>
      </c>
      <c r="E144" s="229" t="s">
        <v>3131</v>
      </c>
      <c r="F144" s="230" t="s">
        <v>3132</v>
      </c>
      <c r="G144" s="231" t="s">
        <v>353</v>
      </c>
      <c r="H144" s="232">
        <v>2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114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114</v>
      </c>
      <c r="BM144" s="239" t="s">
        <v>287</v>
      </c>
    </row>
    <row r="145" s="2" customFormat="1" ht="24.15" customHeight="1">
      <c r="A145" s="39"/>
      <c r="B145" s="40"/>
      <c r="C145" s="292" t="s">
        <v>557</v>
      </c>
      <c r="D145" s="292" t="s">
        <v>580</v>
      </c>
      <c r="E145" s="293" t="s">
        <v>3133</v>
      </c>
      <c r="F145" s="294" t="s">
        <v>3134</v>
      </c>
      <c r="G145" s="295" t="s">
        <v>353</v>
      </c>
      <c r="H145" s="296">
        <v>2.0299999999999998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287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114</v>
      </c>
      <c r="BM145" s="239" t="s">
        <v>291</v>
      </c>
    </row>
    <row r="146" s="14" customFormat="1">
      <c r="A146" s="14"/>
      <c r="B146" s="252"/>
      <c r="C146" s="253"/>
      <c r="D146" s="243" t="s">
        <v>176</v>
      </c>
      <c r="E146" s="254" t="s">
        <v>1</v>
      </c>
      <c r="F146" s="255" t="s">
        <v>1973</v>
      </c>
      <c r="G146" s="253"/>
      <c r="H146" s="256">
        <v>2.0299999999999998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2" t="s">
        <v>176</v>
      </c>
      <c r="AU146" s="262" t="s">
        <v>92</v>
      </c>
      <c r="AV146" s="14" t="s">
        <v>92</v>
      </c>
      <c r="AW146" s="14" t="s">
        <v>36</v>
      </c>
      <c r="AX146" s="14" t="s">
        <v>83</v>
      </c>
      <c r="AY146" s="262" t="s">
        <v>266</v>
      </c>
    </row>
    <row r="147" s="15" customFormat="1">
      <c r="A147" s="15"/>
      <c r="B147" s="263"/>
      <c r="C147" s="264"/>
      <c r="D147" s="243" t="s">
        <v>176</v>
      </c>
      <c r="E147" s="265" t="s">
        <v>1</v>
      </c>
      <c r="F147" s="266" t="s">
        <v>276</v>
      </c>
      <c r="G147" s="264"/>
      <c r="H147" s="267">
        <v>2.0299999999999998</v>
      </c>
      <c r="I147" s="268"/>
      <c r="J147" s="264"/>
      <c r="K147" s="264"/>
      <c r="L147" s="269"/>
      <c r="M147" s="270"/>
      <c r="N147" s="271"/>
      <c r="O147" s="271"/>
      <c r="P147" s="271"/>
      <c r="Q147" s="271"/>
      <c r="R147" s="271"/>
      <c r="S147" s="271"/>
      <c r="T147" s="272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73" t="s">
        <v>176</v>
      </c>
      <c r="AU147" s="273" t="s">
        <v>92</v>
      </c>
      <c r="AV147" s="15" t="s">
        <v>114</v>
      </c>
      <c r="AW147" s="15" t="s">
        <v>36</v>
      </c>
      <c r="AX147" s="15" t="s">
        <v>90</v>
      </c>
      <c r="AY147" s="273" t="s">
        <v>266</v>
      </c>
    </row>
    <row r="148" s="12" customFormat="1" ht="22.8" customHeight="1">
      <c r="A148" s="12"/>
      <c r="B148" s="212"/>
      <c r="C148" s="213"/>
      <c r="D148" s="214" t="s">
        <v>82</v>
      </c>
      <c r="E148" s="226" t="s">
        <v>306</v>
      </c>
      <c r="F148" s="226" t="s">
        <v>350</v>
      </c>
      <c r="G148" s="213"/>
      <c r="H148" s="213"/>
      <c r="I148" s="216"/>
      <c r="J148" s="227">
        <f>BK148</f>
        <v>0</v>
      </c>
      <c r="K148" s="213"/>
      <c r="L148" s="218"/>
      <c r="M148" s="219"/>
      <c r="N148" s="220"/>
      <c r="O148" s="220"/>
      <c r="P148" s="221">
        <f>SUM(P149:P150)</f>
        <v>0</v>
      </c>
      <c r="Q148" s="220"/>
      <c r="R148" s="221">
        <f>SUM(R149:R150)</f>
        <v>0</v>
      </c>
      <c r="S148" s="220"/>
      <c r="T148" s="222">
        <f>SUM(T149:T150)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90</v>
      </c>
      <c r="AT148" s="224" t="s">
        <v>82</v>
      </c>
      <c r="AU148" s="224" t="s">
        <v>90</v>
      </c>
      <c r="AY148" s="223" t="s">
        <v>266</v>
      </c>
      <c r="BK148" s="225">
        <f>SUM(BK149:BK150)</f>
        <v>0</v>
      </c>
    </row>
    <row r="149" s="2" customFormat="1" ht="37.8" customHeight="1">
      <c r="A149" s="39"/>
      <c r="B149" s="40"/>
      <c r="C149" s="228" t="s">
        <v>335</v>
      </c>
      <c r="D149" s="228" t="s">
        <v>268</v>
      </c>
      <c r="E149" s="229" t="s">
        <v>1974</v>
      </c>
      <c r="F149" s="230" t="s">
        <v>1975</v>
      </c>
      <c r="G149" s="231" t="s">
        <v>353</v>
      </c>
      <c r="H149" s="232">
        <v>40</v>
      </c>
      <c r="I149" s="233"/>
      <c r="J149" s="234">
        <f>ROUND(I149*H149,2)</f>
        <v>0</v>
      </c>
      <c r="K149" s="230" t="s">
        <v>272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114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114</v>
      </c>
      <c r="BM149" s="239" t="s">
        <v>294</v>
      </c>
    </row>
    <row r="150" s="2" customFormat="1" ht="37.8" customHeight="1">
      <c r="A150" s="39"/>
      <c r="B150" s="40"/>
      <c r="C150" s="228" t="s">
        <v>596</v>
      </c>
      <c r="D150" s="228" t="s">
        <v>268</v>
      </c>
      <c r="E150" s="229" t="s">
        <v>1976</v>
      </c>
      <c r="F150" s="230" t="s">
        <v>1977</v>
      </c>
      <c r="G150" s="231" t="s">
        <v>353</v>
      </c>
      <c r="H150" s="232">
        <v>20</v>
      </c>
      <c r="I150" s="233"/>
      <c r="J150" s="234">
        <f>ROUND(I150*H150,2)</f>
        <v>0</v>
      </c>
      <c r="K150" s="230" t="s">
        <v>272</v>
      </c>
      <c r="L150" s="45"/>
      <c r="M150" s="235" t="s">
        <v>1</v>
      </c>
      <c r="N150" s="236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114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114</v>
      </c>
      <c r="BM150" s="239" t="s">
        <v>295</v>
      </c>
    </row>
    <row r="151" s="12" customFormat="1" ht="25.92" customHeight="1">
      <c r="A151" s="12"/>
      <c r="B151" s="212"/>
      <c r="C151" s="213"/>
      <c r="D151" s="214" t="s">
        <v>82</v>
      </c>
      <c r="E151" s="215" t="s">
        <v>370</v>
      </c>
      <c r="F151" s="215" t="s">
        <v>371</v>
      </c>
      <c r="G151" s="213"/>
      <c r="H151" s="213"/>
      <c r="I151" s="216"/>
      <c r="J151" s="217">
        <f>BK151</f>
        <v>0</v>
      </c>
      <c r="K151" s="213"/>
      <c r="L151" s="218"/>
      <c r="M151" s="219"/>
      <c r="N151" s="220"/>
      <c r="O151" s="220"/>
      <c r="P151" s="221">
        <f>P152+P177+P211+P242+P248+P252</f>
        <v>0</v>
      </c>
      <c r="Q151" s="220"/>
      <c r="R151" s="221">
        <f>R152+R177+R211+R242+R248+R252</f>
        <v>0</v>
      </c>
      <c r="S151" s="220"/>
      <c r="T151" s="222">
        <f>T152+T177+T211+T242+T248+T252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3" t="s">
        <v>92</v>
      </c>
      <c r="AT151" s="224" t="s">
        <v>82</v>
      </c>
      <c r="AU151" s="224" t="s">
        <v>83</v>
      </c>
      <c r="AY151" s="223" t="s">
        <v>266</v>
      </c>
      <c r="BK151" s="225">
        <f>BK152+BK177+BK211+BK242+BK248+BK252</f>
        <v>0</v>
      </c>
    </row>
    <row r="152" s="12" customFormat="1" ht="22.8" customHeight="1">
      <c r="A152" s="12"/>
      <c r="B152" s="212"/>
      <c r="C152" s="213"/>
      <c r="D152" s="214" t="s">
        <v>82</v>
      </c>
      <c r="E152" s="226" t="s">
        <v>1121</v>
      </c>
      <c r="F152" s="226" t="s">
        <v>1122</v>
      </c>
      <c r="G152" s="213"/>
      <c r="H152" s="213"/>
      <c r="I152" s="216"/>
      <c r="J152" s="227">
        <f>BK152</f>
        <v>0</v>
      </c>
      <c r="K152" s="213"/>
      <c r="L152" s="218"/>
      <c r="M152" s="219"/>
      <c r="N152" s="220"/>
      <c r="O152" s="220"/>
      <c r="P152" s="221">
        <f>SUM(P153:P176)</f>
        <v>0</v>
      </c>
      <c r="Q152" s="220"/>
      <c r="R152" s="221">
        <f>SUM(R153:R176)</f>
        <v>0</v>
      </c>
      <c r="S152" s="220"/>
      <c r="T152" s="222">
        <f>SUM(T153:T176)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3" t="s">
        <v>92</v>
      </c>
      <c r="AT152" s="224" t="s">
        <v>82</v>
      </c>
      <c r="AU152" s="224" t="s">
        <v>90</v>
      </c>
      <c r="AY152" s="223" t="s">
        <v>266</v>
      </c>
      <c r="BK152" s="225">
        <f>SUM(BK153:BK176)</f>
        <v>0</v>
      </c>
    </row>
    <row r="153" s="2" customFormat="1" ht="21.75" customHeight="1">
      <c r="A153" s="39"/>
      <c r="B153" s="40"/>
      <c r="C153" s="228" t="s">
        <v>90</v>
      </c>
      <c r="D153" s="228" t="s">
        <v>268</v>
      </c>
      <c r="E153" s="229" t="s">
        <v>1978</v>
      </c>
      <c r="F153" s="230" t="s">
        <v>1979</v>
      </c>
      <c r="G153" s="231" t="s">
        <v>353</v>
      </c>
      <c r="H153" s="232">
        <v>18</v>
      </c>
      <c r="I153" s="233"/>
      <c r="J153" s="234">
        <f>ROUND(I153*H153,2)</f>
        <v>0</v>
      </c>
      <c r="K153" s="230" t="s">
        <v>272</v>
      </c>
      <c r="L153" s="45"/>
      <c r="M153" s="235" t="s">
        <v>1</v>
      </c>
      <c r="N153" s="236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303</v>
      </c>
      <c r="AT153" s="239" t="s">
        <v>268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303</v>
      </c>
    </row>
    <row r="154" s="2" customFormat="1" ht="21.75" customHeight="1">
      <c r="A154" s="39"/>
      <c r="B154" s="40"/>
      <c r="C154" s="228" t="s">
        <v>92</v>
      </c>
      <c r="D154" s="228" t="s">
        <v>268</v>
      </c>
      <c r="E154" s="229" t="s">
        <v>1980</v>
      </c>
      <c r="F154" s="230" t="s">
        <v>1981</v>
      </c>
      <c r="G154" s="231" t="s">
        <v>353</v>
      </c>
      <c r="H154" s="232">
        <v>43</v>
      </c>
      <c r="I154" s="233"/>
      <c r="J154" s="234">
        <f>ROUND(I154*H154,2)</f>
        <v>0</v>
      </c>
      <c r="K154" s="230" t="s">
        <v>272</v>
      </c>
      <c r="L154" s="45"/>
      <c r="M154" s="235" t="s">
        <v>1</v>
      </c>
      <c r="N154" s="236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303</v>
      </c>
      <c r="AT154" s="239" t="s">
        <v>268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309</v>
      </c>
    </row>
    <row r="155" s="2" customFormat="1" ht="21.75" customHeight="1">
      <c r="A155" s="39"/>
      <c r="B155" s="40"/>
      <c r="C155" s="228" t="s">
        <v>103</v>
      </c>
      <c r="D155" s="228" t="s">
        <v>268</v>
      </c>
      <c r="E155" s="229" t="s">
        <v>1982</v>
      </c>
      <c r="F155" s="230" t="s">
        <v>1983</v>
      </c>
      <c r="G155" s="231" t="s">
        <v>353</v>
      </c>
      <c r="H155" s="232">
        <v>10</v>
      </c>
      <c r="I155" s="233"/>
      <c r="J155" s="234">
        <f>ROUND(I155*H155,2)</f>
        <v>0</v>
      </c>
      <c r="K155" s="230" t="s">
        <v>272</v>
      </c>
      <c r="L155" s="45"/>
      <c r="M155" s="235" t="s">
        <v>1</v>
      </c>
      <c r="N155" s="236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303</v>
      </c>
      <c r="AT155" s="239" t="s">
        <v>268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312</v>
      </c>
    </row>
    <row r="156" s="2" customFormat="1" ht="21.75" customHeight="1">
      <c r="A156" s="39"/>
      <c r="B156" s="40"/>
      <c r="C156" s="228" t="s">
        <v>114</v>
      </c>
      <c r="D156" s="228" t="s">
        <v>268</v>
      </c>
      <c r="E156" s="229" t="s">
        <v>1984</v>
      </c>
      <c r="F156" s="230" t="s">
        <v>1985</v>
      </c>
      <c r="G156" s="231" t="s">
        <v>353</v>
      </c>
      <c r="H156" s="232">
        <v>6</v>
      </c>
      <c r="I156" s="233"/>
      <c r="J156" s="234">
        <f>ROUND(I156*H156,2)</f>
        <v>0</v>
      </c>
      <c r="K156" s="230" t="s">
        <v>272</v>
      </c>
      <c r="L156" s="45"/>
      <c r="M156" s="235" t="s">
        <v>1</v>
      </c>
      <c r="N156" s="236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303</v>
      </c>
      <c r="AT156" s="239" t="s">
        <v>268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303</v>
      </c>
      <c r="BM156" s="239" t="s">
        <v>316</v>
      </c>
    </row>
    <row r="157" s="2" customFormat="1" ht="21.75" customHeight="1">
      <c r="A157" s="39"/>
      <c r="B157" s="40"/>
      <c r="C157" s="228" t="s">
        <v>377</v>
      </c>
      <c r="D157" s="228" t="s">
        <v>268</v>
      </c>
      <c r="E157" s="229" t="s">
        <v>3135</v>
      </c>
      <c r="F157" s="230" t="s">
        <v>3136</v>
      </c>
      <c r="G157" s="231" t="s">
        <v>353</v>
      </c>
      <c r="H157" s="232">
        <v>2</v>
      </c>
      <c r="I157" s="233"/>
      <c r="J157" s="234">
        <f>ROUND(I157*H157,2)</f>
        <v>0</v>
      </c>
      <c r="K157" s="230" t="s">
        <v>272</v>
      </c>
      <c r="L157" s="45"/>
      <c r="M157" s="235" t="s">
        <v>1</v>
      </c>
      <c r="N157" s="236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303</v>
      </c>
      <c r="AT157" s="239" t="s">
        <v>268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303</v>
      </c>
      <c r="BM157" s="239" t="s">
        <v>320</v>
      </c>
    </row>
    <row r="158" s="2" customFormat="1" ht="24.15" customHeight="1">
      <c r="A158" s="39"/>
      <c r="B158" s="40"/>
      <c r="C158" s="228" t="s">
        <v>288</v>
      </c>
      <c r="D158" s="228" t="s">
        <v>268</v>
      </c>
      <c r="E158" s="229" t="s">
        <v>1986</v>
      </c>
      <c r="F158" s="230" t="s">
        <v>1987</v>
      </c>
      <c r="G158" s="231" t="s">
        <v>353</v>
      </c>
      <c r="H158" s="232">
        <v>24</v>
      </c>
      <c r="I158" s="233"/>
      <c r="J158" s="234">
        <f>ROUND(I158*H158,2)</f>
        <v>0</v>
      </c>
      <c r="K158" s="230" t="s">
        <v>272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303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303</v>
      </c>
      <c r="BM158" s="239" t="s">
        <v>324</v>
      </c>
    </row>
    <row r="159" s="2" customFormat="1" ht="24.15" customHeight="1">
      <c r="A159" s="39"/>
      <c r="B159" s="40"/>
      <c r="C159" s="228" t="s">
        <v>283</v>
      </c>
      <c r="D159" s="228" t="s">
        <v>268</v>
      </c>
      <c r="E159" s="229" t="s">
        <v>1988</v>
      </c>
      <c r="F159" s="230" t="s">
        <v>1989</v>
      </c>
      <c r="G159" s="231" t="s">
        <v>353</v>
      </c>
      <c r="H159" s="232">
        <v>51</v>
      </c>
      <c r="I159" s="233"/>
      <c r="J159" s="234">
        <f>ROUND(I159*H159,2)</f>
        <v>0</v>
      </c>
      <c r="K159" s="230" t="s">
        <v>272</v>
      </c>
      <c r="L159" s="45"/>
      <c r="M159" s="235" t="s">
        <v>1</v>
      </c>
      <c r="N159" s="236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303</v>
      </c>
      <c r="AT159" s="239" t="s">
        <v>268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303</v>
      </c>
      <c r="BM159" s="239" t="s">
        <v>328</v>
      </c>
    </row>
    <row r="160" s="2" customFormat="1" ht="21.75" customHeight="1">
      <c r="A160" s="39"/>
      <c r="B160" s="40"/>
      <c r="C160" s="228" t="s">
        <v>296</v>
      </c>
      <c r="D160" s="228" t="s">
        <v>268</v>
      </c>
      <c r="E160" s="229" t="s">
        <v>1990</v>
      </c>
      <c r="F160" s="230" t="s">
        <v>1991</v>
      </c>
      <c r="G160" s="231" t="s">
        <v>353</v>
      </c>
      <c r="H160" s="232">
        <v>14</v>
      </c>
      <c r="I160" s="233"/>
      <c r="J160" s="234">
        <f>ROUND(I160*H160,2)</f>
        <v>0</v>
      </c>
      <c r="K160" s="230" t="s">
        <v>272</v>
      </c>
      <c r="L160" s="45"/>
      <c r="M160" s="235" t="s">
        <v>1</v>
      </c>
      <c r="N160" s="236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303</v>
      </c>
      <c r="AT160" s="239" t="s">
        <v>268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303</v>
      </c>
      <c r="BM160" s="239" t="s">
        <v>331</v>
      </c>
    </row>
    <row r="161" s="2" customFormat="1" ht="21.75" customHeight="1">
      <c r="A161" s="39"/>
      <c r="B161" s="40"/>
      <c r="C161" s="228" t="s">
        <v>287</v>
      </c>
      <c r="D161" s="228" t="s">
        <v>268</v>
      </c>
      <c r="E161" s="229" t="s">
        <v>1992</v>
      </c>
      <c r="F161" s="230" t="s">
        <v>1993</v>
      </c>
      <c r="G161" s="231" t="s">
        <v>353</v>
      </c>
      <c r="H161" s="232">
        <v>52</v>
      </c>
      <c r="I161" s="233"/>
      <c r="J161" s="234">
        <f>ROUND(I161*H161,2)</f>
        <v>0</v>
      </c>
      <c r="K161" s="230" t="s">
        <v>272</v>
      </c>
      <c r="L161" s="45"/>
      <c r="M161" s="235" t="s">
        <v>1</v>
      </c>
      <c r="N161" s="236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303</v>
      </c>
      <c r="AT161" s="239" t="s">
        <v>268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303</v>
      </c>
      <c r="BM161" s="239" t="s">
        <v>335</v>
      </c>
    </row>
    <row r="162" s="2" customFormat="1" ht="24.15" customHeight="1">
      <c r="A162" s="39"/>
      <c r="B162" s="40"/>
      <c r="C162" s="228" t="s">
        <v>306</v>
      </c>
      <c r="D162" s="228" t="s">
        <v>268</v>
      </c>
      <c r="E162" s="229" t="s">
        <v>1994</v>
      </c>
      <c r="F162" s="230" t="s">
        <v>1995</v>
      </c>
      <c r="G162" s="231" t="s">
        <v>279</v>
      </c>
      <c r="H162" s="232">
        <v>14</v>
      </c>
      <c r="I162" s="233"/>
      <c r="J162" s="234">
        <f>ROUND(I162*H162,2)</f>
        <v>0</v>
      </c>
      <c r="K162" s="230" t="s">
        <v>272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303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303</v>
      </c>
      <c r="BM162" s="239" t="s">
        <v>340</v>
      </c>
    </row>
    <row r="163" s="2" customFormat="1" ht="24.15" customHeight="1">
      <c r="A163" s="39"/>
      <c r="B163" s="40"/>
      <c r="C163" s="228" t="s">
        <v>291</v>
      </c>
      <c r="D163" s="228" t="s">
        <v>268</v>
      </c>
      <c r="E163" s="229" t="s">
        <v>1996</v>
      </c>
      <c r="F163" s="230" t="s">
        <v>1997</v>
      </c>
      <c r="G163" s="231" t="s">
        <v>279</v>
      </c>
      <c r="H163" s="232">
        <v>25</v>
      </c>
      <c r="I163" s="233"/>
      <c r="J163" s="234">
        <f>ROUND(I163*H163,2)</f>
        <v>0</v>
      </c>
      <c r="K163" s="230" t="s">
        <v>272</v>
      </c>
      <c r="L163" s="45"/>
      <c r="M163" s="235" t="s">
        <v>1</v>
      </c>
      <c r="N163" s="236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303</v>
      </c>
      <c r="AT163" s="239" t="s">
        <v>268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303</v>
      </c>
      <c r="BM163" s="239" t="s">
        <v>343</v>
      </c>
    </row>
    <row r="164" s="2" customFormat="1" ht="24.15" customHeight="1">
      <c r="A164" s="39"/>
      <c r="B164" s="40"/>
      <c r="C164" s="228" t="s">
        <v>313</v>
      </c>
      <c r="D164" s="228" t="s">
        <v>268</v>
      </c>
      <c r="E164" s="229" t="s">
        <v>1998</v>
      </c>
      <c r="F164" s="230" t="s">
        <v>1999</v>
      </c>
      <c r="G164" s="231" t="s">
        <v>279</v>
      </c>
      <c r="H164" s="232">
        <v>8</v>
      </c>
      <c r="I164" s="233"/>
      <c r="J164" s="234">
        <f>ROUND(I164*H164,2)</f>
        <v>0</v>
      </c>
      <c r="K164" s="230" t="s">
        <v>272</v>
      </c>
      <c r="L164" s="45"/>
      <c r="M164" s="235" t="s">
        <v>1</v>
      </c>
      <c r="N164" s="236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303</v>
      </c>
      <c r="AT164" s="239" t="s">
        <v>268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303</v>
      </c>
      <c r="BM164" s="239" t="s">
        <v>348</v>
      </c>
    </row>
    <row r="165" s="2" customFormat="1" ht="37.8" customHeight="1">
      <c r="A165" s="39"/>
      <c r="B165" s="40"/>
      <c r="C165" s="228" t="s">
        <v>294</v>
      </c>
      <c r="D165" s="228" t="s">
        <v>268</v>
      </c>
      <c r="E165" s="229" t="s">
        <v>2000</v>
      </c>
      <c r="F165" s="230" t="s">
        <v>2001</v>
      </c>
      <c r="G165" s="231" t="s">
        <v>830</v>
      </c>
      <c r="H165" s="232">
        <v>2</v>
      </c>
      <c r="I165" s="233"/>
      <c r="J165" s="234">
        <f>ROUND(I165*H165,2)</f>
        <v>0</v>
      </c>
      <c r="K165" s="230" t="s">
        <v>1</v>
      </c>
      <c r="L165" s="45"/>
      <c r="M165" s="235" t="s">
        <v>1</v>
      </c>
      <c r="N165" s="236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303</v>
      </c>
      <c r="AT165" s="239" t="s">
        <v>268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303</v>
      </c>
      <c r="BM165" s="239" t="s">
        <v>354</v>
      </c>
    </row>
    <row r="166" s="2" customFormat="1" ht="33" customHeight="1">
      <c r="A166" s="39"/>
      <c r="B166" s="40"/>
      <c r="C166" s="228" t="s">
        <v>321</v>
      </c>
      <c r="D166" s="228" t="s">
        <v>268</v>
      </c>
      <c r="E166" s="229" t="s">
        <v>2002</v>
      </c>
      <c r="F166" s="230" t="s">
        <v>2003</v>
      </c>
      <c r="G166" s="231" t="s">
        <v>279</v>
      </c>
      <c r="H166" s="232">
        <v>6</v>
      </c>
      <c r="I166" s="233"/>
      <c r="J166" s="234">
        <f>ROUND(I166*H166,2)</f>
        <v>0</v>
      </c>
      <c r="K166" s="230" t="s">
        <v>272</v>
      </c>
      <c r="L166" s="45"/>
      <c r="M166" s="235" t="s">
        <v>1</v>
      </c>
      <c r="N166" s="236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303</v>
      </c>
      <c r="AT166" s="239" t="s">
        <v>268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303</v>
      </c>
      <c r="BM166" s="239" t="s">
        <v>361</v>
      </c>
    </row>
    <row r="167" s="2" customFormat="1" ht="66.75" customHeight="1">
      <c r="A167" s="39"/>
      <c r="B167" s="40"/>
      <c r="C167" s="292" t="s">
        <v>295</v>
      </c>
      <c r="D167" s="292" t="s">
        <v>580</v>
      </c>
      <c r="E167" s="293" t="s">
        <v>2000</v>
      </c>
      <c r="F167" s="294" t="s">
        <v>2004</v>
      </c>
      <c r="G167" s="295" t="s">
        <v>1</v>
      </c>
      <c r="H167" s="296">
        <v>6</v>
      </c>
      <c r="I167" s="297"/>
      <c r="J167" s="298">
        <f>ROUND(I167*H167,2)</f>
        <v>0</v>
      </c>
      <c r="K167" s="294" t="s">
        <v>1</v>
      </c>
      <c r="L167" s="299"/>
      <c r="M167" s="300" t="s">
        <v>1</v>
      </c>
      <c r="N167" s="301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335</v>
      </c>
      <c r="AT167" s="239" t="s">
        <v>580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303</v>
      </c>
      <c r="BM167" s="239" t="s">
        <v>365</v>
      </c>
    </row>
    <row r="168" s="2" customFormat="1" ht="24.15" customHeight="1">
      <c r="A168" s="39"/>
      <c r="B168" s="40"/>
      <c r="C168" s="228" t="s">
        <v>8</v>
      </c>
      <c r="D168" s="228" t="s">
        <v>268</v>
      </c>
      <c r="E168" s="229" t="s">
        <v>2005</v>
      </c>
      <c r="F168" s="230" t="s">
        <v>2006</v>
      </c>
      <c r="G168" s="231" t="s">
        <v>279</v>
      </c>
      <c r="H168" s="232">
        <v>3</v>
      </c>
      <c r="I168" s="233"/>
      <c r="J168" s="234">
        <f>ROUND(I168*H168,2)</f>
        <v>0</v>
      </c>
      <c r="K168" s="230" t="s">
        <v>272</v>
      </c>
      <c r="L168" s="45"/>
      <c r="M168" s="235" t="s">
        <v>1</v>
      </c>
      <c r="N168" s="236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303</v>
      </c>
      <c r="AT168" s="239" t="s">
        <v>268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303</v>
      </c>
      <c r="BM168" s="239" t="s">
        <v>369</v>
      </c>
    </row>
    <row r="169" s="2" customFormat="1" ht="16.5" customHeight="1">
      <c r="A169" s="39"/>
      <c r="B169" s="40"/>
      <c r="C169" s="228" t="s">
        <v>303</v>
      </c>
      <c r="D169" s="228" t="s">
        <v>268</v>
      </c>
      <c r="E169" s="229" t="s">
        <v>2007</v>
      </c>
      <c r="F169" s="230" t="s">
        <v>2008</v>
      </c>
      <c r="G169" s="231" t="s">
        <v>279</v>
      </c>
      <c r="H169" s="232">
        <v>2</v>
      </c>
      <c r="I169" s="233"/>
      <c r="J169" s="234">
        <f>ROUND(I169*H169,2)</f>
        <v>0</v>
      </c>
      <c r="K169" s="230" t="s">
        <v>272</v>
      </c>
      <c r="L169" s="45"/>
      <c r="M169" s="235" t="s">
        <v>1</v>
      </c>
      <c r="N169" s="236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303</v>
      </c>
      <c r="AT169" s="239" t="s">
        <v>268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303</v>
      </c>
      <c r="BM169" s="239" t="s">
        <v>376</v>
      </c>
    </row>
    <row r="170" s="2" customFormat="1" ht="16.5" customHeight="1">
      <c r="A170" s="39"/>
      <c r="B170" s="40"/>
      <c r="C170" s="228" t="s">
        <v>309</v>
      </c>
      <c r="D170" s="228" t="s">
        <v>268</v>
      </c>
      <c r="E170" s="229" t="s">
        <v>2009</v>
      </c>
      <c r="F170" s="230" t="s">
        <v>2010</v>
      </c>
      <c r="G170" s="231" t="s">
        <v>1957</v>
      </c>
      <c r="H170" s="232">
        <v>16</v>
      </c>
      <c r="I170" s="233"/>
      <c r="J170" s="234">
        <f>ROUND(I170*H170,2)</f>
        <v>0</v>
      </c>
      <c r="K170" s="230" t="s">
        <v>1</v>
      </c>
      <c r="L170" s="45"/>
      <c r="M170" s="235" t="s">
        <v>1</v>
      </c>
      <c r="N170" s="236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303</v>
      </c>
      <c r="AT170" s="239" t="s">
        <v>268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303</v>
      </c>
      <c r="BM170" s="239" t="s">
        <v>381</v>
      </c>
    </row>
    <row r="171" s="2" customFormat="1" ht="24.15" customHeight="1">
      <c r="A171" s="39"/>
      <c r="B171" s="40"/>
      <c r="C171" s="228" t="s">
        <v>345</v>
      </c>
      <c r="D171" s="228" t="s">
        <v>268</v>
      </c>
      <c r="E171" s="229" t="s">
        <v>2011</v>
      </c>
      <c r="F171" s="230" t="s">
        <v>2012</v>
      </c>
      <c r="G171" s="231" t="s">
        <v>830</v>
      </c>
      <c r="H171" s="232">
        <v>1</v>
      </c>
      <c r="I171" s="233"/>
      <c r="J171" s="234">
        <f>ROUND(I171*H171,2)</f>
        <v>0</v>
      </c>
      <c r="K171" s="230" t="s">
        <v>1</v>
      </c>
      <c r="L171" s="45"/>
      <c r="M171" s="235" t="s">
        <v>1</v>
      </c>
      <c r="N171" s="236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303</v>
      </c>
      <c r="AT171" s="239" t="s">
        <v>268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303</v>
      </c>
      <c r="BM171" s="239" t="s">
        <v>539</v>
      </c>
    </row>
    <row r="172" s="2" customFormat="1" ht="44.25" customHeight="1">
      <c r="A172" s="39"/>
      <c r="B172" s="40"/>
      <c r="C172" s="228" t="s">
        <v>312</v>
      </c>
      <c r="D172" s="228" t="s">
        <v>268</v>
      </c>
      <c r="E172" s="229" t="s">
        <v>2013</v>
      </c>
      <c r="F172" s="230" t="s">
        <v>2014</v>
      </c>
      <c r="G172" s="231" t="s">
        <v>353</v>
      </c>
      <c r="H172" s="232">
        <v>67</v>
      </c>
      <c r="I172" s="233"/>
      <c r="J172" s="234">
        <f>ROUND(I172*H172,2)</f>
        <v>0</v>
      </c>
      <c r="K172" s="230" t="s">
        <v>1</v>
      </c>
      <c r="L172" s="45"/>
      <c r="M172" s="235" t="s">
        <v>1</v>
      </c>
      <c r="N172" s="236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303</v>
      </c>
      <c r="AT172" s="239" t="s">
        <v>268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303</v>
      </c>
      <c r="BM172" s="239" t="s">
        <v>543</v>
      </c>
    </row>
    <row r="173" s="2" customFormat="1" ht="24.15" customHeight="1">
      <c r="A173" s="39"/>
      <c r="B173" s="40"/>
      <c r="C173" s="228" t="s">
        <v>7</v>
      </c>
      <c r="D173" s="228" t="s">
        <v>268</v>
      </c>
      <c r="E173" s="229" t="s">
        <v>2015</v>
      </c>
      <c r="F173" s="230" t="s">
        <v>2016</v>
      </c>
      <c r="G173" s="231" t="s">
        <v>279</v>
      </c>
      <c r="H173" s="232">
        <v>2</v>
      </c>
      <c r="I173" s="233"/>
      <c r="J173" s="234">
        <f>ROUND(I173*H173,2)</f>
        <v>0</v>
      </c>
      <c r="K173" s="230" t="s">
        <v>1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303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303</v>
      </c>
      <c r="BM173" s="239" t="s">
        <v>546</v>
      </c>
    </row>
    <row r="174" s="2" customFormat="1" ht="24.15" customHeight="1">
      <c r="A174" s="39"/>
      <c r="B174" s="40"/>
      <c r="C174" s="228" t="s">
        <v>316</v>
      </c>
      <c r="D174" s="228" t="s">
        <v>268</v>
      </c>
      <c r="E174" s="229" t="s">
        <v>2017</v>
      </c>
      <c r="F174" s="230" t="s">
        <v>2018</v>
      </c>
      <c r="G174" s="231" t="s">
        <v>1155</v>
      </c>
      <c r="H174" s="232">
        <v>20</v>
      </c>
      <c r="I174" s="233"/>
      <c r="J174" s="234">
        <f>ROUND(I174*H174,2)</f>
        <v>0</v>
      </c>
      <c r="K174" s="230" t="s">
        <v>1</v>
      </c>
      <c r="L174" s="45"/>
      <c r="M174" s="235" t="s">
        <v>1</v>
      </c>
      <c r="N174" s="236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303</v>
      </c>
      <c r="AT174" s="239" t="s">
        <v>268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303</v>
      </c>
      <c r="BM174" s="239" t="s">
        <v>551</v>
      </c>
    </row>
    <row r="175" s="2" customFormat="1" ht="21.75" customHeight="1">
      <c r="A175" s="39"/>
      <c r="B175" s="40"/>
      <c r="C175" s="228" t="s">
        <v>366</v>
      </c>
      <c r="D175" s="228" t="s">
        <v>268</v>
      </c>
      <c r="E175" s="229" t="s">
        <v>2019</v>
      </c>
      <c r="F175" s="230" t="s">
        <v>2020</v>
      </c>
      <c r="G175" s="231" t="s">
        <v>279</v>
      </c>
      <c r="H175" s="232">
        <v>1</v>
      </c>
      <c r="I175" s="233"/>
      <c r="J175" s="234">
        <f>ROUND(I175*H175,2)</f>
        <v>0</v>
      </c>
      <c r="K175" s="230" t="s">
        <v>1</v>
      </c>
      <c r="L175" s="45"/>
      <c r="M175" s="235" t="s">
        <v>1</v>
      </c>
      <c r="N175" s="236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303</v>
      </c>
      <c r="AT175" s="239" t="s">
        <v>268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303</v>
      </c>
      <c r="BM175" s="239" t="s">
        <v>554</v>
      </c>
    </row>
    <row r="176" s="2" customFormat="1" ht="44.25" customHeight="1">
      <c r="A176" s="39"/>
      <c r="B176" s="40"/>
      <c r="C176" s="228" t="s">
        <v>320</v>
      </c>
      <c r="D176" s="228" t="s">
        <v>268</v>
      </c>
      <c r="E176" s="229" t="s">
        <v>2021</v>
      </c>
      <c r="F176" s="230" t="s">
        <v>2022</v>
      </c>
      <c r="G176" s="231" t="s">
        <v>360</v>
      </c>
      <c r="H176" s="232">
        <v>0.79600000000000004</v>
      </c>
      <c r="I176" s="233"/>
      <c r="J176" s="234">
        <f>ROUND(I176*H176,2)</f>
        <v>0</v>
      </c>
      <c r="K176" s="230" t="s">
        <v>272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303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303</v>
      </c>
      <c r="BM176" s="239" t="s">
        <v>560</v>
      </c>
    </row>
    <row r="177" s="12" customFormat="1" ht="22.8" customHeight="1">
      <c r="A177" s="12"/>
      <c r="B177" s="212"/>
      <c r="C177" s="213"/>
      <c r="D177" s="214" t="s">
        <v>82</v>
      </c>
      <c r="E177" s="226" t="s">
        <v>2023</v>
      </c>
      <c r="F177" s="226" t="s">
        <v>2024</v>
      </c>
      <c r="G177" s="213"/>
      <c r="H177" s="213"/>
      <c r="I177" s="216"/>
      <c r="J177" s="227">
        <f>BK177</f>
        <v>0</v>
      </c>
      <c r="K177" s="213"/>
      <c r="L177" s="218"/>
      <c r="M177" s="219"/>
      <c r="N177" s="220"/>
      <c r="O177" s="220"/>
      <c r="P177" s="221">
        <f>SUM(P178:P210)</f>
        <v>0</v>
      </c>
      <c r="Q177" s="220"/>
      <c r="R177" s="221">
        <f>SUM(R178:R210)</f>
        <v>0</v>
      </c>
      <c r="S177" s="220"/>
      <c r="T177" s="222">
        <f>SUM(T178:T210)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23" t="s">
        <v>92</v>
      </c>
      <c r="AT177" s="224" t="s">
        <v>82</v>
      </c>
      <c r="AU177" s="224" t="s">
        <v>90</v>
      </c>
      <c r="AY177" s="223" t="s">
        <v>266</v>
      </c>
      <c r="BK177" s="225">
        <f>SUM(BK178:BK210)</f>
        <v>0</v>
      </c>
    </row>
    <row r="178" s="2" customFormat="1" ht="24.15" customHeight="1">
      <c r="A178" s="39"/>
      <c r="B178" s="40"/>
      <c r="C178" s="228" t="s">
        <v>579</v>
      </c>
      <c r="D178" s="228" t="s">
        <v>268</v>
      </c>
      <c r="E178" s="229" t="s">
        <v>2025</v>
      </c>
      <c r="F178" s="230" t="s">
        <v>2026</v>
      </c>
      <c r="G178" s="231" t="s">
        <v>353</v>
      </c>
      <c r="H178" s="232">
        <v>3</v>
      </c>
      <c r="I178" s="233"/>
      <c r="J178" s="234">
        <f>ROUND(I178*H178,2)</f>
        <v>0</v>
      </c>
      <c r="K178" s="230" t="s">
        <v>272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303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303</v>
      </c>
      <c r="BM178" s="239" t="s">
        <v>568</v>
      </c>
    </row>
    <row r="179" s="2" customFormat="1" ht="24.15" customHeight="1">
      <c r="A179" s="39"/>
      <c r="B179" s="40"/>
      <c r="C179" s="228" t="s">
        <v>799</v>
      </c>
      <c r="D179" s="228" t="s">
        <v>268</v>
      </c>
      <c r="E179" s="229" t="s">
        <v>3137</v>
      </c>
      <c r="F179" s="230" t="s">
        <v>3138</v>
      </c>
      <c r="G179" s="231" t="s">
        <v>353</v>
      </c>
      <c r="H179" s="232">
        <v>2</v>
      </c>
      <c r="I179" s="233"/>
      <c r="J179" s="234">
        <f>ROUND(I179*H179,2)</f>
        <v>0</v>
      </c>
      <c r="K179" s="230" t="s">
        <v>272</v>
      </c>
      <c r="L179" s="45"/>
      <c r="M179" s="235" t="s">
        <v>1</v>
      </c>
      <c r="N179" s="236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303</v>
      </c>
      <c r="AT179" s="239" t="s">
        <v>268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303</v>
      </c>
      <c r="BM179" s="239" t="s">
        <v>583</v>
      </c>
    </row>
    <row r="180" s="2" customFormat="1" ht="24.15" customHeight="1">
      <c r="A180" s="39"/>
      <c r="B180" s="40"/>
      <c r="C180" s="228" t="s">
        <v>616</v>
      </c>
      <c r="D180" s="228" t="s">
        <v>268</v>
      </c>
      <c r="E180" s="229" t="s">
        <v>2027</v>
      </c>
      <c r="F180" s="230" t="s">
        <v>2028</v>
      </c>
      <c r="G180" s="231" t="s">
        <v>353</v>
      </c>
      <c r="H180" s="232">
        <v>34</v>
      </c>
      <c r="I180" s="233"/>
      <c r="J180" s="234">
        <f>ROUND(I180*H180,2)</f>
        <v>0</v>
      </c>
      <c r="K180" s="230" t="s">
        <v>272</v>
      </c>
      <c r="L180" s="45"/>
      <c r="M180" s="235" t="s">
        <v>1</v>
      </c>
      <c r="N180" s="236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303</v>
      </c>
      <c r="AT180" s="239" t="s">
        <v>268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303</v>
      </c>
      <c r="BM180" s="239" t="s">
        <v>589</v>
      </c>
    </row>
    <row r="181" s="2" customFormat="1" ht="24.15" customHeight="1">
      <c r="A181" s="39"/>
      <c r="B181" s="40"/>
      <c r="C181" s="228" t="s">
        <v>806</v>
      </c>
      <c r="D181" s="228" t="s">
        <v>268</v>
      </c>
      <c r="E181" s="229" t="s">
        <v>2029</v>
      </c>
      <c r="F181" s="230" t="s">
        <v>2030</v>
      </c>
      <c r="G181" s="231" t="s">
        <v>353</v>
      </c>
      <c r="H181" s="232">
        <v>162</v>
      </c>
      <c r="I181" s="233"/>
      <c r="J181" s="234">
        <f>ROUND(I181*H181,2)</f>
        <v>0</v>
      </c>
      <c r="K181" s="230" t="s">
        <v>272</v>
      </c>
      <c r="L181" s="45"/>
      <c r="M181" s="235" t="s">
        <v>1</v>
      </c>
      <c r="N181" s="236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303</v>
      </c>
      <c r="AT181" s="239" t="s">
        <v>268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303</v>
      </c>
      <c r="BM181" s="239" t="s">
        <v>596</v>
      </c>
    </row>
    <row r="182" s="2" customFormat="1" ht="24.15" customHeight="1">
      <c r="A182" s="39"/>
      <c r="B182" s="40"/>
      <c r="C182" s="228" t="s">
        <v>627</v>
      </c>
      <c r="D182" s="228" t="s">
        <v>268</v>
      </c>
      <c r="E182" s="229" t="s">
        <v>2031</v>
      </c>
      <c r="F182" s="230" t="s">
        <v>2032</v>
      </c>
      <c r="G182" s="231" t="s">
        <v>353</v>
      </c>
      <c r="H182" s="232">
        <v>59</v>
      </c>
      <c r="I182" s="233"/>
      <c r="J182" s="234">
        <f>ROUND(I182*H182,2)</f>
        <v>0</v>
      </c>
      <c r="K182" s="230" t="s">
        <v>272</v>
      </c>
      <c r="L182" s="45"/>
      <c r="M182" s="235" t="s">
        <v>1</v>
      </c>
      <c r="N182" s="236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303</v>
      </c>
      <c r="AT182" s="239" t="s">
        <v>268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303</v>
      </c>
      <c r="BM182" s="239" t="s">
        <v>602</v>
      </c>
    </row>
    <row r="183" s="2" customFormat="1" ht="24.15" customHeight="1">
      <c r="A183" s="39"/>
      <c r="B183" s="40"/>
      <c r="C183" s="228" t="s">
        <v>813</v>
      </c>
      <c r="D183" s="228" t="s">
        <v>268</v>
      </c>
      <c r="E183" s="229" t="s">
        <v>2033</v>
      </c>
      <c r="F183" s="230" t="s">
        <v>2034</v>
      </c>
      <c r="G183" s="231" t="s">
        <v>353</v>
      </c>
      <c r="H183" s="232">
        <v>17</v>
      </c>
      <c r="I183" s="233"/>
      <c r="J183" s="234">
        <f>ROUND(I183*H183,2)</f>
        <v>0</v>
      </c>
      <c r="K183" s="230" t="s">
        <v>272</v>
      </c>
      <c r="L183" s="45"/>
      <c r="M183" s="235" t="s">
        <v>1</v>
      </c>
      <c r="N183" s="236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303</v>
      </c>
      <c r="AT183" s="239" t="s">
        <v>268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303</v>
      </c>
      <c r="BM183" s="239" t="s">
        <v>616</v>
      </c>
    </row>
    <row r="184" s="2" customFormat="1" ht="55.5" customHeight="1">
      <c r="A184" s="39"/>
      <c r="B184" s="40"/>
      <c r="C184" s="228" t="s">
        <v>348</v>
      </c>
      <c r="D184" s="228" t="s">
        <v>268</v>
      </c>
      <c r="E184" s="229" t="s">
        <v>2035</v>
      </c>
      <c r="F184" s="230" t="s">
        <v>2036</v>
      </c>
      <c r="G184" s="231" t="s">
        <v>353</v>
      </c>
      <c r="H184" s="232">
        <v>196</v>
      </c>
      <c r="I184" s="233"/>
      <c r="J184" s="234">
        <f>ROUND(I184*H184,2)</f>
        <v>0</v>
      </c>
      <c r="K184" s="230" t="s">
        <v>272</v>
      </c>
      <c r="L184" s="45"/>
      <c r="M184" s="235" t="s">
        <v>1</v>
      </c>
      <c r="N184" s="236" t="s">
        <v>48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303</v>
      </c>
      <c r="AT184" s="239" t="s">
        <v>268</v>
      </c>
      <c r="AU184" s="239" t="s">
        <v>92</v>
      </c>
      <c r="AY184" s="18" t="s">
        <v>266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90</v>
      </c>
      <c r="BK184" s="240">
        <f>ROUND(I184*H184,2)</f>
        <v>0</v>
      </c>
      <c r="BL184" s="18" t="s">
        <v>303</v>
      </c>
      <c r="BM184" s="239" t="s">
        <v>627</v>
      </c>
    </row>
    <row r="185" s="2" customFormat="1" ht="55.5" customHeight="1">
      <c r="A185" s="39"/>
      <c r="B185" s="40"/>
      <c r="C185" s="228" t="s">
        <v>628</v>
      </c>
      <c r="D185" s="228" t="s">
        <v>268</v>
      </c>
      <c r="E185" s="229" t="s">
        <v>2037</v>
      </c>
      <c r="F185" s="230" t="s">
        <v>2038</v>
      </c>
      <c r="G185" s="231" t="s">
        <v>353</v>
      </c>
      <c r="H185" s="232">
        <v>81</v>
      </c>
      <c r="I185" s="233"/>
      <c r="J185" s="234">
        <f>ROUND(I185*H185,2)</f>
        <v>0</v>
      </c>
      <c r="K185" s="230" t="s">
        <v>272</v>
      </c>
      <c r="L185" s="45"/>
      <c r="M185" s="235" t="s">
        <v>1</v>
      </c>
      <c r="N185" s="236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303</v>
      </c>
      <c r="AT185" s="239" t="s">
        <v>268</v>
      </c>
      <c r="AU185" s="239" t="s">
        <v>92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303</v>
      </c>
      <c r="BM185" s="239" t="s">
        <v>631</v>
      </c>
    </row>
    <row r="186" s="2" customFormat="1" ht="24.15" customHeight="1">
      <c r="A186" s="39"/>
      <c r="B186" s="40"/>
      <c r="C186" s="228" t="s">
        <v>354</v>
      </c>
      <c r="D186" s="228" t="s">
        <v>268</v>
      </c>
      <c r="E186" s="229" t="s">
        <v>2039</v>
      </c>
      <c r="F186" s="230" t="s">
        <v>2040</v>
      </c>
      <c r="G186" s="231" t="s">
        <v>279</v>
      </c>
      <c r="H186" s="232">
        <v>56</v>
      </c>
      <c r="I186" s="233"/>
      <c r="J186" s="234">
        <f>ROUND(I186*H186,2)</f>
        <v>0</v>
      </c>
      <c r="K186" s="230" t="s">
        <v>272</v>
      </c>
      <c r="L186" s="45"/>
      <c r="M186" s="235" t="s">
        <v>1</v>
      </c>
      <c r="N186" s="236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303</v>
      </c>
      <c r="AT186" s="239" t="s">
        <v>268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303</v>
      </c>
      <c r="BM186" s="239" t="s">
        <v>642</v>
      </c>
    </row>
    <row r="187" s="2" customFormat="1" ht="24.15" customHeight="1">
      <c r="A187" s="39"/>
      <c r="B187" s="40"/>
      <c r="C187" s="228" t="s">
        <v>643</v>
      </c>
      <c r="D187" s="228" t="s">
        <v>268</v>
      </c>
      <c r="E187" s="229" t="s">
        <v>2041</v>
      </c>
      <c r="F187" s="230" t="s">
        <v>2042</v>
      </c>
      <c r="G187" s="231" t="s">
        <v>279</v>
      </c>
      <c r="H187" s="232">
        <v>56</v>
      </c>
      <c r="I187" s="233"/>
      <c r="J187" s="234">
        <f>ROUND(I187*H187,2)</f>
        <v>0</v>
      </c>
      <c r="K187" s="230" t="s">
        <v>272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303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303</v>
      </c>
      <c r="BM187" s="239" t="s">
        <v>646</v>
      </c>
    </row>
    <row r="188" s="2" customFormat="1" ht="24.15" customHeight="1">
      <c r="A188" s="39"/>
      <c r="B188" s="40"/>
      <c r="C188" s="228" t="s">
        <v>361</v>
      </c>
      <c r="D188" s="228" t="s">
        <v>268</v>
      </c>
      <c r="E188" s="229" t="s">
        <v>2043</v>
      </c>
      <c r="F188" s="230" t="s">
        <v>2044</v>
      </c>
      <c r="G188" s="231" t="s">
        <v>279</v>
      </c>
      <c r="H188" s="232">
        <v>4</v>
      </c>
      <c r="I188" s="233"/>
      <c r="J188" s="234">
        <f>ROUND(I188*H188,2)</f>
        <v>0</v>
      </c>
      <c r="K188" s="230" t="s">
        <v>272</v>
      </c>
      <c r="L188" s="45"/>
      <c r="M188" s="235" t="s">
        <v>1</v>
      </c>
      <c r="N188" s="236" t="s">
        <v>48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303</v>
      </c>
      <c r="AT188" s="239" t="s">
        <v>268</v>
      </c>
      <c r="AU188" s="239" t="s">
        <v>92</v>
      </c>
      <c r="AY188" s="18" t="s">
        <v>266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90</v>
      </c>
      <c r="BK188" s="240">
        <f>ROUND(I188*H188,2)</f>
        <v>0</v>
      </c>
      <c r="BL188" s="18" t="s">
        <v>303</v>
      </c>
      <c r="BM188" s="239" t="s">
        <v>649</v>
      </c>
    </row>
    <row r="189" s="2" customFormat="1" ht="16.5" customHeight="1">
      <c r="A189" s="39"/>
      <c r="B189" s="40"/>
      <c r="C189" s="228" t="s">
        <v>658</v>
      </c>
      <c r="D189" s="228" t="s">
        <v>268</v>
      </c>
      <c r="E189" s="229" t="s">
        <v>2045</v>
      </c>
      <c r="F189" s="230" t="s">
        <v>2046</v>
      </c>
      <c r="G189" s="231" t="s">
        <v>279</v>
      </c>
      <c r="H189" s="232">
        <v>2</v>
      </c>
      <c r="I189" s="233"/>
      <c r="J189" s="234">
        <f>ROUND(I189*H189,2)</f>
        <v>0</v>
      </c>
      <c r="K189" s="230" t="s">
        <v>272</v>
      </c>
      <c r="L189" s="45"/>
      <c r="M189" s="235" t="s">
        <v>1</v>
      </c>
      <c r="N189" s="236" t="s">
        <v>48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303</v>
      </c>
      <c r="AT189" s="239" t="s">
        <v>268</v>
      </c>
      <c r="AU189" s="239" t="s">
        <v>92</v>
      </c>
      <c r="AY189" s="18" t="s">
        <v>266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90</v>
      </c>
      <c r="BK189" s="240">
        <f>ROUND(I189*H189,2)</f>
        <v>0</v>
      </c>
      <c r="BL189" s="18" t="s">
        <v>303</v>
      </c>
      <c r="BM189" s="239" t="s">
        <v>661</v>
      </c>
    </row>
    <row r="190" s="2" customFormat="1" ht="16.5" customHeight="1">
      <c r="A190" s="39"/>
      <c r="B190" s="40"/>
      <c r="C190" s="228" t="s">
        <v>365</v>
      </c>
      <c r="D190" s="228" t="s">
        <v>268</v>
      </c>
      <c r="E190" s="229" t="s">
        <v>2047</v>
      </c>
      <c r="F190" s="230" t="s">
        <v>2048</v>
      </c>
      <c r="G190" s="231" t="s">
        <v>279</v>
      </c>
      <c r="H190" s="232">
        <v>16</v>
      </c>
      <c r="I190" s="233"/>
      <c r="J190" s="234">
        <f>ROUND(I190*H190,2)</f>
        <v>0</v>
      </c>
      <c r="K190" s="230" t="s">
        <v>272</v>
      </c>
      <c r="L190" s="45"/>
      <c r="M190" s="235" t="s">
        <v>1</v>
      </c>
      <c r="N190" s="236" t="s">
        <v>48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303</v>
      </c>
      <c r="AT190" s="239" t="s">
        <v>268</v>
      </c>
      <c r="AU190" s="239" t="s">
        <v>92</v>
      </c>
      <c r="AY190" s="18" t="s">
        <v>266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90</v>
      </c>
      <c r="BK190" s="240">
        <f>ROUND(I190*H190,2)</f>
        <v>0</v>
      </c>
      <c r="BL190" s="18" t="s">
        <v>303</v>
      </c>
      <c r="BM190" s="239" t="s">
        <v>667</v>
      </c>
    </row>
    <row r="191" s="2" customFormat="1" ht="16.5" customHeight="1">
      <c r="A191" s="39"/>
      <c r="B191" s="40"/>
      <c r="C191" s="228" t="s">
        <v>369</v>
      </c>
      <c r="D191" s="228" t="s">
        <v>268</v>
      </c>
      <c r="E191" s="229" t="s">
        <v>2049</v>
      </c>
      <c r="F191" s="230" t="s">
        <v>2050</v>
      </c>
      <c r="G191" s="231" t="s">
        <v>279</v>
      </c>
      <c r="H191" s="232">
        <v>6</v>
      </c>
      <c r="I191" s="233"/>
      <c r="J191" s="234">
        <f>ROUND(I191*H191,2)</f>
        <v>0</v>
      </c>
      <c r="K191" s="230" t="s">
        <v>272</v>
      </c>
      <c r="L191" s="45"/>
      <c r="M191" s="235" t="s">
        <v>1</v>
      </c>
      <c r="N191" s="236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303</v>
      </c>
      <c r="AT191" s="239" t="s">
        <v>268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303</v>
      </c>
      <c r="BM191" s="239" t="s">
        <v>671</v>
      </c>
    </row>
    <row r="192" s="2" customFormat="1" ht="16.5" customHeight="1">
      <c r="A192" s="39"/>
      <c r="B192" s="40"/>
      <c r="C192" s="228" t="s">
        <v>631</v>
      </c>
      <c r="D192" s="228" t="s">
        <v>268</v>
      </c>
      <c r="E192" s="229" t="s">
        <v>3139</v>
      </c>
      <c r="F192" s="230" t="s">
        <v>3140</v>
      </c>
      <c r="G192" s="231" t="s">
        <v>279</v>
      </c>
      <c r="H192" s="232">
        <v>2</v>
      </c>
      <c r="I192" s="233"/>
      <c r="J192" s="234">
        <f>ROUND(I192*H192,2)</f>
        <v>0</v>
      </c>
      <c r="K192" s="230" t="s">
        <v>272</v>
      </c>
      <c r="L192" s="45"/>
      <c r="M192" s="235" t="s">
        <v>1</v>
      </c>
      <c r="N192" s="236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303</v>
      </c>
      <c r="AT192" s="239" t="s">
        <v>268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303</v>
      </c>
      <c r="BM192" s="239" t="s">
        <v>676</v>
      </c>
    </row>
    <row r="193" s="2" customFormat="1" ht="24.15" customHeight="1">
      <c r="A193" s="39"/>
      <c r="B193" s="40"/>
      <c r="C193" s="228" t="s">
        <v>678</v>
      </c>
      <c r="D193" s="228" t="s">
        <v>268</v>
      </c>
      <c r="E193" s="229" t="s">
        <v>2051</v>
      </c>
      <c r="F193" s="230" t="s">
        <v>2052</v>
      </c>
      <c r="G193" s="231" t="s">
        <v>279</v>
      </c>
      <c r="H193" s="232">
        <v>1</v>
      </c>
      <c r="I193" s="233"/>
      <c r="J193" s="234">
        <f>ROUND(I193*H193,2)</f>
        <v>0</v>
      </c>
      <c r="K193" s="230" t="s">
        <v>272</v>
      </c>
      <c r="L193" s="45"/>
      <c r="M193" s="235" t="s">
        <v>1</v>
      </c>
      <c r="N193" s="236" t="s">
        <v>48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303</v>
      </c>
      <c r="AT193" s="239" t="s">
        <v>268</v>
      </c>
      <c r="AU193" s="239" t="s">
        <v>92</v>
      </c>
      <c r="AY193" s="18" t="s">
        <v>266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90</v>
      </c>
      <c r="BK193" s="240">
        <f>ROUND(I193*H193,2)</f>
        <v>0</v>
      </c>
      <c r="BL193" s="18" t="s">
        <v>303</v>
      </c>
      <c r="BM193" s="239" t="s">
        <v>681</v>
      </c>
    </row>
    <row r="194" s="2" customFormat="1" ht="24.15" customHeight="1">
      <c r="A194" s="39"/>
      <c r="B194" s="40"/>
      <c r="C194" s="228" t="s">
        <v>376</v>
      </c>
      <c r="D194" s="228" t="s">
        <v>268</v>
      </c>
      <c r="E194" s="229" t="s">
        <v>2053</v>
      </c>
      <c r="F194" s="230" t="s">
        <v>2054</v>
      </c>
      <c r="G194" s="231" t="s">
        <v>279</v>
      </c>
      <c r="H194" s="232">
        <v>1</v>
      </c>
      <c r="I194" s="233"/>
      <c r="J194" s="234">
        <f>ROUND(I194*H194,2)</f>
        <v>0</v>
      </c>
      <c r="K194" s="230" t="s">
        <v>272</v>
      </c>
      <c r="L194" s="45"/>
      <c r="M194" s="235" t="s">
        <v>1</v>
      </c>
      <c r="N194" s="236" t="s">
        <v>48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303</v>
      </c>
      <c r="AT194" s="239" t="s">
        <v>268</v>
      </c>
      <c r="AU194" s="239" t="s">
        <v>92</v>
      </c>
      <c r="AY194" s="18" t="s">
        <v>266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90</v>
      </c>
      <c r="BK194" s="240">
        <f>ROUND(I194*H194,2)</f>
        <v>0</v>
      </c>
      <c r="BL194" s="18" t="s">
        <v>303</v>
      </c>
      <c r="BM194" s="239" t="s">
        <v>684</v>
      </c>
    </row>
    <row r="195" s="2" customFormat="1" ht="24.15" customHeight="1">
      <c r="A195" s="39"/>
      <c r="B195" s="40"/>
      <c r="C195" s="228" t="s">
        <v>822</v>
      </c>
      <c r="D195" s="228" t="s">
        <v>268</v>
      </c>
      <c r="E195" s="229" t="s">
        <v>3141</v>
      </c>
      <c r="F195" s="230" t="s">
        <v>3142</v>
      </c>
      <c r="G195" s="231" t="s">
        <v>279</v>
      </c>
      <c r="H195" s="232">
        <v>1</v>
      </c>
      <c r="I195" s="233"/>
      <c r="J195" s="234">
        <f>ROUND(I195*H195,2)</f>
        <v>0</v>
      </c>
      <c r="K195" s="230" t="s">
        <v>272</v>
      </c>
      <c r="L195" s="45"/>
      <c r="M195" s="235" t="s">
        <v>1</v>
      </c>
      <c r="N195" s="236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303</v>
      </c>
      <c r="AT195" s="239" t="s">
        <v>268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303</v>
      </c>
      <c r="BM195" s="239" t="s">
        <v>688</v>
      </c>
    </row>
    <row r="196" s="2" customFormat="1" ht="21.75" customHeight="1">
      <c r="A196" s="39"/>
      <c r="B196" s="40"/>
      <c r="C196" s="228" t="s">
        <v>691</v>
      </c>
      <c r="D196" s="228" t="s">
        <v>268</v>
      </c>
      <c r="E196" s="229" t="s">
        <v>2055</v>
      </c>
      <c r="F196" s="230" t="s">
        <v>2056</v>
      </c>
      <c r="G196" s="231" t="s">
        <v>279</v>
      </c>
      <c r="H196" s="232">
        <v>2</v>
      </c>
      <c r="I196" s="233"/>
      <c r="J196" s="234">
        <f>ROUND(I196*H196,2)</f>
        <v>0</v>
      </c>
      <c r="K196" s="230" t="s">
        <v>272</v>
      </c>
      <c r="L196" s="45"/>
      <c r="M196" s="235" t="s">
        <v>1</v>
      </c>
      <c r="N196" s="236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303</v>
      </c>
      <c r="AT196" s="239" t="s">
        <v>268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303</v>
      </c>
      <c r="BM196" s="239" t="s">
        <v>694</v>
      </c>
    </row>
    <row r="197" s="2" customFormat="1" ht="24.15" customHeight="1">
      <c r="A197" s="39"/>
      <c r="B197" s="40"/>
      <c r="C197" s="228" t="s">
        <v>539</v>
      </c>
      <c r="D197" s="228" t="s">
        <v>268</v>
      </c>
      <c r="E197" s="229" t="s">
        <v>2059</v>
      </c>
      <c r="F197" s="230" t="s">
        <v>2060</v>
      </c>
      <c r="G197" s="231" t="s">
        <v>279</v>
      </c>
      <c r="H197" s="232">
        <v>1</v>
      </c>
      <c r="I197" s="233"/>
      <c r="J197" s="234">
        <f>ROUND(I197*H197,2)</f>
        <v>0</v>
      </c>
      <c r="K197" s="230" t="s">
        <v>272</v>
      </c>
      <c r="L197" s="45"/>
      <c r="M197" s="235" t="s">
        <v>1</v>
      </c>
      <c r="N197" s="236" t="s">
        <v>48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303</v>
      </c>
      <c r="AT197" s="239" t="s">
        <v>268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303</v>
      </c>
      <c r="BM197" s="239" t="s">
        <v>697</v>
      </c>
    </row>
    <row r="198" s="2" customFormat="1" ht="24.15" customHeight="1">
      <c r="A198" s="39"/>
      <c r="B198" s="40"/>
      <c r="C198" s="228" t="s">
        <v>642</v>
      </c>
      <c r="D198" s="228" t="s">
        <v>268</v>
      </c>
      <c r="E198" s="229" t="s">
        <v>3143</v>
      </c>
      <c r="F198" s="230" t="s">
        <v>3144</v>
      </c>
      <c r="G198" s="231" t="s">
        <v>279</v>
      </c>
      <c r="H198" s="232">
        <v>1</v>
      </c>
      <c r="I198" s="233"/>
      <c r="J198" s="234">
        <f>ROUND(I198*H198,2)</f>
        <v>0</v>
      </c>
      <c r="K198" s="230" t="s">
        <v>272</v>
      </c>
      <c r="L198" s="45"/>
      <c r="M198" s="235" t="s">
        <v>1</v>
      </c>
      <c r="N198" s="236" t="s">
        <v>48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303</v>
      </c>
      <c r="AT198" s="239" t="s">
        <v>268</v>
      </c>
      <c r="AU198" s="239" t="s">
        <v>92</v>
      </c>
      <c r="AY198" s="18" t="s">
        <v>266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90</v>
      </c>
      <c r="BK198" s="240">
        <f>ROUND(I198*H198,2)</f>
        <v>0</v>
      </c>
      <c r="BL198" s="18" t="s">
        <v>303</v>
      </c>
      <c r="BM198" s="239" t="s">
        <v>701</v>
      </c>
    </row>
    <row r="199" s="2" customFormat="1" ht="24.15" customHeight="1">
      <c r="A199" s="39"/>
      <c r="B199" s="40"/>
      <c r="C199" s="228" t="s">
        <v>705</v>
      </c>
      <c r="D199" s="228" t="s">
        <v>268</v>
      </c>
      <c r="E199" s="229" t="s">
        <v>2061</v>
      </c>
      <c r="F199" s="230" t="s">
        <v>2062</v>
      </c>
      <c r="G199" s="231" t="s">
        <v>279</v>
      </c>
      <c r="H199" s="232">
        <v>1</v>
      </c>
      <c r="I199" s="233"/>
      <c r="J199" s="234">
        <f>ROUND(I199*H199,2)</f>
        <v>0</v>
      </c>
      <c r="K199" s="230" t="s">
        <v>272</v>
      </c>
      <c r="L199" s="45"/>
      <c r="M199" s="235" t="s">
        <v>1</v>
      </c>
      <c r="N199" s="236" t="s">
        <v>48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303</v>
      </c>
      <c r="AT199" s="239" t="s">
        <v>268</v>
      </c>
      <c r="AU199" s="239" t="s">
        <v>92</v>
      </c>
      <c r="AY199" s="18" t="s">
        <v>266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90</v>
      </c>
      <c r="BK199" s="240">
        <f>ROUND(I199*H199,2)</f>
        <v>0</v>
      </c>
      <c r="BL199" s="18" t="s">
        <v>303</v>
      </c>
      <c r="BM199" s="239" t="s">
        <v>704</v>
      </c>
    </row>
    <row r="200" s="2" customFormat="1" ht="24.15" customHeight="1">
      <c r="A200" s="39"/>
      <c r="B200" s="40"/>
      <c r="C200" s="292" t="s">
        <v>543</v>
      </c>
      <c r="D200" s="292" t="s">
        <v>580</v>
      </c>
      <c r="E200" s="293" t="s">
        <v>2063</v>
      </c>
      <c r="F200" s="294" t="s">
        <v>2064</v>
      </c>
      <c r="G200" s="295" t="s">
        <v>830</v>
      </c>
      <c r="H200" s="296">
        <v>1</v>
      </c>
      <c r="I200" s="297"/>
      <c r="J200" s="298">
        <f>ROUND(I200*H200,2)</f>
        <v>0</v>
      </c>
      <c r="K200" s="294" t="s">
        <v>1</v>
      </c>
      <c r="L200" s="299"/>
      <c r="M200" s="300" t="s">
        <v>1</v>
      </c>
      <c r="N200" s="301" t="s">
        <v>48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335</v>
      </c>
      <c r="AT200" s="239" t="s">
        <v>580</v>
      </c>
      <c r="AU200" s="239" t="s">
        <v>92</v>
      </c>
      <c r="AY200" s="18" t="s">
        <v>266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90</v>
      </c>
      <c r="BK200" s="240">
        <f>ROUND(I200*H200,2)</f>
        <v>0</v>
      </c>
      <c r="BL200" s="18" t="s">
        <v>303</v>
      </c>
      <c r="BM200" s="239" t="s">
        <v>708</v>
      </c>
    </row>
    <row r="201" s="2" customFormat="1" ht="33" customHeight="1">
      <c r="A201" s="39"/>
      <c r="B201" s="40"/>
      <c r="C201" s="228" t="s">
        <v>546</v>
      </c>
      <c r="D201" s="228" t="s">
        <v>268</v>
      </c>
      <c r="E201" s="229" t="s">
        <v>2067</v>
      </c>
      <c r="F201" s="230" t="s">
        <v>2068</v>
      </c>
      <c r="G201" s="231" t="s">
        <v>279</v>
      </c>
      <c r="H201" s="232">
        <v>4</v>
      </c>
      <c r="I201" s="233"/>
      <c r="J201" s="234">
        <f>ROUND(I201*H201,2)</f>
        <v>0</v>
      </c>
      <c r="K201" s="230" t="s">
        <v>272</v>
      </c>
      <c r="L201" s="45"/>
      <c r="M201" s="235" t="s">
        <v>1</v>
      </c>
      <c r="N201" s="236" t="s">
        <v>48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303</v>
      </c>
      <c r="AT201" s="239" t="s">
        <v>268</v>
      </c>
      <c r="AU201" s="239" t="s">
        <v>92</v>
      </c>
      <c r="AY201" s="18" t="s">
        <v>266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90</v>
      </c>
      <c r="BK201" s="240">
        <f>ROUND(I201*H201,2)</f>
        <v>0</v>
      </c>
      <c r="BL201" s="18" t="s">
        <v>303</v>
      </c>
      <c r="BM201" s="239" t="s">
        <v>717</v>
      </c>
    </row>
    <row r="202" s="2" customFormat="1" ht="16.5" customHeight="1">
      <c r="A202" s="39"/>
      <c r="B202" s="40"/>
      <c r="C202" s="228" t="s">
        <v>738</v>
      </c>
      <c r="D202" s="228" t="s">
        <v>268</v>
      </c>
      <c r="E202" s="229" t="s">
        <v>2069</v>
      </c>
      <c r="F202" s="230" t="s">
        <v>2070</v>
      </c>
      <c r="G202" s="231" t="s">
        <v>1957</v>
      </c>
      <c r="H202" s="232">
        <v>16</v>
      </c>
      <c r="I202" s="233"/>
      <c r="J202" s="234">
        <f>ROUND(I202*H202,2)</f>
        <v>0</v>
      </c>
      <c r="K202" s="230" t="s">
        <v>1</v>
      </c>
      <c r="L202" s="45"/>
      <c r="M202" s="235" t="s">
        <v>1</v>
      </c>
      <c r="N202" s="236" t="s">
        <v>48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303</v>
      </c>
      <c r="AT202" s="239" t="s">
        <v>268</v>
      </c>
      <c r="AU202" s="239" t="s">
        <v>92</v>
      </c>
      <c r="AY202" s="18" t="s">
        <v>266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90</v>
      </c>
      <c r="BK202" s="240">
        <f>ROUND(I202*H202,2)</f>
        <v>0</v>
      </c>
      <c r="BL202" s="18" t="s">
        <v>303</v>
      </c>
      <c r="BM202" s="239" t="s">
        <v>726</v>
      </c>
    </row>
    <row r="203" s="2" customFormat="1" ht="24.15" customHeight="1">
      <c r="A203" s="39"/>
      <c r="B203" s="40"/>
      <c r="C203" s="228" t="s">
        <v>554</v>
      </c>
      <c r="D203" s="228" t="s">
        <v>268</v>
      </c>
      <c r="E203" s="229" t="s">
        <v>2071</v>
      </c>
      <c r="F203" s="230" t="s">
        <v>2072</v>
      </c>
      <c r="G203" s="231" t="s">
        <v>830</v>
      </c>
      <c r="H203" s="232">
        <v>1</v>
      </c>
      <c r="I203" s="233"/>
      <c r="J203" s="234">
        <f>ROUND(I203*H203,2)</f>
        <v>0</v>
      </c>
      <c r="K203" s="230" t="s">
        <v>1</v>
      </c>
      <c r="L203" s="45"/>
      <c r="M203" s="235" t="s">
        <v>1</v>
      </c>
      <c r="N203" s="236" t="s">
        <v>48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303</v>
      </c>
      <c r="AT203" s="239" t="s">
        <v>268</v>
      </c>
      <c r="AU203" s="239" t="s">
        <v>92</v>
      </c>
      <c r="AY203" s="18" t="s">
        <v>266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90</v>
      </c>
      <c r="BK203" s="240">
        <f>ROUND(I203*H203,2)</f>
        <v>0</v>
      </c>
      <c r="BL203" s="18" t="s">
        <v>303</v>
      </c>
      <c r="BM203" s="239" t="s">
        <v>729</v>
      </c>
    </row>
    <row r="204" s="2" customFormat="1" ht="24.15" customHeight="1">
      <c r="A204" s="39"/>
      <c r="B204" s="40"/>
      <c r="C204" s="228" t="s">
        <v>746</v>
      </c>
      <c r="D204" s="228" t="s">
        <v>268</v>
      </c>
      <c r="E204" s="229" t="s">
        <v>2073</v>
      </c>
      <c r="F204" s="230" t="s">
        <v>2018</v>
      </c>
      <c r="G204" s="231" t="s">
        <v>1155</v>
      </c>
      <c r="H204" s="232">
        <v>10</v>
      </c>
      <c r="I204" s="233"/>
      <c r="J204" s="234">
        <f>ROUND(I204*H204,2)</f>
        <v>0</v>
      </c>
      <c r="K204" s="230" t="s">
        <v>1</v>
      </c>
      <c r="L204" s="45"/>
      <c r="M204" s="235" t="s">
        <v>1</v>
      </c>
      <c r="N204" s="236" t="s">
        <v>48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303</v>
      </c>
      <c r="AT204" s="239" t="s">
        <v>268</v>
      </c>
      <c r="AU204" s="239" t="s">
        <v>92</v>
      </c>
      <c r="AY204" s="18" t="s">
        <v>266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90</v>
      </c>
      <c r="BK204" s="240">
        <f>ROUND(I204*H204,2)</f>
        <v>0</v>
      </c>
      <c r="BL204" s="18" t="s">
        <v>303</v>
      </c>
      <c r="BM204" s="239" t="s">
        <v>733</v>
      </c>
    </row>
    <row r="205" s="2" customFormat="1" ht="49.05" customHeight="1">
      <c r="A205" s="39"/>
      <c r="B205" s="40"/>
      <c r="C205" s="228" t="s">
        <v>560</v>
      </c>
      <c r="D205" s="228" t="s">
        <v>268</v>
      </c>
      <c r="E205" s="229" t="s">
        <v>2074</v>
      </c>
      <c r="F205" s="230" t="s">
        <v>2075</v>
      </c>
      <c r="G205" s="231" t="s">
        <v>830</v>
      </c>
      <c r="H205" s="232">
        <v>1</v>
      </c>
      <c r="I205" s="233"/>
      <c r="J205" s="234">
        <f>ROUND(I205*H205,2)</f>
        <v>0</v>
      </c>
      <c r="K205" s="230" t="s">
        <v>1</v>
      </c>
      <c r="L205" s="45"/>
      <c r="M205" s="235" t="s">
        <v>1</v>
      </c>
      <c r="N205" s="236" t="s">
        <v>48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303</v>
      </c>
      <c r="AT205" s="239" t="s">
        <v>268</v>
      </c>
      <c r="AU205" s="239" t="s">
        <v>92</v>
      </c>
      <c r="AY205" s="18" t="s">
        <v>266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90</v>
      </c>
      <c r="BK205" s="240">
        <f>ROUND(I205*H205,2)</f>
        <v>0</v>
      </c>
      <c r="BL205" s="18" t="s">
        <v>303</v>
      </c>
      <c r="BM205" s="239" t="s">
        <v>737</v>
      </c>
    </row>
    <row r="206" s="2" customFormat="1" ht="37.8" customHeight="1">
      <c r="A206" s="39"/>
      <c r="B206" s="40"/>
      <c r="C206" s="228" t="s">
        <v>754</v>
      </c>
      <c r="D206" s="228" t="s">
        <v>268</v>
      </c>
      <c r="E206" s="229" t="s">
        <v>3145</v>
      </c>
      <c r="F206" s="230" t="s">
        <v>3146</v>
      </c>
      <c r="G206" s="231" t="s">
        <v>279</v>
      </c>
      <c r="H206" s="232">
        <v>2</v>
      </c>
      <c r="I206" s="233"/>
      <c r="J206" s="234">
        <f>ROUND(I206*H206,2)</f>
        <v>0</v>
      </c>
      <c r="K206" s="230" t="s">
        <v>1</v>
      </c>
      <c r="L206" s="45"/>
      <c r="M206" s="235" t="s">
        <v>1</v>
      </c>
      <c r="N206" s="236" t="s">
        <v>48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303</v>
      </c>
      <c r="AT206" s="239" t="s">
        <v>268</v>
      </c>
      <c r="AU206" s="239" t="s">
        <v>92</v>
      </c>
      <c r="AY206" s="18" t="s">
        <v>266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90</v>
      </c>
      <c r="BK206" s="240">
        <f>ROUND(I206*H206,2)</f>
        <v>0</v>
      </c>
      <c r="BL206" s="18" t="s">
        <v>303</v>
      </c>
      <c r="BM206" s="239" t="s">
        <v>741</v>
      </c>
    </row>
    <row r="207" s="2" customFormat="1" ht="24.15" customHeight="1">
      <c r="A207" s="39"/>
      <c r="B207" s="40"/>
      <c r="C207" s="228" t="s">
        <v>762</v>
      </c>
      <c r="D207" s="228" t="s">
        <v>268</v>
      </c>
      <c r="E207" s="229" t="s">
        <v>2076</v>
      </c>
      <c r="F207" s="230" t="s">
        <v>2077</v>
      </c>
      <c r="G207" s="231" t="s">
        <v>279</v>
      </c>
      <c r="H207" s="232">
        <v>1</v>
      </c>
      <c r="I207" s="233"/>
      <c r="J207" s="234">
        <f>ROUND(I207*H207,2)</f>
        <v>0</v>
      </c>
      <c r="K207" s="230" t="s">
        <v>1</v>
      </c>
      <c r="L207" s="45"/>
      <c r="M207" s="235" t="s">
        <v>1</v>
      </c>
      <c r="N207" s="236" t="s">
        <v>48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303</v>
      </c>
      <c r="AT207" s="239" t="s">
        <v>268</v>
      </c>
      <c r="AU207" s="239" t="s">
        <v>92</v>
      </c>
      <c r="AY207" s="18" t="s">
        <v>266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90</v>
      </c>
      <c r="BK207" s="240">
        <f>ROUND(I207*H207,2)</f>
        <v>0</v>
      </c>
      <c r="BL207" s="18" t="s">
        <v>303</v>
      </c>
      <c r="BM207" s="239" t="s">
        <v>745</v>
      </c>
    </row>
    <row r="208" s="2" customFormat="1" ht="24.15" customHeight="1">
      <c r="A208" s="39"/>
      <c r="B208" s="40"/>
      <c r="C208" s="228" t="s">
        <v>583</v>
      </c>
      <c r="D208" s="228" t="s">
        <v>268</v>
      </c>
      <c r="E208" s="229" t="s">
        <v>2078</v>
      </c>
      <c r="F208" s="230" t="s">
        <v>2079</v>
      </c>
      <c r="G208" s="231" t="s">
        <v>353</v>
      </c>
      <c r="H208" s="232">
        <v>6</v>
      </c>
      <c r="I208" s="233"/>
      <c r="J208" s="234">
        <f>ROUND(I208*H208,2)</f>
        <v>0</v>
      </c>
      <c r="K208" s="230" t="s">
        <v>1</v>
      </c>
      <c r="L208" s="45"/>
      <c r="M208" s="235" t="s">
        <v>1</v>
      </c>
      <c r="N208" s="236" t="s">
        <v>48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303</v>
      </c>
      <c r="AT208" s="239" t="s">
        <v>268</v>
      </c>
      <c r="AU208" s="239" t="s">
        <v>92</v>
      </c>
      <c r="AY208" s="18" t="s">
        <v>266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90</v>
      </c>
      <c r="BK208" s="240">
        <f>ROUND(I208*H208,2)</f>
        <v>0</v>
      </c>
      <c r="BL208" s="18" t="s">
        <v>303</v>
      </c>
      <c r="BM208" s="239" t="s">
        <v>749</v>
      </c>
    </row>
    <row r="209" s="2" customFormat="1" ht="16.5" customHeight="1">
      <c r="A209" s="39"/>
      <c r="B209" s="40"/>
      <c r="C209" s="228" t="s">
        <v>589</v>
      </c>
      <c r="D209" s="228" t="s">
        <v>268</v>
      </c>
      <c r="E209" s="229" t="s">
        <v>2082</v>
      </c>
      <c r="F209" s="230" t="s">
        <v>2083</v>
      </c>
      <c r="G209" s="231" t="s">
        <v>279</v>
      </c>
      <c r="H209" s="232">
        <v>1</v>
      </c>
      <c r="I209" s="233"/>
      <c r="J209" s="234">
        <f>ROUND(I209*H209,2)</f>
        <v>0</v>
      </c>
      <c r="K209" s="230" t="s">
        <v>1</v>
      </c>
      <c r="L209" s="45"/>
      <c r="M209" s="235" t="s">
        <v>1</v>
      </c>
      <c r="N209" s="236" t="s">
        <v>48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303</v>
      </c>
      <c r="AT209" s="239" t="s">
        <v>268</v>
      </c>
      <c r="AU209" s="239" t="s">
        <v>92</v>
      </c>
      <c r="AY209" s="18" t="s">
        <v>266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90</v>
      </c>
      <c r="BK209" s="240">
        <f>ROUND(I209*H209,2)</f>
        <v>0</v>
      </c>
      <c r="BL209" s="18" t="s">
        <v>303</v>
      </c>
      <c r="BM209" s="239" t="s">
        <v>753</v>
      </c>
    </row>
    <row r="210" s="2" customFormat="1" ht="44.25" customHeight="1">
      <c r="A210" s="39"/>
      <c r="B210" s="40"/>
      <c r="C210" s="228" t="s">
        <v>779</v>
      </c>
      <c r="D210" s="228" t="s">
        <v>268</v>
      </c>
      <c r="E210" s="229" t="s">
        <v>2084</v>
      </c>
      <c r="F210" s="230" t="s">
        <v>2085</v>
      </c>
      <c r="G210" s="231" t="s">
        <v>360</v>
      </c>
      <c r="H210" s="232">
        <v>0.41699999999999998</v>
      </c>
      <c r="I210" s="233"/>
      <c r="J210" s="234">
        <f>ROUND(I210*H210,2)</f>
        <v>0</v>
      </c>
      <c r="K210" s="230" t="s">
        <v>272</v>
      </c>
      <c r="L210" s="45"/>
      <c r="M210" s="235" t="s">
        <v>1</v>
      </c>
      <c r="N210" s="236" t="s">
        <v>48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303</v>
      </c>
      <c r="AT210" s="239" t="s">
        <v>268</v>
      </c>
      <c r="AU210" s="239" t="s">
        <v>92</v>
      </c>
      <c r="AY210" s="18" t="s">
        <v>266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90</v>
      </c>
      <c r="BK210" s="240">
        <f>ROUND(I210*H210,2)</f>
        <v>0</v>
      </c>
      <c r="BL210" s="18" t="s">
        <v>303</v>
      </c>
      <c r="BM210" s="239" t="s">
        <v>757</v>
      </c>
    </row>
    <row r="211" s="12" customFormat="1" ht="22.8" customHeight="1">
      <c r="A211" s="12"/>
      <c r="B211" s="212"/>
      <c r="C211" s="213"/>
      <c r="D211" s="214" t="s">
        <v>82</v>
      </c>
      <c r="E211" s="226" t="s">
        <v>2086</v>
      </c>
      <c r="F211" s="226" t="s">
        <v>2087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SUM(P212:P241)</f>
        <v>0</v>
      </c>
      <c r="Q211" s="220"/>
      <c r="R211" s="221">
        <f>SUM(R212:R241)</f>
        <v>0</v>
      </c>
      <c r="S211" s="220"/>
      <c r="T211" s="222">
        <f>SUM(T212:T241)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82</v>
      </c>
      <c r="AU211" s="224" t="s">
        <v>90</v>
      </c>
      <c r="AY211" s="223" t="s">
        <v>266</v>
      </c>
      <c r="BK211" s="225">
        <f>SUM(BK212:BK241)</f>
        <v>0</v>
      </c>
    </row>
    <row r="212" s="2" customFormat="1" ht="24.15" customHeight="1">
      <c r="A212" s="39"/>
      <c r="B212" s="40"/>
      <c r="C212" s="228" t="s">
        <v>646</v>
      </c>
      <c r="D212" s="228" t="s">
        <v>268</v>
      </c>
      <c r="E212" s="229" t="s">
        <v>2088</v>
      </c>
      <c r="F212" s="230" t="s">
        <v>2089</v>
      </c>
      <c r="G212" s="231" t="s">
        <v>279</v>
      </c>
      <c r="H212" s="232">
        <v>7</v>
      </c>
      <c r="I212" s="233"/>
      <c r="J212" s="234">
        <f>ROUND(I212*H212,2)</f>
        <v>0</v>
      </c>
      <c r="K212" s="230" t="s">
        <v>272</v>
      </c>
      <c r="L212" s="45"/>
      <c r="M212" s="235" t="s">
        <v>1</v>
      </c>
      <c r="N212" s="236" t="s">
        <v>48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303</v>
      </c>
      <c r="AT212" s="239" t="s">
        <v>268</v>
      </c>
      <c r="AU212" s="239" t="s">
        <v>92</v>
      </c>
      <c r="AY212" s="18" t="s">
        <v>266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90</v>
      </c>
      <c r="BK212" s="240">
        <f>ROUND(I212*H212,2)</f>
        <v>0</v>
      </c>
      <c r="BL212" s="18" t="s">
        <v>303</v>
      </c>
      <c r="BM212" s="239" t="s">
        <v>761</v>
      </c>
    </row>
    <row r="213" s="2" customFormat="1" ht="44.25" customHeight="1">
      <c r="A213" s="39"/>
      <c r="B213" s="40"/>
      <c r="C213" s="292" t="s">
        <v>836</v>
      </c>
      <c r="D213" s="292" t="s">
        <v>580</v>
      </c>
      <c r="E213" s="293" t="s">
        <v>2090</v>
      </c>
      <c r="F213" s="294" t="s">
        <v>2091</v>
      </c>
      <c r="G213" s="295" t="s">
        <v>279</v>
      </c>
      <c r="H213" s="296">
        <v>7</v>
      </c>
      <c r="I213" s="297"/>
      <c r="J213" s="298">
        <f>ROUND(I213*H213,2)</f>
        <v>0</v>
      </c>
      <c r="K213" s="294" t="s">
        <v>272</v>
      </c>
      <c r="L213" s="299"/>
      <c r="M213" s="300" t="s">
        <v>1</v>
      </c>
      <c r="N213" s="301" t="s">
        <v>48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335</v>
      </c>
      <c r="AT213" s="239" t="s">
        <v>580</v>
      </c>
      <c r="AU213" s="239" t="s">
        <v>92</v>
      </c>
      <c r="AY213" s="18" t="s">
        <v>266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90</v>
      </c>
      <c r="BK213" s="240">
        <f>ROUND(I213*H213,2)</f>
        <v>0</v>
      </c>
      <c r="BL213" s="18" t="s">
        <v>303</v>
      </c>
      <c r="BM213" s="239" t="s">
        <v>765</v>
      </c>
    </row>
    <row r="214" s="2" customFormat="1" ht="24.15" customHeight="1">
      <c r="A214" s="39"/>
      <c r="B214" s="40"/>
      <c r="C214" s="228" t="s">
        <v>649</v>
      </c>
      <c r="D214" s="228" t="s">
        <v>268</v>
      </c>
      <c r="E214" s="229" t="s">
        <v>2092</v>
      </c>
      <c r="F214" s="230" t="s">
        <v>2093</v>
      </c>
      <c r="G214" s="231" t="s">
        <v>279</v>
      </c>
      <c r="H214" s="232">
        <v>7</v>
      </c>
      <c r="I214" s="233"/>
      <c r="J214" s="234">
        <f>ROUND(I214*H214,2)</f>
        <v>0</v>
      </c>
      <c r="K214" s="230" t="s">
        <v>272</v>
      </c>
      <c r="L214" s="45"/>
      <c r="M214" s="235" t="s">
        <v>1</v>
      </c>
      <c r="N214" s="236" t="s">
        <v>48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303</v>
      </c>
      <c r="AT214" s="239" t="s">
        <v>268</v>
      </c>
      <c r="AU214" s="239" t="s">
        <v>92</v>
      </c>
      <c r="AY214" s="18" t="s">
        <v>266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90</v>
      </c>
      <c r="BK214" s="240">
        <f>ROUND(I214*H214,2)</f>
        <v>0</v>
      </c>
      <c r="BL214" s="18" t="s">
        <v>303</v>
      </c>
      <c r="BM214" s="239" t="s">
        <v>768</v>
      </c>
    </row>
    <row r="215" s="2" customFormat="1" ht="16.5" customHeight="1">
      <c r="A215" s="39"/>
      <c r="B215" s="40"/>
      <c r="C215" s="292" t="s">
        <v>847</v>
      </c>
      <c r="D215" s="292" t="s">
        <v>580</v>
      </c>
      <c r="E215" s="293" t="s">
        <v>2094</v>
      </c>
      <c r="F215" s="294" t="s">
        <v>2095</v>
      </c>
      <c r="G215" s="295" t="s">
        <v>279</v>
      </c>
      <c r="H215" s="296">
        <v>7</v>
      </c>
      <c r="I215" s="297"/>
      <c r="J215" s="298">
        <f>ROUND(I215*H215,2)</f>
        <v>0</v>
      </c>
      <c r="K215" s="294" t="s">
        <v>272</v>
      </c>
      <c r="L215" s="299"/>
      <c r="M215" s="300" t="s">
        <v>1</v>
      </c>
      <c r="N215" s="301" t="s">
        <v>48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335</v>
      </c>
      <c r="AT215" s="239" t="s">
        <v>580</v>
      </c>
      <c r="AU215" s="239" t="s">
        <v>92</v>
      </c>
      <c r="AY215" s="18" t="s">
        <v>266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90</v>
      </c>
      <c r="BK215" s="240">
        <f>ROUND(I215*H215,2)</f>
        <v>0</v>
      </c>
      <c r="BL215" s="18" t="s">
        <v>303</v>
      </c>
      <c r="BM215" s="239" t="s">
        <v>773</v>
      </c>
    </row>
    <row r="216" s="2" customFormat="1" ht="55.5" customHeight="1">
      <c r="A216" s="39"/>
      <c r="B216" s="40"/>
      <c r="C216" s="228" t="s">
        <v>661</v>
      </c>
      <c r="D216" s="228" t="s">
        <v>268</v>
      </c>
      <c r="E216" s="229" t="s">
        <v>2096</v>
      </c>
      <c r="F216" s="230" t="s">
        <v>2097</v>
      </c>
      <c r="G216" s="231" t="s">
        <v>2098</v>
      </c>
      <c r="H216" s="232">
        <v>8</v>
      </c>
      <c r="I216" s="233"/>
      <c r="J216" s="234">
        <f>ROUND(I216*H216,2)</f>
        <v>0</v>
      </c>
      <c r="K216" s="230" t="s">
        <v>272</v>
      </c>
      <c r="L216" s="45"/>
      <c r="M216" s="235" t="s">
        <v>1</v>
      </c>
      <c r="N216" s="236" t="s">
        <v>48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303</v>
      </c>
      <c r="AT216" s="239" t="s">
        <v>268</v>
      </c>
      <c r="AU216" s="239" t="s">
        <v>92</v>
      </c>
      <c r="AY216" s="18" t="s">
        <v>266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90</v>
      </c>
      <c r="BK216" s="240">
        <f>ROUND(I216*H216,2)</f>
        <v>0</v>
      </c>
      <c r="BL216" s="18" t="s">
        <v>303</v>
      </c>
      <c r="BM216" s="239" t="s">
        <v>776</v>
      </c>
    </row>
    <row r="217" s="2" customFormat="1" ht="49.05" customHeight="1">
      <c r="A217" s="39"/>
      <c r="B217" s="40"/>
      <c r="C217" s="228" t="s">
        <v>855</v>
      </c>
      <c r="D217" s="228" t="s">
        <v>268</v>
      </c>
      <c r="E217" s="229" t="s">
        <v>2099</v>
      </c>
      <c r="F217" s="230" t="s">
        <v>2100</v>
      </c>
      <c r="G217" s="231" t="s">
        <v>2098</v>
      </c>
      <c r="H217" s="232">
        <v>1</v>
      </c>
      <c r="I217" s="233"/>
      <c r="J217" s="234">
        <f>ROUND(I217*H217,2)</f>
        <v>0</v>
      </c>
      <c r="K217" s="230" t="s">
        <v>272</v>
      </c>
      <c r="L217" s="45"/>
      <c r="M217" s="235" t="s">
        <v>1</v>
      </c>
      <c r="N217" s="236" t="s">
        <v>48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303</v>
      </c>
      <c r="AT217" s="239" t="s">
        <v>268</v>
      </c>
      <c r="AU217" s="239" t="s">
        <v>92</v>
      </c>
      <c r="AY217" s="18" t="s">
        <v>266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90</v>
      </c>
      <c r="BK217" s="240">
        <f>ROUND(I217*H217,2)</f>
        <v>0</v>
      </c>
      <c r="BL217" s="18" t="s">
        <v>303</v>
      </c>
      <c r="BM217" s="239" t="s">
        <v>782</v>
      </c>
    </row>
    <row r="218" s="2" customFormat="1" ht="24.15" customHeight="1">
      <c r="A218" s="39"/>
      <c r="B218" s="40"/>
      <c r="C218" s="228" t="s">
        <v>667</v>
      </c>
      <c r="D218" s="228" t="s">
        <v>268</v>
      </c>
      <c r="E218" s="229" t="s">
        <v>2101</v>
      </c>
      <c r="F218" s="230" t="s">
        <v>2102</v>
      </c>
      <c r="G218" s="231" t="s">
        <v>2098</v>
      </c>
      <c r="H218" s="232">
        <v>1</v>
      </c>
      <c r="I218" s="233"/>
      <c r="J218" s="234">
        <f>ROUND(I218*H218,2)</f>
        <v>0</v>
      </c>
      <c r="K218" s="230" t="s">
        <v>272</v>
      </c>
      <c r="L218" s="45"/>
      <c r="M218" s="235" t="s">
        <v>1</v>
      </c>
      <c r="N218" s="236" t="s">
        <v>48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303</v>
      </c>
      <c r="AT218" s="239" t="s">
        <v>268</v>
      </c>
      <c r="AU218" s="239" t="s">
        <v>92</v>
      </c>
      <c r="AY218" s="18" t="s">
        <v>266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90</v>
      </c>
      <c r="BK218" s="240">
        <f>ROUND(I218*H218,2)</f>
        <v>0</v>
      </c>
      <c r="BL218" s="18" t="s">
        <v>303</v>
      </c>
      <c r="BM218" s="239" t="s">
        <v>786</v>
      </c>
    </row>
    <row r="219" s="2" customFormat="1" ht="55.5" customHeight="1">
      <c r="A219" s="39"/>
      <c r="B219" s="40"/>
      <c r="C219" s="228" t="s">
        <v>860</v>
      </c>
      <c r="D219" s="228" t="s">
        <v>268</v>
      </c>
      <c r="E219" s="229" t="s">
        <v>2103</v>
      </c>
      <c r="F219" s="230" t="s">
        <v>2104</v>
      </c>
      <c r="G219" s="231" t="s">
        <v>2098</v>
      </c>
      <c r="H219" s="232">
        <v>1</v>
      </c>
      <c r="I219" s="233"/>
      <c r="J219" s="234">
        <f>ROUND(I219*H219,2)</f>
        <v>0</v>
      </c>
      <c r="K219" s="230" t="s">
        <v>272</v>
      </c>
      <c r="L219" s="45"/>
      <c r="M219" s="235" t="s">
        <v>1</v>
      </c>
      <c r="N219" s="236" t="s">
        <v>48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303</v>
      </c>
      <c r="AT219" s="239" t="s">
        <v>268</v>
      </c>
      <c r="AU219" s="239" t="s">
        <v>92</v>
      </c>
      <c r="AY219" s="18" t="s">
        <v>266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90</v>
      </c>
      <c r="BK219" s="240">
        <f>ROUND(I219*H219,2)</f>
        <v>0</v>
      </c>
      <c r="BL219" s="18" t="s">
        <v>303</v>
      </c>
      <c r="BM219" s="239" t="s">
        <v>795</v>
      </c>
    </row>
    <row r="220" s="2" customFormat="1" ht="24.15" customHeight="1">
      <c r="A220" s="39"/>
      <c r="B220" s="40"/>
      <c r="C220" s="228" t="s">
        <v>671</v>
      </c>
      <c r="D220" s="228" t="s">
        <v>268</v>
      </c>
      <c r="E220" s="229" t="s">
        <v>2105</v>
      </c>
      <c r="F220" s="230" t="s">
        <v>2106</v>
      </c>
      <c r="G220" s="231" t="s">
        <v>2098</v>
      </c>
      <c r="H220" s="232">
        <v>9</v>
      </c>
      <c r="I220" s="233"/>
      <c r="J220" s="234">
        <f>ROUND(I220*H220,2)</f>
        <v>0</v>
      </c>
      <c r="K220" s="230" t="s">
        <v>272</v>
      </c>
      <c r="L220" s="45"/>
      <c r="M220" s="235" t="s">
        <v>1</v>
      </c>
      <c r="N220" s="236" t="s">
        <v>48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303</v>
      </c>
      <c r="AT220" s="239" t="s">
        <v>268</v>
      </c>
      <c r="AU220" s="239" t="s">
        <v>92</v>
      </c>
      <c r="AY220" s="18" t="s">
        <v>266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90</v>
      </c>
      <c r="BK220" s="240">
        <f>ROUND(I220*H220,2)</f>
        <v>0</v>
      </c>
      <c r="BL220" s="18" t="s">
        <v>303</v>
      </c>
      <c r="BM220" s="239" t="s">
        <v>798</v>
      </c>
    </row>
    <row r="221" s="2" customFormat="1" ht="44.25" customHeight="1">
      <c r="A221" s="39"/>
      <c r="B221" s="40"/>
      <c r="C221" s="228" t="s">
        <v>870</v>
      </c>
      <c r="D221" s="228" t="s">
        <v>268</v>
      </c>
      <c r="E221" s="229" t="s">
        <v>2107</v>
      </c>
      <c r="F221" s="230" t="s">
        <v>2108</v>
      </c>
      <c r="G221" s="231" t="s">
        <v>2098</v>
      </c>
      <c r="H221" s="232">
        <v>6</v>
      </c>
      <c r="I221" s="233"/>
      <c r="J221" s="234">
        <f>ROUND(I221*H221,2)</f>
        <v>0</v>
      </c>
      <c r="K221" s="230" t="s">
        <v>2109</v>
      </c>
      <c r="L221" s="45"/>
      <c r="M221" s="235" t="s">
        <v>1</v>
      </c>
      <c r="N221" s="236" t="s">
        <v>48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303</v>
      </c>
      <c r="AT221" s="239" t="s">
        <v>268</v>
      </c>
      <c r="AU221" s="239" t="s">
        <v>92</v>
      </c>
      <c r="AY221" s="18" t="s">
        <v>266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90</v>
      </c>
      <c r="BK221" s="240">
        <f>ROUND(I221*H221,2)</f>
        <v>0</v>
      </c>
      <c r="BL221" s="18" t="s">
        <v>303</v>
      </c>
      <c r="BM221" s="239" t="s">
        <v>802</v>
      </c>
    </row>
    <row r="222" s="2" customFormat="1" ht="24.15" customHeight="1">
      <c r="A222" s="39"/>
      <c r="B222" s="40"/>
      <c r="C222" s="228" t="s">
        <v>676</v>
      </c>
      <c r="D222" s="228" t="s">
        <v>268</v>
      </c>
      <c r="E222" s="229" t="s">
        <v>2110</v>
      </c>
      <c r="F222" s="230" t="s">
        <v>2111</v>
      </c>
      <c r="G222" s="231" t="s">
        <v>279</v>
      </c>
      <c r="H222" s="232">
        <v>6</v>
      </c>
      <c r="I222" s="233"/>
      <c r="J222" s="234">
        <f>ROUND(I222*H222,2)</f>
        <v>0</v>
      </c>
      <c r="K222" s="230" t="s">
        <v>1</v>
      </c>
      <c r="L222" s="45"/>
      <c r="M222" s="235" t="s">
        <v>1</v>
      </c>
      <c r="N222" s="236" t="s">
        <v>48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303</v>
      </c>
      <c r="AT222" s="239" t="s">
        <v>268</v>
      </c>
      <c r="AU222" s="239" t="s">
        <v>92</v>
      </c>
      <c r="AY222" s="18" t="s">
        <v>266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90</v>
      </c>
      <c r="BK222" s="240">
        <f>ROUND(I222*H222,2)</f>
        <v>0</v>
      </c>
      <c r="BL222" s="18" t="s">
        <v>303</v>
      </c>
      <c r="BM222" s="239" t="s">
        <v>805</v>
      </c>
    </row>
    <row r="223" s="2" customFormat="1" ht="24.15" customHeight="1">
      <c r="A223" s="39"/>
      <c r="B223" s="40"/>
      <c r="C223" s="228" t="s">
        <v>880</v>
      </c>
      <c r="D223" s="228" t="s">
        <v>268</v>
      </c>
      <c r="E223" s="229" t="s">
        <v>2112</v>
      </c>
      <c r="F223" s="230" t="s">
        <v>2113</v>
      </c>
      <c r="G223" s="231" t="s">
        <v>1</v>
      </c>
      <c r="H223" s="232">
        <v>6</v>
      </c>
      <c r="I223" s="233"/>
      <c r="J223" s="234">
        <f>ROUND(I223*H223,2)</f>
        <v>0</v>
      </c>
      <c r="K223" s="230" t="s">
        <v>1</v>
      </c>
      <c r="L223" s="45"/>
      <c r="M223" s="235" t="s">
        <v>1</v>
      </c>
      <c r="N223" s="236" t="s">
        <v>48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303</v>
      </c>
      <c r="AT223" s="239" t="s">
        <v>268</v>
      </c>
      <c r="AU223" s="239" t="s">
        <v>92</v>
      </c>
      <c r="AY223" s="18" t="s">
        <v>266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90</v>
      </c>
      <c r="BK223" s="240">
        <f>ROUND(I223*H223,2)</f>
        <v>0</v>
      </c>
      <c r="BL223" s="18" t="s">
        <v>303</v>
      </c>
      <c r="BM223" s="239" t="s">
        <v>809</v>
      </c>
    </row>
    <row r="224" s="2" customFormat="1" ht="16.5" customHeight="1">
      <c r="A224" s="39"/>
      <c r="B224" s="40"/>
      <c r="C224" s="228" t="s">
        <v>681</v>
      </c>
      <c r="D224" s="228" t="s">
        <v>268</v>
      </c>
      <c r="E224" s="229" t="s">
        <v>2114</v>
      </c>
      <c r="F224" s="230" t="s">
        <v>2115</v>
      </c>
      <c r="G224" s="231" t="s">
        <v>279</v>
      </c>
      <c r="H224" s="232">
        <v>6</v>
      </c>
      <c r="I224" s="233"/>
      <c r="J224" s="234">
        <f>ROUND(I224*H224,2)</f>
        <v>0</v>
      </c>
      <c r="K224" s="230" t="s">
        <v>1</v>
      </c>
      <c r="L224" s="45"/>
      <c r="M224" s="235" t="s">
        <v>1</v>
      </c>
      <c r="N224" s="236" t="s">
        <v>48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303</v>
      </c>
      <c r="AT224" s="239" t="s">
        <v>268</v>
      </c>
      <c r="AU224" s="239" t="s">
        <v>92</v>
      </c>
      <c r="AY224" s="18" t="s">
        <v>266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90</v>
      </c>
      <c r="BK224" s="240">
        <f>ROUND(I224*H224,2)</f>
        <v>0</v>
      </c>
      <c r="BL224" s="18" t="s">
        <v>303</v>
      </c>
      <c r="BM224" s="239" t="s">
        <v>812</v>
      </c>
    </row>
    <row r="225" s="2" customFormat="1" ht="21.75" customHeight="1">
      <c r="A225" s="39"/>
      <c r="B225" s="40"/>
      <c r="C225" s="228" t="s">
        <v>890</v>
      </c>
      <c r="D225" s="228" t="s">
        <v>268</v>
      </c>
      <c r="E225" s="229" t="s">
        <v>2116</v>
      </c>
      <c r="F225" s="230" t="s">
        <v>2117</v>
      </c>
      <c r="G225" s="231" t="s">
        <v>279</v>
      </c>
      <c r="H225" s="232">
        <v>6</v>
      </c>
      <c r="I225" s="233"/>
      <c r="J225" s="234">
        <f>ROUND(I225*H225,2)</f>
        <v>0</v>
      </c>
      <c r="K225" s="230" t="s">
        <v>1</v>
      </c>
      <c r="L225" s="45"/>
      <c r="M225" s="235" t="s">
        <v>1</v>
      </c>
      <c r="N225" s="236" t="s">
        <v>48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303</v>
      </c>
      <c r="AT225" s="239" t="s">
        <v>268</v>
      </c>
      <c r="AU225" s="239" t="s">
        <v>92</v>
      </c>
      <c r="AY225" s="18" t="s">
        <v>266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90</v>
      </c>
      <c r="BK225" s="240">
        <f>ROUND(I225*H225,2)</f>
        <v>0</v>
      </c>
      <c r="BL225" s="18" t="s">
        <v>303</v>
      </c>
      <c r="BM225" s="239" t="s">
        <v>816</v>
      </c>
    </row>
    <row r="226" s="2" customFormat="1" ht="37.8" customHeight="1">
      <c r="A226" s="39"/>
      <c r="B226" s="40"/>
      <c r="C226" s="228" t="s">
        <v>684</v>
      </c>
      <c r="D226" s="228" t="s">
        <v>268</v>
      </c>
      <c r="E226" s="229" t="s">
        <v>2118</v>
      </c>
      <c r="F226" s="230" t="s">
        <v>2119</v>
      </c>
      <c r="G226" s="231" t="s">
        <v>2098</v>
      </c>
      <c r="H226" s="232">
        <v>7</v>
      </c>
      <c r="I226" s="233"/>
      <c r="J226" s="234">
        <f>ROUND(I226*H226,2)</f>
        <v>0</v>
      </c>
      <c r="K226" s="230" t="s">
        <v>272</v>
      </c>
      <c r="L226" s="45"/>
      <c r="M226" s="235" t="s">
        <v>1</v>
      </c>
      <c r="N226" s="236" t="s">
        <v>48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303</v>
      </c>
      <c r="AT226" s="239" t="s">
        <v>268</v>
      </c>
      <c r="AU226" s="239" t="s">
        <v>92</v>
      </c>
      <c r="AY226" s="18" t="s">
        <v>266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90</v>
      </c>
      <c r="BK226" s="240">
        <f>ROUND(I226*H226,2)</f>
        <v>0</v>
      </c>
      <c r="BL226" s="18" t="s">
        <v>303</v>
      </c>
      <c r="BM226" s="239" t="s">
        <v>819</v>
      </c>
    </row>
    <row r="227" s="2" customFormat="1" ht="16.5" customHeight="1">
      <c r="A227" s="39"/>
      <c r="B227" s="40"/>
      <c r="C227" s="228" t="s">
        <v>899</v>
      </c>
      <c r="D227" s="228" t="s">
        <v>268</v>
      </c>
      <c r="E227" s="229" t="s">
        <v>2120</v>
      </c>
      <c r="F227" s="230" t="s">
        <v>2121</v>
      </c>
      <c r="G227" s="231" t="s">
        <v>2098</v>
      </c>
      <c r="H227" s="232">
        <v>1</v>
      </c>
      <c r="I227" s="233"/>
      <c r="J227" s="234">
        <f>ROUND(I227*H227,2)</f>
        <v>0</v>
      </c>
      <c r="K227" s="230" t="s">
        <v>272</v>
      </c>
      <c r="L227" s="45"/>
      <c r="M227" s="235" t="s">
        <v>1</v>
      </c>
      <c r="N227" s="236" t="s">
        <v>48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303</v>
      </c>
      <c r="AT227" s="239" t="s">
        <v>268</v>
      </c>
      <c r="AU227" s="239" t="s">
        <v>92</v>
      </c>
      <c r="AY227" s="18" t="s">
        <v>266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90</v>
      </c>
      <c r="BK227" s="240">
        <f>ROUND(I227*H227,2)</f>
        <v>0</v>
      </c>
      <c r="BL227" s="18" t="s">
        <v>303</v>
      </c>
      <c r="BM227" s="239" t="s">
        <v>825</v>
      </c>
    </row>
    <row r="228" s="2" customFormat="1" ht="24.15" customHeight="1">
      <c r="A228" s="39"/>
      <c r="B228" s="40"/>
      <c r="C228" s="292" t="s">
        <v>688</v>
      </c>
      <c r="D228" s="292" t="s">
        <v>580</v>
      </c>
      <c r="E228" s="293" t="s">
        <v>2122</v>
      </c>
      <c r="F228" s="294" t="s">
        <v>2123</v>
      </c>
      <c r="G228" s="295" t="s">
        <v>830</v>
      </c>
      <c r="H228" s="296">
        <v>1</v>
      </c>
      <c r="I228" s="297"/>
      <c r="J228" s="298">
        <f>ROUND(I228*H228,2)</f>
        <v>0</v>
      </c>
      <c r="K228" s="294" t="s">
        <v>1</v>
      </c>
      <c r="L228" s="299"/>
      <c r="M228" s="300" t="s">
        <v>1</v>
      </c>
      <c r="N228" s="301" t="s">
        <v>48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335</v>
      </c>
      <c r="AT228" s="239" t="s">
        <v>580</v>
      </c>
      <c r="AU228" s="239" t="s">
        <v>92</v>
      </c>
      <c r="AY228" s="18" t="s">
        <v>266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90</v>
      </c>
      <c r="BK228" s="240">
        <f>ROUND(I228*H228,2)</f>
        <v>0</v>
      </c>
      <c r="BL228" s="18" t="s">
        <v>303</v>
      </c>
      <c r="BM228" s="239" t="s">
        <v>831</v>
      </c>
    </row>
    <row r="229" s="2" customFormat="1" ht="24.15" customHeight="1">
      <c r="A229" s="39"/>
      <c r="B229" s="40"/>
      <c r="C229" s="228" t="s">
        <v>905</v>
      </c>
      <c r="D229" s="228" t="s">
        <v>268</v>
      </c>
      <c r="E229" s="229" t="s">
        <v>2124</v>
      </c>
      <c r="F229" s="230" t="s">
        <v>2125</v>
      </c>
      <c r="G229" s="231" t="s">
        <v>2098</v>
      </c>
      <c r="H229" s="232">
        <v>1</v>
      </c>
      <c r="I229" s="233"/>
      <c r="J229" s="234">
        <f>ROUND(I229*H229,2)</f>
        <v>0</v>
      </c>
      <c r="K229" s="230" t="s">
        <v>272</v>
      </c>
      <c r="L229" s="45"/>
      <c r="M229" s="235" t="s">
        <v>1</v>
      </c>
      <c r="N229" s="236" t="s">
        <v>48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303</v>
      </c>
      <c r="AT229" s="239" t="s">
        <v>268</v>
      </c>
      <c r="AU229" s="239" t="s">
        <v>92</v>
      </c>
      <c r="AY229" s="18" t="s">
        <v>266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90</v>
      </c>
      <c r="BK229" s="240">
        <f>ROUND(I229*H229,2)</f>
        <v>0</v>
      </c>
      <c r="BL229" s="18" t="s">
        <v>303</v>
      </c>
      <c r="BM229" s="239" t="s">
        <v>833</v>
      </c>
    </row>
    <row r="230" s="2" customFormat="1" ht="24.15" customHeight="1">
      <c r="A230" s="39"/>
      <c r="B230" s="40"/>
      <c r="C230" s="228" t="s">
        <v>694</v>
      </c>
      <c r="D230" s="228" t="s">
        <v>268</v>
      </c>
      <c r="E230" s="229" t="s">
        <v>2126</v>
      </c>
      <c r="F230" s="230" t="s">
        <v>2127</v>
      </c>
      <c r="G230" s="231" t="s">
        <v>2098</v>
      </c>
      <c r="H230" s="232">
        <v>7</v>
      </c>
      <c r="I230" s="233"/>
      <c r="J230" s="234">
        <f>ROUND(I230*H230,2)</f>
        <v>0</v>
      </c>
      <c r="K230" s="230" t="s">
        <v>272</v>
      </c>
      <c r="L230" s="45"/>
      <c r="M230" s="235" t="s">
        <v>1</v>
      </c>
      <c r="N230" s="236" t="s">
        <v>48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303</v>
      </c>
      <c r="AT230" s="239" t="s">
        <v>268</v>
      </c>
      <c r="AU230" s="239" t="s">
        <v>92</v>
      </c>
      <c r="AY230" s="18" t="s">
        <v>266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90</v>
      </c>
      <c r="BK230" s="240">
        <f>ROUND(I230*H230,2)</f>
        <v>0</v>
      </c>
      <c r="BL230" s="18" t="s">
        <v>303</v>
      </c>
      <c r="BM230" s="239" t="s">
        <v>835</v>
      </c>
    </row>
    <row r="231" s="2" customFormat="1" ht="24.15" customHeight="1">
      <c r="A231" s="39"/>
      <c r="B231" s="40"/>
      <c r="C231" s="228" t="s">
        <v>913</v>
      </c>
      <c r="D231" s="228" t="s">
        <v>268</v>
      </c>
      <c r="E231" s="229" t="s">
        <v>2128</v>
      </c>
      <c r="F231" s="230" t="s">
        <v>2129</v>
      </c>
      <c r="G231" s="231" t="s">
        <v>2098</v>
      </c>
      <c r="H231" s="232">
        <v>9</v>
      </c>
      <c r="I231" s="233"/>
      <c r="J231" s="234">
        <f>ROUND(I231*H231,2)</f>
        <v>0</v>
      </c>
      <c r="K231" s="230" t="s">
        <v>272</v>
      </c>
      <c r="L231" s="45"/>
      <c r="M231" s="235" t="s">
        <v>1</v>
      </c>
      <c r="N231" s="236" t="s">
        <v>48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303</v>
      </c>
      <c r="AT231" s="239" t="s">
        <v>268</v>
      </c>
      <c r="AU231" s="239" t="s">
        <v>92</v>
      </c>
      <c r="AY231" s="18" t="s">
        <v>266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90</v>
      </c>
      <c r="BK231" s="240">
        <f>ROUND(I231*H231,2)</f>
        <v>0</v>
      </c>
      <c r="BL231" s="18" t="s">
        <v>303</v>
      </c>
      <c r="BM231" s="239" t="s">
        <v>839</v>
      </c>
    </row>
    <row r="232" s="2" customFormat="1" ht="49.05" customHeight="1">
      <c r="A232" s="39"/>
      <c r="B232" s="40"/>
      <c r="C232" s="228" t="s">
        <v>697</v>
      </c>
      <c r="D232" s="228" t="s">
        <v>268</v>
      </c>
      <c r="E232" s="229" t="s">
        <v>2130</v>
      </c>
      <c r="F232" s="230" t="s">
        <v>2131</v>
      </c>
      <c r="G232" s="231" t="s">
        <v>2098</v>
      </c>
      <c r="H232" s="232">
        <v>7</v>
      </c>
      <c r="I232" s="233"/>
      <c r="J232" s="234">
        <f>ROUND(I232*H232,2)</f>
        <v>0</v>
      </c>
      <c r="K232" s="230" t="s">
        <v>272</v>
      </c>
      <c r="L232" s="45"/>
      <c r="M232" s="235" t="s">
        <v>1</v>
      </c>
      <c r="N232" s="236" t="s">
        <v>48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303</v>
      </c>
      <c r="AT232" s="239" t="s">
        <v>268</v>
      </c>
      <c r="AU232" s="239" t="s">
        <v>92</v>
      </c>
      <c r="AY232" s="18" t="s">
        <v>266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90</v>
      </c>
      <c r="BK232" s="240">
        <f>ROUND(I232*H232,2)</f>
        <v>0</v>
      </c>
      <c r="BL232" s="18" t="s">
        <v>303</v>
      </c>
      <c r="BM232" s="239" t="s">
        <v>844</v>
      </c>
    </row>
    <row r="233" s="2" customFormat="1" ht="24.15" customHeight="1">
      <c r="A233" s="39"/>
      <c r="B233" s="40"/>
      <c r="C233" s="228" t="s">
        <v>927</v>
      </c>
      <c r="D233" s="228" t="s">
        <v>268</v>
      </c>
      <c r="E233" s="229" t="s">
        <v>2132</v>
      </c>
      <c r="F233" s="230" t="s">
        <v>2133</v>
      </c>
      <c r="G233" s="231" t="s">
        <v>279</v>
      </c>
      <c r="H233" s="232">
        <v>7</v>
      </c>
      <c r="I233" s="233"/>
      <c r="J233" s="234">
        <f>ROUND(I233*H233,2)</f>
        <v>0</v>
      </c>
      <c r="K233" s="230" t="s">
        <v>272</v>
      </c>
      <c r="L233" s="45"/>
      <c r="M233" s="235" t="s">
        <v>1</v>
      </c>
      <c r="N233" s="236" t="s">
        <v>48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303</v>
      </c>
      <c r="AT233" s="239" t="s">
        <v>268</v>
      </c>
      <c r="AU233" s="239" t="s">
        <v>92</v>
      </c>
      <c r="AY233" s="18" t="s">
        <v>266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90</v>
      </c>
      <c r="BK233" s="240">
        <f>ROUND(I233*H233,2)</f>
        <v>0</v>
      </c>
      <c r="BL233" s="18" t="s">
        <v>303</v>
      </c>
      <c r="BM233" s="239" t="s">
        <v>850</v>
      </c>
    </row>
    <row r="234" s="2" customFormat="1" ht="24.15" customHeight="1">
      <c r="A234" s="39"/>
      <c r="B234" s="40"/>
      <c r="C234" s="228" t="s">
        <v>701</v>
      </c>
      <c r="D234" s="228" t="s">
        <v>268</v>
      </c>
      <c r="E234" s="229" t="s">
        <v>2134</v>
      </c>
      <c r="F234" s="230" t="s">
        <v>2135</v>
      </c>
      <c r="G234" s="231" t="s">
        <v>279</v>
      </c>
      <c r="H234" s="232">
        <v>7</v>
      </c>
      <c r="I234" s="233"/>
      <c r="J234" s="234">
        <f>ROUND(I234*H234,2)</f>
        <v>0</v>
      </c>
      <c r="K234" s="230" t="s">
        <v>272</v>
      </c>
      <c r="L234" s="45"/>
      <c r="M234" s="235" t="s">
        <v>1</v>
      </c>
      <c r="N234" s="236" t="s">
        <v>48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303</v>
      </c>
      <c r="AT234" s="239" t="s">
        <v>268</v>
      </c>
      <c r="AU234" s="239" t="s">
        <v>92</v>
      </c>
      <c r="AY234" s="18" t="s">
        <v>266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90</v>
      </c>
      <c r="BK234" s="240">
        <f>ROUND(I234*H234,2)</f>
        <v>0</v>
      </c>
      <c r="BL234" s="18" t="s">
        <v>303</v>
      </c>
      <c r="BM234" s="239" t="s">
        <v>853</v>
      </c>
    </row>
    <row r="235" s="2" customFormat="1" ht="24.15" customHeight="1">
      <c r="A235" s="39"/>
      <c r="B235" s="40"/>
      <c r="C235" s="228" t="s">
        <v>937</v>
      </c>
      <c r="D235" s="228" t="s">
        <v>268</v>
      </c>
      <c r="E235" s="229" t="s">
        <v>2136</v>
      </c>
      <c r="F235" s="230" t="s">
        <v>2137</v>
      </c>
      <c r="G235" s="231" t="s">
        <v>279</v>
      </c>
      <c r="H235" s="232">
        <v>9</v>
      </c>
      <c r="I235" s="233"/>
      <c r="J235" s="234">
        <f>ROUND(I235*H235,2)</f>
        <v>0</v>
      </c>
      <c r="K235" s="230" t="s">
        <v>272</v>
      </c>
      <c r="L235" s="45"/>
      <c r="M235" s="235" t="s">
        <v>1</v>
      </c>
      <c r="N235" s="236" t="s">
        <v>48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303</v>
      </c>
      <c r="AT235" s="239" t="s">
        <v>268</v>
      </c>
      <c r="AU235" s="239" t="s">
        <v>92</v>
      </c>
      <c r="AY235" s="18" t="s">
        <v>266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90</v>
      </c>
      <c r="BK235" s="240">
        <f>ROUND(I235*H235,2)</f>
        <v>0</v>
      </c>
      <c r="BL235" s="18" t="s">
        <v>303</v>
      </c>
      <c r="BM235" s="239" t="s">
        <v>336</v>
      </c>
    </row>
    <row r="236" s="2" customFormat="1" ht="24.15" customHeight="1">
      <c r="A236" s="39"/>
      <c r="B236" s="40"/>
      <c r="C236" s="228" t="s">
        <v>992</v>
      </c>
      <c r="D236" s="228" t="s">
        <v>268</v>
      </c>
      <c r="E236" s="229" t="s">
        <v>3147</v>
      </c>
      <c r="F236" s="230" t="s">
        <v>3148</v>
      </c>
      <c r="G236" s="231" t="s">
        <v>279</v>
      </c>
      <c r="H236" s="232">
        <v>2</v>
      </c>
      <c r="I236" s="233"/>
      <c r="J236" s="234">
        <f>ROUND(I236*H236,2)</f>
        <v>0</v>
      </c>
      <c r="K236" s="230" t="s">
        <v>272</v>
      </c>
      <c r="L236" s="45"/>
      <c r="M236" s="235" t="s">
        <v>1</v>
      </c>
      <c r="N236" s="236" t="s">
        <v>48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303</v>
      </c>
      <c r="AT236" s="239" t="s">
        <v>268</v>
      </c>
      <c r="AU236" s="239" t="s">
        <v>92</v>
      </c>
      <c r="AY236" s="18" t="s">
        <v>266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90</v>
      </c>
      <c r="BK236" s="240">
        <f>ROUND(I236*H236,2)</f>
        <v>0</v>
      </c>
      <c r="BL236" s="18" t="s">
        <v>303</v>
      </c>
      <c r="BM236" s="239" t="s">
        <v>858</v>
      </c>
    </row>
    <row r="237" s="2" customFormat="1" ht="24.15" customHeight="1">
      <c r="A237" s="39"/>
      <c r="B237" s="40"/>
      <c r="C237" s="228" t="s">
        <v>704</v>
      </c>
      <c r="D237" s="228" t="s">
        <v>268</v>
      </c>
      <c r="E237" s="229" t="s">
        <v>2138</v>
      </c>
      <c r="F237" s="230" t="s">
        <v>2139</v>
      </c>
      <c r="G237" s="231" t="s">
        <v>279</v>
      </c>
      <c r="H237" s="232">
        <v>7</v>
      </c>
      <c r="I237" s="233"/>
      <c r="J237" s="234">
        <f>ROUND(I237*H237,2)</f>
        <v>0</v>
      </c>
      <c r="K237" s="230" t="s">
        <v>272</v>
      </c>
      <c r="L237" s="45"/>
      <c r="M237" s="235" t="s">
        <v>1</v>
      </c>
      <c r="N237" s="236" t="s">
        <v>48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303</v>
      </c>
      <c r="AT237" s="239" t="s">
        <v>268</v>
      </c>
      <c r="AU237" s="239" t="s">
        <v>92</v>
      </c>
      <c r="AY237" s="18" t="s">
        <v>266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90</v>
      </c>
      <c r="BK237" s="240">
        <f>ROUND(I237*H237,2)</f>
        <v>0</v>
      </c>
      <c r="BL237" s="18" t="s">
        <v>303</v>
      </c>
      <c r="BM237" s="239" t="s">
        <v>863</v>
      </c>
    </row>
    <row r="238" s="2" customFormat="1" ht="24.15" customHeight="1">
      <c r="A238" s="39"/>
      <c r="B238" s="40"/>
      <c r="C238" s="228" t="s">
        <v>947</v>
      </c>
      <c r="D238" s="228" t="s">
        <v>268</v>
      </c>
      <c r="E238" s="229" t="s">
        <v>2140</v>
      </c>
      <c r="F238" s="230" t="s">
        <v>2141</v>
      </c>
      <c r="G238" s="231" t="s">
        <v>279</v>
      </c>
      <c r="H238" s="232">
        <v>7</v>
      </c>
      <c r="I238" s="233"/>
      <c r="J238" s="234">
        <f>ROUND(I238*H238,2)</f>
        <v>0</v>
      </c>
      <c r="K238" s="230" t="s">
        <v>272</v>
      </c>
      <c r="L238" s="45"/>
      <c r="M238" s="235" t="s">
        <v>1</v>
      </c>
      <c r="N238" s="236" t="s">
        <v>48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303</v>
      </c>
      <c r="AT238" s="239" t="s">
        <v>268</v>
      </c>
      <c r="AU238" s="239" t="s">
        <v>92</v>
      </c>
      <c r="AY238" s="18" t="s">
        <v>266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90</v>
      </c>
      <c r="BK238" s="240">
        <f>ROUND(I238*H238,2)</f>
        <v>0</v>
      </c>
      <c r="BL238" s="18" t="s">
        <v>303</v>
      </c>
      <c r="BM238" s="239" t="s">
        <v>868</v>
      </c>
    </row>
    <row r="239" s="2" customFormat="1" ht="37.8" customHeight="1">
      <c r="A239" s="39"/>
      <c r="B239" s="40"/>
      <c r="C239" s="228" t="s">
        <v>708</v>
      </c>
      <c r="D239" s="228" t="s">
        <v>268</v>
      </c>
      <c r="E239" s="229" t="s">
        <v>2142</v>
      </c>
      <c r="F239" s="230" t="s">
        <v>2143</v>
      </c>
      <c r="G239" s="231" t="s">
        <v>279</v>
      </c>
      <c r="H239" s="232">
        <v>1</v>
      </c>
      <c r="I239" s="233"/>
      <c r="J239" s="234">
        <f>ROUND(I239*H239,2)</f>
        <v>0</v>
      </c>
      <c r="K239" s="230" t="s">
        <v>272</v>
      </c>
      <c r="L239" s="45"/>
      <c r="M239" s="235" t="s">
        <v>1</v>
      </c>
      <c r="N239" s="236" t="s">
        <v>48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303</v>
      </c>
      <c r="AT239" s="239" t="s">
        <v>268</v>
      </c>
      <c r="AU239" s="239" t="s">
        <v>92</v>
      </c>
      <c r="AY239" s="18" t="s">
        <v>266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90</v>
      </c>
      <c r="BK239" s="240">
        <f>ROUND(I239*H239,2)</f>
        <v>0</v>
      </c>
      <c r="BL239" s="18" t="s">
        <v>303</v>
      </c>
      <c r="BM239" s="239" t="s">
        <v>873</v>
      </c>
    </row>
    <row r="240" s="2" customFormat="1" ht="16.5" customHeight="1">
      <c r="A240" s="39"/>
      <c r="B240" s="40"/>
      <c r="C240" s="228" t="s">
        <v>955</v>
      </c>
      <c r="D240" s="228" t="s">
        <v>268</v>
      </c>
      <c r="E240" s="229" t="s">
        <v>2144</v>
      </c>
      <c r="F240" s="230" t="s">
        <v>2145</v>
      </c>
      <c r="G240" s="231" t="s">
        <v>279</v>
      </c>
      <c r="H240" s="232">
        <v>15</v>
      </c>
      <c r="I240" s="233"/>
      <c r="J240" s="234">
        <f>ROUND(I240*H240,2)</f>
        <v>0</v>
      </c>
      <c r="K240" s="230" t="s">
        <v>272</v>
      </c>
      <c r="L240" s="45"/>
      <c r="M240" s="235" t="s">
        <v>1</v>
      </c>
      <c r="N240" s="236" t="s">
        <v>48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303</v>
      </c>
      <c r="AT240" s="239" t="s">
        <v>268</v>
      </c>
      <c r="AU240" s="239" t="s">
        <v>92</v>
      </c>
      <c r="AY240" s="18" t="s">
        <v>266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90</v>
      </c>
      <c r="BK240" s="240">
        <f>ROUND(I240*H240,2)</f>
        <v>0</v>
      </c>
      <c r="BL240" s="18" t="s">
        <v>303</v>
      </c>
      <c r="BM240" s="239" t="s">
        <v>878</v>
      </c>
    </row>
    <row r="241" s="2" customFormat="1" ht="44.25" customHeight="1">
      <c r="A241" s="39"/>
      <c r="B241" s="40"/>
      <c r="C241" s="228" t="s">
        <v>717</v>
      </c>
      <c r="D241" s="228" t="s">
        <v>268</v>
      </c>
      <c r="E241" s="229" t="s">
        <v>2146</v>
      </c>
      <c r="F241" s="230" t="s">
        <v>2147</v>
      </c>
      <c r="G241" s="231" t="s">
        <v>360</v>
      </c>
      <c r="H241" s="232">
        <v>0.499</v>
      </c>
      <c r="I241" s="233"/>
      <c r="J241" s="234">
        <f>ROUND(I241*H241,2)</f>
        <v>0</v>
      </c>
      <c r="K241" s="230" t="s">
        <v>272</v>
      </c>
      <c r="L241" s="45"/>
      <c r="M241" s="235" t="s">
        <v>1</v>
      </c>
      <c r="N241" s="236" t="s">
        <v>48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303</v>
      </c>
      <c r="AT241" s="239" t="s">
        <v>268</v>
      </c>
      <c r="AU241" s="239" t="s">
        <v>92</v>
      </c>
      <c r="AY241" s="18" t="s">
        <v>266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90</v>
      </c>
      <c r="BK241" s="240">
        <f>ROUND(I241*H241,2)</f>
        <v>0</v>
      </c>
      <c r="BL241" s="18" t="s">
        <v>303</v>
      </c>
      <c r="BM241" s="239" t="s">
        <v>883</v>
      </c>
    </row>
    <row r="242" s="12" customFormat="1" ht="22.8" customHeight="1">
      <c r="A242" s="12"/>
      <c r="B242" s="212"/>
      <c r="C242" s="213"/>
      <c r="D242" s="214" t="s">
        <v>82</v>
      </c>
      <c r="E242" s="226" t="s">
        <v>2148</v>
      </c>
      <c r="F242" s="226" t="s">
        <v>2149</v>
      </c>
      <c r="G242" s="213"/>
      <c r="H242" s="213"/>
      <c r="I242" s="216"/>
      <c r="J242" s="227">
        <f>BK242</f>
        <v>0</v>
      </c>
      <c r="K242" s="213"/>
      <c r="L242" s="218"/>
      <c r="M242" s="219"/>
      <c r="N242" s="220"/>
      <c r="O242" s="220"/>
      <c r="P242" s="221">
        <f>SUM(P243:P247)</f>
        <v>0</v>
      </c>
      <c r="Q242" s="220"/>
      <c r="R242" s="221">
        <f>SUM(R243:R247)</f>
        <v>0</v>
      </c>
      <c r="S242" s="220"/>
      <c r="T242" s="222">
        <f>SUM(T243:T247)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23" t="s">
        <v>92</v>
      </c>
      <c r="AT242" s="224" t="s">
        <v>82</v>
      </c>
      <c r="AU242" s="224" t="s">
        <v>90</v>
      </c>
      <c r="AY242" s="223" t="s">
        <v>266</v>
      </c>
      <c r="BK242" s="225">
        <f>SUM(BK243:BK247)</f>
        <v>0</v>
      </c>
    </row>
    <row r="243" s="2" customFormat="1" ht="37.8" customHeight="1">
      <c r="A243" s="39"/>
      <c r="B243" s="40"/>
      <c r="C243" s="228" t="s">
        <v>961</v>
      </c>
      <c r="D243" s="228" t="s">
        <v>268</v>
      </c>
      <c r="E243" s="229" t="s">
        <v>2150</v>
      </c>
      <c r="F243" s="230" t="s">
        <v>2151</v>
      </c>
      <c r="G243" s="231" t="s">
        <v>2098</v>
      </c>
      <c r="H243" s="232">
        <v>6</v>
      </c>
      <c r="I243" s="233"/>
      <c r="J243" s="234">
        <f>ROUND(I243*H243,2)</f>
        <v>0</v>
      </c>
      <c r="K243" s="230" t="s">
        <v>272</v>
      </c>
      <c r="L243" s="45"/>
      <c r="M243" s="235" t="s">
        <v>1</v>
      </c>
      <c r="N243" s="236" t="s">
        <v>48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303</v>
      </c>
      <c r="AT243" s="239" t="s">
        <v>268</v>
      </c>
      <c r="AU243" s="239" t="s">
        <v>92</v>
      </c>
      <c r="AY243" s="18" t="s">
        <v>266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90</v>
      </c>
      <c r="BK243" s="240">
        <f>ROUND(I243*H243,2)</f>
        <v>0</v>
      </c>
      <c r="BL243" s="18" t="s">
        <v>303</v>
      </c>
      <c r="BM243" s="239" t="s">
        <v>888</v>
      </c>
    </row>
    <row r="244" s="2" customFormat="1" ht="49.05" customHeight="1">
      <c r="A244" s="39"/>
      <c r="B244" s="40"/>
      <c r="C244" s="228" t="s">
        <v>726</v>
      </c>
      <c r="D244" s="228" t="s">
        <v>268</v>
      </c>
      <c r="E244" s="229" t="s">
        <v>2152</v>
      </c>
      <c r="F244" s="230" t="s">
        <v>2153</v>
      </c>
      <c r="G244" s="231" t="s">
        <v>2098</v>
      </c>
      <c r="H244" s="232">
        <v>1</v>
      </c>
      <c r="I244" s="233"/>
      <c r="J244" s="234">
        <f>ROUND(I244*H244,2)</f>
        <v>0</v>
      </c>
      <c r="K244" s="230" t="s">
        <v>272</v>
      </c>
      <c r="L244" s="45"/>
      <c r="M244" s="235" t="s">
        <v>1</v>
      </c>
      <c r="N244" s="236" t="s">
        <v>48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303</v>
      </c>
      <c r="AT244" s="239" t="s">
        <v>268</v>
      </c>
      <c r="AU244" s="239" t="s">
        <v>92</v>
      </c>
      <c r="AY244" s="18" t="s">
        <v>266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90</v>
      </c>
      <c r="BK244" s="240">
        <f>ROUND(I244*H244,2)</f>
        <v>0</v>
      </c>
      <c r="BL244" s="18" t="s">
        <v>303</v>
      </c>
      <c r="BM244" s="239" t="s">
        <v>893</v>
      </c>
    </row>
    <row r="245" s="2" customFormat="1" ht="24.15" customHeight="1">
      <c r="A245" s="39"/>
      <c r="B245" s="40"/>
      <c r="C245" s="228" t="s">
        <v>969</v>
      </c>
      <c r="D245" s="228" t="s">
        <v>268</v>
      </c>
      <c r="E245" s="229" t="s">
        <v>2154</v>
      </c>
      <c r="F245" s="230" t="s">
        <v>2155</v>
      </c>
      <c r="G245" s="231" t="s">
        <v>2098</v>
      </c>
      <c r="H245" s="232">
        <v>7</v>
      </c>
      <c r="I245" s="233"/>
      <c r="J245" s="234">
        <f>ROUND(I245*H245,2)</f>
        <v>0</v>
      </c>
      <c r="K245" s="230" t="s">
        <v>272</v>
      </c>
      <c r="L245" s="45"/>
      <c r="M245" s="235" t="s">
        <v>1</v>
      </c>
      <c r="N245" s="236" t="s">
        <v>48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303</v>
      </c>
      <c r="AT245" s="239" t="s">
        <v>268</v>
      </c>
      <c r="AU245" s="239" t="s">
        <v>92</v>
      </c>
      <c r="AY245" s="18" t="s">
        <v>266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90</v>
      </c>
      <c r="BK245" s="240">
        <f>ROUND(I245*H245,2)</f>
        <v>0</v>
      </c>
      <c r="BL245" s="18" t="s">
        <v>303</v>
      </c>
      <c r="BM245" s="239" t="s">
        <v>898</v>
      </c>
    </row>
    <row r="246" s="2" customFormat="1" ht="24.15" customHeight="1">
      <c r="A246" s="39"/>
      <c r="B246" s="40"/>
      <c r="C246" s="228" t="s">
        <v>729</v>
      </c>
      <c r="D246" s="228" t="s">
        <v>268</v>
      </c>
      <c r="E246" s="229" t="s">
        <v>2156</v>
      </c>
      <c r="F246" s="230" t="s">
        <v>2157</v>
      </c>
      <c r="G246" s="231" t="s">
        <v>2098</v>
      </c>
      <c r="H246" s="232">
        <v>7</v>
      </c>
      <c r="I246" s="233"/>
      <c r="J246" s="234">
        <f>ROUND(I246*H246,2)</f>
        <v>0</v>
      </c>
      <c r="K246" s="230" t="s">
        <v>272</v>
      </c>
      <c r="L246" s="45"/>
      <c r="M246" s="235" t="s">
        <v>1</v>
      </c>
      <c r="N246" s="236" t="s">
        <v>48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303</v>
      </c>
      <c r="AT246" s="239" t="s">
        <v>268</v>
      </c>
      <c r="AU246" s="239" t="s">
        <v>92</v>
      </c>
      <c r="AY246" s="18" t="s">
        <v>266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90</v>
      </c>
      <c r="BK246" s="240">
        <f>ROUND(I246*H246,2)</f>
        <v>0</v>
      </c>
      <c r="BL246" s="18" t="s">
        <v>303</v>
      </c>
      <c r="BM246" s="239" t="s">
        <v>900</v>
      </c>
    </row>
    <row r="247" s="2" customFormat="1" ht="44.25" customHeight="1">
      <c r="A247" s="39"/>
      <c r="B247" s="40"/>
      <c r="C247" s="228" t="s">
        <v>976</v>
      </c>
      <c r="D247" s="228" t="s">
        <v>268</v>
      </c>
      <c r="E247" s="229" t="s">
        <v>2158</v>
      </c>
      <c r="F247" s="230" t="s">
        <v>2159</v>
      </c>
      <c r="G247" s="231" t="s">
        <v>360</v>
      </c>
      <c r="H247" s="232">
        <v>0.076999999999999999</v>
      </c>
      <c r="I247" s="233"/>
      <c r="J247" s="234">
        <f>ROUND(I247*H247,2)</f>
        <v>0</v>
      </c>
      <c r="K247" s="230" t="s">
        <v>272</v>
      </c>
      <c r="L247" s="45"/>
      <c r="M247" s="235" t="s">
        <v>1</v>
      </c>
      <c r="N247" s="236" t="s">
        <v>48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303</v>
      </c>
      <c r="AT247" s="239" t="s">
        <v>268</v>
      </c>
      <c r="AU247" s="239" t="s">
        <v>92</v>
      </c>
      <c r="AY247" s="18" t="s">
        <v>266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90</v>
      </c>
      <c r="BK247" s="240">
        <f>ROUND(I247*H247,2)</f>
        <v>0</v>
      </c>
      <c r="BL247" s="18" t="s">
        <v>303</v>
      </c>
      <c r="BM247" s="239" t="s">
        <v>904</v>
      </c>
    </row>
    <row r="248" s="12" customFormat="1" ht="22.8" customHeight="1">
      <c r="A248" s="12"/>
      <c r="B248" s="212"/>
      <c r="C248" s="213"/>
      <c r="D248" s="214" t="s">
        <v>82</v>
      </c>
      <c r="E248" s="226" t="s">
        <v>3149</v>
      </c>
      <c r="F248" s="226" t="s">
        <v>3150</v>
      </c>
      <c r="G248" s="213"/>
      <c r="H248" s="213"/>
      <c r="I248" s="216"/>
      <c r="J248" s="227">
        <f>BK248</f>
        <v>0</v>
      </c>
      <c r="K248" s="213"/>
      <c r="L248" s="218"/>
      <c r="M248" s="219"/>
      <c r="N248" s="220"/>
      <c r="O248" s="220"/>
      <c r="P248" s="221">
        <f>SUM(P249:P251)</f>
        <v>0</v>
      </c>
      <c r="Q248" s="220"/>
      <c r="R248" s="221">
        <f>SUM(R249:R251)</f>
        <v>0</v>
      </c>
      <c r="S248" s="220"/>
      <c r="T248" s="222">
        <f>SUM(T249:T251)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92</v>
      </c>
      <c r="AT248" s="224" t="s">
        <v>82</v>
      </c>
      <c r="AU248" s="224" t="s">
        <v>90</v>
      </c>
      <c r="AY248" s="223" t="s">
        <v>266</v>
      </c>
      <c r="BK248" s="225">
        <f>SUM(BK249:BK251)</f>
        <v>0</v>
      </c>
    </row>
    <row r="249" s="2" customFormat="1" ht="37.8" customHeight="1">
      <c r="A249" s="39"/>
      <c r="B249" s="40"/>
      <c r="C249" s="228" t="s">
        <v>733</v>
      </c>
      <c r="D249" s="228" t="s">
        <v>268</v>
      </c>
      <c r="E249" s="229" t="s">
        <v>3151</v>
      </c>
      <c r="F249" s="230" t="s">
        <v>3152</v>
      </c>
      <c r="G249" s="231" t="s">
        <v>279</v>
      </c>
      <c r="H249" s="232">
        <v>3</v>
      </c>
      <c r="I249" s="233"/>
      <c r="J249" s="234">
        <f>ROUND(I249*H249,2)</f>
        <v>0</v>
      </c>
      <c r="K249" s="230" t="s">
        <v>272</v>
      </c>
      <c r="L249" s="45"/>
      <c r="M249" s="235" t="s">
        <v>1</v>
      </c>
      <c r="N249" s="236" t="s">
        <v>48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303</v>
      </c>
      <c r="AT249" s="239" t="s">
        <v>268</v>
      </c>
      <c r="AU249" s="239" t="s">
        <v>92</v>
      </c>
      <c r="AY249" s="18" t="s">
        <v>266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90</v>
      </c>
      <c r="BK249" s="240">
        <f>ROUND(I249*H249,2)</f>
        <v>0</v>
      </c>
      <c r="BL249" s="18" t="s">
        <v>303</v>
      </c>
      <c r="BM249" s="239" t="s">
        <v>908</v>
      </c>
    </row>
    <row r="250" s="2" customFormat="1" ht="37.8" customHeight="1">
      <c r="A250" s="39"/>
      <c r="B250" s="40"/>
      <c r="C250" s="228" t="s">
        <v>983</v>
      </c>
      <c r="D250" s="228" t="s">
        <v>268</v>
      </c>
      <c r="E250" s="229" t="s">
        <v>3153</v>
      </c>
      <c r="F250" s="230" t="s">
        <v>3154</v>
      </c>
      <c r="G250" s="231" t="s">
        <v>279</v>
      </c>
      <c r="H250" s="232">
        <v>1</v>
      </c>
      <c r="I250" s="233"/>
      <c r="J250" s="234">
        <f>ROUND(I250*H250,2)</f>
        <v>0</v>
      </c>
      <c r="K250" s="230" t="s">
        <v>272</v>
      </c>
      <c r="L250" s="45"/>
      <c r="M250" s="235" t="s">
        <v>1</v>
      </c>
      <c r="N250" s="236" t="s">
        <v>48</v>
      </c>
      <c r="O250" s="92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303</v>
      </c>
      <c r="AT250" s="239" t="s">
        <v>268</v>
      </c>
      <c r="AU250" s="239" t="s">
        <v>92</v>
      </c>
      <c r="AY250" s="18" t="s">
        <v>266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90</v>
      </c>
      <c r="BK250" s="240">
        <f>ROUND(I250*H250,2)</f>
        <v>0</v>
      </c>
      <c r="BL250" s="18" t="s">
        <v>303</v>
      </c>
      <c r="BM250" s="239" t="s">
        <v>912</v>
      </c>
    </row>
    <row r="251" s="2" customFormat="1" ht="37.8" customHeight="1">
      <c r="A251" s="39"/>
      <c r="B251" s="40"/>
      <c r="C251" s="228" t="s">
        <v>737</v>
      </c>
      <c r="D251" s="228" t="s">
        <v>268</v>
      </c>
      <c r="E251" s="229" t="s">
        <v>3155</v>
      </c>
      <c r="F251" s="230" t="s">
        <v>3156</v>
      </c>
      <c r="G251" s="231" t="s">
        <v>279</v>
      </c>
      <c r="H251" s="232">
        <v>5</v>
      </c>
      <c r="I251" s="233"/>
      <c r="J251" s="234">
        <f>ROUND(I251*H251,2)</f>
        <v>0</v>
      </c>
      <c r="K251" s="230" t="s">
        <v>272</v>
      </c>
      <c r="L251" s="45"/>
      <c r="M251" s="235" t="s">
        <v>1</v>
      </c>
      <c r="N251" s="236" t="s">
        <v>48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303</v>
      </c>
      <c r="AT251" s="239" t="s">
        <v>268</v>
      </c>
      <c r="AU251" s="239" t="s">
        <v>92</v>
      </c>
      <c r="AY251" s="18" t="s">
        <v>266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90</v>
      </c>
      <c r="BK251" s="240">
        <f>ROUND(I251*H251,2)</f>
        <v>0</v>
      </c>
      <c r="BL251" s="18" t="s">
        <v>303</v>
      </c>
      <c r="BM251" s="239" t="s">
        <v>916</v>
      </c>
    </row>
    <row r="252" s="12" customFormat="1" ht="22.8" customHeight="1">
      <c r="A252" s="12"/>
      <c r="B252" s="212"/>
      <c r="C252" s="213"/>
      <c r="D252" s="214" t="s">
        <v>82</v>
      </c>
      <c r="E252" s="226" t="s">
        <v>2160</v>
      </c>
      <c r="F252" s="226" t="s">
        <v>2161</v>
      </c>
      <c r="G252" s="213"/>
      <c r="H252" s="213"/>
      <c r="I252" s="216"/>
      <c r="J252" s="227">
        <f>BK252</f>
        <v>0</v>
      </c>
      <c r="K252" s="213"/>
      <c r="L252" s="218"/>
      <c r="M252" s="219"/>
      <c r="N252" s="220"/>
      <c r="O252" s="220"/>
      <c r="P252" s="221">
        <f>P253</f>
        <v>0</v>
      </c>
      <c r="Q252" s="220"/>
      <c r="R252" s="221">
        <f>R253</f>
        <v>0</v>
      </c>
      <c r="S252" s="220"/>
      <c r="T252" s="222">
        <f>T253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3" t="s">
        <v>92</v>
      </c>
      <c r="AT252" s="224" t="s">
        <v>82</v>
      </c>
      <c r="AU252" s="224" t="s">
        <v>90</v>
      </c>
      <c r="AY252" s="223" t="s">
        <v>266</v>
      </c>
      <c r="BK252" s="225">
        <f>BK253</f>
        <v>0</v>
      </c>
    </row>
    <row r="253" s="2" customFormat="1" ht="44.25" customHeight="1">
      <c r="A253" s="39"/>
      <c r="B253" s="40"/>
      <c r="C253" s="228" t="s">
        <v>832</v>
      </c>
      <c r="D253" s="228" t="s">
        <v>268</v>
      </c>
      <c r="E253" s="229" t="s">
        <v>2162</v>
      </c>
      <c r="F253" s="230" t="s">
        <v>2163</v>
      </c>
      <c r="G253" s="231" t="s">
        <v>2098</v>
      </c>
      <c r="H253" s="232">
        <v>1</v>
      </c>
      <c r="I253" s="233"/>
      <c r="J253" s="234">
        <f>ROUND(I253*H253,2)</f>
        <v>0</v>
      </c>
      <c r="K253" s="230" t="s">
        <v>1</v>
      </c>
      <c r="L253" s="45"/>
      <c r="M253" s="275" t="s">
        <v>1</v>
      </c>
      <c r="N253" s="276" t="s">
        <v>48</v>
      </c>
      <c r="O253" s="277"/>
      <c r="P253" s="278">
        <f>O253*H253</f>
        <v>0</v>
      </c>
      <c r="Q253" s="278">
        <v>0</v>
      </c>
      <c r="R253" s="278">
        <f>Q253*H253</f>
        <v>0</v>
      </c>
      <c r="S253" s="278">
        <v>0</v>
      </c>
      <c r="T253" s="27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303</v>
      </c>
      <c r="AT253" s="239" t="s">
        <v>268</v>
      </c>
      <c r="AU253" s="239" t="s">
        <v>92</v>
      </c>
      <c r="AY253" s="18" t="s">
        <v>266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90</v>
      </c>
      <c r="BK253" s="240">
        <f>ROUND(I253*H253,2)</f>
        <v>0</v>
      </c>
      <c r="BL253" s="18" t="s">
        <v>303</v>
      </c>
      <c r="BM253" s="239" t="s">
        <v>922</v>
      </c>
    </row>
    <row r="254" s="2" customFormat="1" ht="6.96" customHeight="1">
      <c r="A254" s="39"/>
      <c r="B254" s="67"/>
      <c r="C254" s="68"/>
      <c r="D254" s="68"/>
      <c r="E254" s="68"/>
      <c r="F254" s="68"/>
      <c r="G254" s="68"/>
      <c r="H254" s="68"/>
      <c r="I254" s="68"/>
      <c r="J254" s="68"/>
      <c r="K254" s="68"/>
      <c r="L254" s="45"/>
      <c r="M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</row>
  </sheetData>
  <sheetProtection sheet="1" autoFilter="0" formatColumns="0" formatRows="0" objects="1" scenarios="1" spinCount="100000" saltValue="4JpVruu905fWMdlk8nsftwgHiT+wl7uyZw2eZypUbQUlEA5D6CKWAVM1Hbq8kiHLIAUQpLlQ76RIdtbpc7STmA==" hashValue="dlYl/S/2SitfanR6PypUVYMcoL+BsbA5+UVxuHnEVTUnAQHIs7SjY2nkvtAdx1Z/rWDLz/ncmt/otinsgU/ADg==" algorithmName="SHA-512" password="E8C7"/>
  <autoFilter ref="C134:K25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3157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ROUND((SUM(BE130:BE217)),  2)</f>
        <v>0</v>
      </c>
      <c r="G37" s="39"/>
      <c r="H37" s="39"/>
      <c r="I37" s="166">
        <v>0.20999999999999999</v>
      </c>
      <c r="J37" s="165">
        <f>ROUND(((SUM(BE130:BE217))*I37),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ROUND((SUM(BF130:BF217)),  2)</f>
        <v>0</v>
      </c>
      <c r="G38" s="39"/>
      <c r="H38" s="39"/>
      <c r="I38" s="166">
        <v>0.14999999999999999</v>
      </c>
      <c r="J38" s="165">
        <f>ROUND(((SUM(BF130:BF217))*I38),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ROUND((SUM(BG130:BG217)),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ROUND((SUM(BH130:BH217)),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ROUND((SUM(BI130:BI217)),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C - HV SO-02 UT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2165</v>
      </c>
      <c r="E101" s="193"/>
      <c r="F101" s="193"/>
      <c r="G101" s="193"/>
      <c r="H101" s="193"/>
      <c r="I101" s="193"/>
      <c r="J101" s="194">
        <f>J131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1965</v>
      </c>
      <c r="E102" s="198"/>
      <c r="F102" s="198"/>
      <c r="G102" s="198"/>
      <c r="H102" s="198"/>
      <c r="I102" s="198"/>
      <c r="J102" s="199">
        <f>J132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2166</v>
      </c>
      <c r="E103" s="198"/>
      <c r="F103" s="198"/>
      <c r="G103" s="198"/>
      <c r="H103" s="198"/>
      <c r="I103" s="198"/>
      <c r="J103" s="199">
        <f>J166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394</v>
      </c>
      <c r="E104" s="198"/>
      <c r="F104" s="198"/>
      <c r="G104" s="198"/>
      <c r="H104" s="198"/>
      <c r="I104" s="198"/>
      <c r="J104" s="199">
        <f>J175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2167</v>
      </c>
      <c r="E105" s="198"/>
      <c r="F105" s="198"/>
      <c r="G105" s="198"/>
      <c r="H105" s="198"/>
      <c r="I105" s="198"/>
      <c r="J105" s="199">
        <f>J193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0"/>
      <c r="C106" s="191"/>
      <c r="D106" s="192" t="s">
        <v>2168</v>
      </c>
      <c r="E106" s="193"/>
      <c r="F106" s="193"/>
      <c r="G106" s="193"/>
      <c r="H106" s="193"/>
      <c r="I106" s="193"/>
      <c r="J106" s="194">
        <f>J210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251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Komunitní bydlení v Rokytnici v Orlických horách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235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1" customFormat="1" ht="16.5" customHeight="1">
      <c r="B118" s="22"/>
      <c r="C118" s="23"/>
      <c r="D118" s="23"/>
      <c r="E118" s="185" t="s">
        <v>236</v>
      </c>
      <c r="F118" s="23"/>
      <c r="G118" s="23"/>
      <c r="H118" s="23"/>
      <c r="I118" s="23"/>
      <c r="J118" s="23"/>
      <c r="K118" s="23"/>
      <c r="L118" s="21"/>
    </row>
    <row r="119" s="1" customFormat="1" ht="12" customHeight="1">
      <c r="B119" s="22"/>
      <c r="C119" s="33" t="s">
        <v>237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280" t="s">
        <v>3032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383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E13</f>
        <v>C - HV SO-02 UT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F16</f>
        <v>p.p.č.736/4 a st.p.č.268, Rokytnice v Orlických h.</v>
      </c>
      <c r="G124" s="41"/>
      <c r="H124" s="41"/>
      <c r="I124" s="33" t="s">
        <v>22</v>
      </c>
      <c r="J124" s="80" t="str">
        <f>IF(J16="","",J16)</f>
        <v>27. 3. 2023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E19</f>
        <v>Královéhradecký kraj</v>
      </c>
      <c r="G126" s="41"/>
      <c r="H126" s="41"/>
      <c r="I126" s="33" t="s">
        <v>32</v>
      </c>
      <c r="J126" s="37" t="str">
        <f>E25</f>
        <v>PROXION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IF(E22="","",E22)</f>
        <v>Vyplň údaj</v>
      </c>
      <c r="G127" s="41"/>
      <c r="H127" s="41"/>
      <c r="I127" s="33" t="s">
        <v>37</v>
      </c>
      <c r="J127" s="37" t="str">
        <f>E28</f>
        <v>BACing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252</v>
      </c>
      <c r="D129" s="204" t="s">
        <v>68</v>
      </c>
      <c r="E129" s="204" t="s">
        <v>64</v>
      </c>
      <c r="F129" s="204" t="s">
        <v>65</v>
      </c>
      <c r="G129" s="204" t="s">
        <v>253</v>
      </c>
      <c r="H129" s="204" t="s">
        <v>254</v>
      </c>
      <c r="I129" s="204" t="s">
        <v>255</v>
      </c>
      <c r="J129" s="204" t="s">
        <v>241</v>
      </c>
      <c r="K129" s="205" t="s">
        <v>256</v>
      </c>
      <c r="L129" s="206"/>
      <c r="M129" s="101" t="s">
        <v>1</v>
      </c>
      <c r="N129" s="102" t="s">
        <v>47</v>
      </c>
      <c r="O129" s="102" t="s">
        <v>257</v>
      </c>
      <c r="P129" s="102" t="s">
        <v>258</v>
      </c>
      <c r="Q129" s="102" t="s">
        <v>259</v>
      </c>
      <c r="R129" s="102" t="s">
        <v>260</v>
      </c>
      <c r="S129" s="102" t="s">
        <v>261</v>
      </c>
      <c r="T129" s="103" t="s">
        <v>262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263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P131+P210</f>
        <v>0</v>
      </c>
      <c r="Q130" s="105"/>
      <c r="R130" s="209">
        <f>R131+R210</f>
        <v>0</v>
      </c>
      <c r="S130" s="105"/>
      <c r="T130" s="210">
        <f>T131+T210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82</v>
      </c>
      <c r="AU130" s="18" t="s">
        <v>243</v>
      </c>
      <c r="BK130" s="211">
        <f>BK131+BK210</f>
        <v>0</v>
      </c>
    </row>
    <row r="131" s="12" customFormat="1" ht="25.92" customHeight="1">
      <c r="A131" s="12"/>
      <c r="B131" s="212"/>
      <c r="C131" s="213"/>
      <c r="D131" s="214" t="s">
        <v>82</v>
      </c>
      <c r="E131" s="215" t="s">
        <v>370</v>
      </c>
      <c r="F131" s="215" t="s">
        <v>370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P132+P166+P175+P193</f>
        <v>0</v>
      </c>
      <c r="Q131" s="220"/>
      <c r="R131" s="221">
        <f>R132+R166+R175+R193</f>
        <v>0</v>
      </c>
      <c r="S131" s="220"/>
      <c r="T131" s="222">
        <f>T132+T166+T175+T193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82</v>
      </c>
      <c r="AU131" s="224" t="s">
        <v>83</v>
      </c>
      <c r="AY131" s="223" t="s">
        <v>266</v>
      </c>
      <c r="BK131" s="225">
        <f>BK132+BK166+BK175+BK193</f>
        <v>0</v>
      </c>
    </row>
    <row r="132" s="12" customFormat="1" ht="22.8" customHeight="1">
      <c r="A132" s="12"/>
      <c r="B132" s="212"/>
      <c r="C132" s="213"/>
      <c r="D132" s="214" t="s">
        <v>82</v>
      </c>
      <c r="E132" s="226" t="s">
        <v>2160</v>
      </c>
      <c r="F132" s="226" t="s">
        <v>2161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SUM(P133:P165)</f>
        <v>0</v>
      </c>
      <c r="Q132" s="220"/>
      <c r="R132" s="221">
        <f>SUM(R133:R165)</f>
        <v>0</v>
      </c>
      <c r="S132" s="220"/>
      <c r="T132" s="222">
        <f>SUM(T133:T165)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82</v>
      </c>
      <c r="AU132" s="224" t="s">
        <v>90</v>
      </c>
      <c r="AY132" s="223" t="s">
        <v>266</v>
      </c>
      <c r="BK132" s="225">
        <f>SUM(BK133:BK165)</f>
        <v>0</v>
      </c>
    </row>
    <row r="133" s="2" customFormat="1" ht="24.15" customHeight="1">
      <c r="A133" s="39"/>
      <c r="B133" s="40"/>
      <c r="C133" s="228" t="s">
        <v>90</v>
      </c>
      <c r="D133" s="228" t="s">
        <v>268</v>
      </c>
      <c r="E133" s="229" t="s">
        <v>2169</v>
      </c>
      <c r="F133" s="230" t="s">
        <v>2170</v>
      </c>
      <c r="G133" s="231" t="s">
        <v>2098</v>
      </c>
      <c r="H133" s="232">
        <v>1</v>
      </c>
      <c r="I133" s="233"/>
      <c r="J133" s="234">
        <f>ROUND(I133*H133,2)</f>
        <v>0</v>
      </c>
      <c r="K133" s="230" t="s">
        <v>272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303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92</v>
      </c>
    </row>
    <row r="134" s="2" customFormat="1" ht="24.15" customHeight="1">
      <c r="A134" s="39"/>
      <c r="B134" s="40"/>
      <c r="C134" s="292" t="s">
        <v>92</v>
      </c>
      <c r="D134" s="292" t="s">
        <v>580</v>
      </c>
      <c r="E134" s="293" t="s">
        <v>2171</v>
      </c>
      <c r="F134" s="294" t="s">
        <v>2172</v>
      </c>
      <c r="G134" s="295" t="s">
        <v>2173</v>
      </c>
      <c r="H134" s="296">
        <v>1</v>
      </c>
      <c r="I134" s="297"/>
      <c r="J134" s="298">
        <f>ROUND(I134*H134,2)</f>
        <v>0</v>
      </c>
      <c r="K134" s="294" t="s">
        <v>1</v>
      </c>
      <c r="L134" s="299"/>
      <c r="M134" s="300" t="s">
        <v>1</v>
      </c>
      <c r="N134" s="301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335</v>
      </c>
      <c r="AT134" s="239" t="s">
        <v>580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114</v>
      </c>
    </row>
    <row r="135" s="2" customFormat="1" ht="16.5" customHeight="1">
      <c r="A135" s="39"/>
      <c r="B135" s="40"/>
      <c r="C135" s="292" t="s">
        <v>103</v>
      </c>
      <c r="D135" s="292" t="s">
        <v>580</v>
      </c>
      <c r="E135" s="293" t="s">
        <v>2174</v>
      </c>
      <c r="F135" s="294" t="s">
        <v>2175</v>
      </c>
      <c r="G135" s="295" t="s">
        <v>279</v>
      </c>
      <c r="H135" s="296">
        <v>6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283</v>
      </c>
    </row>
    <row r="136" s="2" customFormat="1" ht="24.15" customHeight="1">
      <c r="A136" s="39"/>
      <c r="B136" s="40"/>
      <c r="C136" s="228" t="s">
        <v>114</v>
      </c>
      <c r="D136" s="228" t="s">
        <v>268</v>
      </c>
      <c r="E136" s="229" t="s">
        <v>2176</v>
      </c>
      <c r="F136" s="230" t="s">
        <v>2177</v>
      </c>
      <c r="G136" s="231" t="s">
        <v>353</v>
      </c>
      <c r="H136" s="232">
        <v>12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287</v>
      </c>
    </row>
    <row r="137" s="2" customFormat="1" ht="24.15" customHeight="1">
      <c r="A137" s="39"/>
      <c r="B137" s="40"/>
      <c r="C137" s="228" t="s">
        <v>288</v>
      </c>
      <c r="D137" s="228" t="s">
        <v>268</v>
      </c>
      <c r="E137" s="229" t="s">
        <v>2178</v>
      </c>
      <c r="F137" s="230" t="s">
        <v>2179</v>
      </c>
      <c r="G137" s="231" t="s">
        <v>353</v>
      </c>
      <c r="H137" s="232">
        <v>6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303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291</v>
      </c>
    </row>
    <row r="138" s="2" customFormat="1" ht="55.5" customHeight="1">
      <c r="A138" s="39"/>
      <c r="B138" s="40"/>
      <c r="C138" s="228" t="s">
        <v>283</v>
      </c>
      <c r="D138" s="228" t="s">
        <v>268</v>
      </c>
      <c r="E138" s="229" t="s">
        <v>2182</v>
      </c>
      <c r="F138" s="230" t="s">
        <v>2183</v>
      </c>
      <c r="G138" s="231" t="s">
        <v>353</v>
      </c>
      <c r="H138" s="232">
        <v>12</v>
      </c>
      <c r="I138" s="233"/>
      <c r="J138" s="234">
        <f>ROUND(I138*H138,2)</f>
        <v>0</v>
      </c>
      <c r="K138" s="230" t="s">
        <v>272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294</v>
      </c>
    </row>
    <row r="139" s="2" customFormat="1" ht="55.5" customHeight="1">
      <c r="A139" s="39"/>
      <c r="B139" s="40"/>
      <c r="C139" s="228" t="s">
        <v>296</v>
      </c>
      <c r="D139" s="228" t="s">
        <v>268</v>
      </c>
      <c r="E139" s="229" t="s">
        <v>2182</v>
      </c>
      <c r="F139" s="230" t="s">
        <v>2183</v>
      </c>
      <c r="G139" s="231" t="s">
        <v>353</v>
      </c>
      <c r="H139" s="232">
        <v>6</v>
      </c>
      <c r="I139" s="233"/>
      <c r="J139" s="234">
        <f>ROUND(I139*H139,2)</f>
        <v>0</v>
      </c>
      <c r="K139" s="230" t="s">
        <v>272</v>
      </c>
      <c r="L139" s="45"/>
      <c r="M139" s="235" t="s">
        <v>1</v>
      </c>
      <c r="N139" s="236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303</v>
      </c>
      <c r="AT139" s="239" t="s">
        <v>268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295</v>
      </c>
    </row>
    <row r="140" s="2" customFormat="1" ht="21.75" customHeight="1">
      <c r="A140" s="39"/>
      <c r="B140" s="40"/>
      <c r="C140" s="228" t="s">
        <v>287</v>
      </c>
      <c r="D140" s="228" t="s">
        <v>268</v>
      </c>
      <c r="E140" s="229" t="s">
        <v>2186</v>
      </c>
      <c r="F140" s="230" t="s">
        <v>2187</v>
      </c>
      <c r="G140" s="231" t="s">
        <v>279</v>
      </c>
      <c r="H140" s="232">
        <v>13</v>
      </c>
      <c r="I140" s="233"/>
      <c r="J140" s="234">
        <f>ROUND(I140*H140,2)</f>
        <v>0</v>
      </c>
      <c r="K140" s="230" t="s">
        <v>272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303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303</v>
      </c>
    </row>
    <row r="141" s="2" customFormat="1" ht="16.5" customHeight="1">
      <c r="A141" s="39"/>
      <c r="B141" s="40"/>
      <c r="C141" s="292" t="s">
        <v>306</v>
      </c>
      <c r="D141" s="292" t="s">
        <v>580</v>
      </c>
      <c r="E141" s="293" t="s">
        <v>2191</v>
      </c>
      <c r="F141" s="294" t="s">
        <v>2192</v>
      </c>
      <c r="G141" s="295" t="s">
        <v>2190</v>
      </c>
      <c r="H141" s="296">
        <v>13</v>
      </c>
      <c r="I141" s="297"/>
      <c r="J141" s="298">
        <f>ROUND(I141*H141,2)</f>
        <v>0</v>
      </c>
      <c r="K141" s="294" t="s">
        <v>1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335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309</v>
      </c>
    </row>
    <row r="142" s="2" customFormat="1" ht="21.75" customHeight="1">
      <c r="A142" s="39"/>
      <c r="B142" s="40"/>
      <c r="C142" s="228" t="s">
        <v>291</v>
      </c>
      <c r="D142" s="228" t="s">
        <v>268</v>
      </c>
      <c r="E142" s="229" t="s">
        <v>2186</v>
      </c>
      <c r="F142" s="230" t="s">
        <v>2187</v>
      </c>
      <c r="G142" s="231" t="s">
        <v>279</v>
      </c>
      <c r="H142" s="232">
        <v>6</v>
      </c>
      <c r="I142" s="233"/>
      <c r="J142" s="234">
        <f>ROUND(I142*H142,2)</f>
        <v>0</v>
      </c>
      <c r="K142" s="230" t="s">
        <v>272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303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312</v>
      </c>
    </row>
    <row r="143" s="2" customFormat="1" ht="16.5" customHeight="1">
      <c r="A143" s="39"/>
      <c r="B143" s="40"/>
      <c r="C143" s="292" t="s">
        <v>313</v>
      </c>
      <c r="D143" s="292" t="s">
        <v>580</v>
      </c>
      <c r="E143" s="293" t="s">
        <v>2188</v>
      </c>
      <c r="F143" s="294" t="s">
        <v>2189</v>
      </c>
      <c r="G143" s="295" t="s">
        <v>2190</v>
      </c>
      <c r="H143" s="296">
        <v>6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316</v>
      </c>
    </row>
    <row r="144" s="2" customFormat="1" ht="21.75" customHeight="1">
      <c r="A144" s="39"/>
      <c r="B144" s="40"/>
      <c r="C144" s="228" t="s">
        <v>294</v>
      </c>
      <c r="D144" s="228" t="s">
        <v>268</v>
      </c>
      <c r="E144" s="229" t="s">
        <v>2205</v>
      </c>
      <c r="F144" s="230" t="s">
        <v>2206</v>
      </c>
      <c r="G144" s="231" t="s">
        <v>279</v>
      </c>
      <c r="H144" s="232">
        <v>1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320</v>
      </c>
    </row>
    <row r="145" s="2" customFormat="1" ht="16.5" customHeight="1">
      <c r="A145" s="39"/>
      <c r="B145" s="40"/>
      <c r="C145" s="292" t="s">
        <v>321</v>
      </c>
      <c r="D145" s="292" t="s">
        <v>580</v>
      </c>
      <c r="E145" s="293" t="s">
        <v>3158</v>
      </c>
      <c r="F145" s="294" t="s">
        <v>2314</v>
      </c>
      <c r="G145" s="295" t="s">
        <v>2190</v>
      </c>
      <c r="H145" s="296">
        <v>1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324</v>
      </c>
    </row>
    <row r="146" s="2" customFormat="1" ht="21.75" customHeight="1">
      <c r="A146" s="39"/>
      <c r="B146" s="40"/>
      <c r="C146" s="228" t="s">
        <v>295</v>
      </c>
      <c r="D146" s="228" t="s">
        <v>268</v>
      </c>
      <c r="E146" s="229" t="s">
        <v>2201</v>
      </c>
      <c r="F146" s="230" t="s">
        <v>2202</v>
      </c>
      <c r="G146" s="231" t="s">
        <v>279</v>
      </c>
      <c r="H146" s="232">
        <v>1</v>
      </c>
      <c r="I146" s="233"/>
      <c r="J146" s="234">
        <f>ROUND(I146*H146,2)</f>
        <v>0</v>
      </c>
      <c r="K146" s="230" t="s">
        <v>272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303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303</v>
      </c>
      <c r="BM146" s="239" t="s">
        <v>328</v>
      </c>
    </row>
    <row r="147" s="2" customFormat="1" ht="16.5" customHeight="1">
      <c r="A147" s="39"/>
      <c r="B147" s="40"/>
      <c r="C147" s="292" t="s">
        <v>8</v>
      </c>
      <c r="D147" s="292" t="s">
        <v>580</v>
      </c>
      <c r="E147" s="293" t="s">
        <v>2203</v>
      </c>
      <c r="F147" s="294" t="s">
        <v>2204</v>
      </c>
      <c r="G147" s="295" t="s">
        <v>2190</v>
      </c>
      <c r="H147" s="296">
        <v>1</v>
      </c>
      <c r="I147" s="297"/>
      <c r="J147" s="298">
        <f>ROUND(I147*H147,2)</f>
        <v>0</v>
      </c>
      <c r="K147" s="294" t="s">
        <v>1</v>
      </c>
      <c r="L147" s="299"/>
      <c r="M147" s="300" t="s">
        <v>1</v>
      </c>
      <c r="N147" s="301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335</v>
      </c>
      <c r="AT147" s="239" t="s">
        <v>580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331</v>
      </c>
    </row>
    <row r="148" s="2" customFormat="1" ht="21.75" customHeight="1">
      <c r="A148" s="39"/>
      <c r="B148" s="40"/>
      <c r="C148" s="228" t="s">
        <v>303</v>
      </c>
      <c r="D148" s="228" t="s">
        <v>268</v>
      </c>
      <c r="E148" s="229" t="s">
        <v>2197</v>
      </c>
      <c r="F148" s="230" t="s">
        <v>2198</v>
      </c>
      <c r="G148" s="231" t="s">
        <v>279</v>
      </c>
      <c r="H148" s="232">
        <v>2</v>
      </c>
      <c r="I148" s="233"/>
      <c r="J148" s="234">
        <f>ROUND(I148*H148,2)</f>
        <v>0</v>
      </c>
      <c r="K148" s="230" t="s">
        <v>272</v>
      </c>
      <c r="L148" s="45"/>
      <c r="M148" s="235" t="s">
        <v>1</v>
      </c>
      <c r="N148" s="236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303</v>
      </c>
      <c r="AT148" s="239" t="s">
        <v>268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335</v>
      </c>
    </row>
    <row r="149" s="2" customFormat="1" ht="16.5" customHeight="1">
      <c r="A149" s="39"/>
      <c r="B149" s="40"/>
      <c r="C149" s="292" t="s">
        <v>337</v>
      </c>
      <c r="D149" s="292" t="s">
        <v>580</v>
      </c>
      <c r="E149" s="293" t="s">
        <v>2199</v>
      </c>
      <c r="F149" s="294" t="s">
        <v>2200</v>
      </c>
      <c r="G149" s="295" t="s">
        <v>2190</v>
      </c>
      <c r="H149" s="296">
        <v>2</v>
      </c>
      <c r="I149" s="297"/>
      <c r="J149" s="298">
        <f>ROUND(I149*H149,2)</f>
        <v>0</v>
      </c>
      <c r="K149" s="294" t="s">
        <v>1</v>
      </c>
      <c r="L149" s="299"/>
      <c r="M149" s="300" t="s">
        <v>1</v>
      </c>
      <c r="N149" s="301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335</v>
      </c>
      <c r="AT149" s="239" t="s">
        <v>580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340</v>
      </c>
    </row>
    <row r="150" s="2" customFormat="1" ht="21.75" customHeight="1">
      <c r="A150" s="39"/>
      <c r="B150" s="40"/>
      <c r="C150" s="228" t="s">
        <v>309</v>
      </c>
      <c r="D150" s="228" t="s">
        <v>268</v>
      </c>
      <c r="E150" s="229" t="s">
        <v>2197</v>
      </c>
      <c r="F150" s="230" t="s">
        <v>2198</v>
      </c>
      <c r="G150" s="231" t="s">
        <v>279</v>
      </c>
      <c r="H150" s="232">
        <v>1</v>
      </c>
      <c r="I150" s="233"/>
      <c r="J150" s="234">
        <f>ROUND(I150*H150,2)</f>
        <v>0</v>
      </c>
      <c r="K150" s="230" t="s">
        <v>272</v>
      </c>
      <c r="L150" s="45"/>
      <c r="M150" s="235" t="s">
        <v>1</v>
      </c>
      <c r="N150" s="236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303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343</v>
      </c>
    </row>
    <row r="151" s="2" customFormat="1" ht="16.5" customHeight="1">
      <c r="A151" s="39"/>
      <c r="B151" s="40"/>
      <c r="C151" s="292" t="s">
        <v>345</v>
      </c>
      <c r="D151" s="292" t="s">
        <v>580</v>
      </c>
      <c r="E151" s="293" t="s">
        <v>3159</v>
      </c>
      <c r="F151" s="294" t="s">
        <v>2210</v>
      </c>
      <c r="G151" s="295" t="s">
        <v>2190</v>
      </c>
      <c r="H151" s="296">
        <v>1</v>
      </c>
      <c r="I151" s="297"/>
      <c r="J151" s="298">
        <f>ROUND(I151*H151,2)</f>
        <v>0</v>
      </c>
      <c r="K151" s="294" t="s">
        <v>1</v>
      </c>
      <c r="L151" s="299"/>
      <c r="M151" s="300" t="s">
        <v>1</v>
      </c>
      <c r="N151" s="301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335</v>
      </c>
      <c r="AT151" s="239" t="s">
        <v>580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303</v>
      </c>
      <c r="BM151" s="239" t="s">
        <v>348</v>
      </c>
    </row>
    <row r="152" s="2" customFormat="1" ht="21.75" customHeight="1">
      <c r="A152" s="39"/>
      <c r="B152" s="40"/>
      <c r="C152" s="228" t="s">
        <v>312</v>
      </c>
      <c r="D152" s="228" t="s">
        <v>268</v>
      </c>
      <c r="E152" s="229" t="s">
        <v>2197</v>
      </c>
      <c r="F152" s="230" t="s">
        <v>2198</v>
      </c>
      <c r="G152" s="231" t="s">
        <v>279</v>
      </c>
      <c r="H152" s="232">
        <v>10</v>
      </c>
      <c r="I152" s="233"/>
      <c r="J152" s="234">
        <f>ROUND(I152*H152,2)</f>
        <v>0</v>
      </c>
      <c r="K152" s="230" t="s">
        <v>272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303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303</v>
      </c>
      <c r="BM152" s="239" t="s">
        <v>354</v>
      </c>
    </row>
    <row r="153" s="2" customFormat="1" ht="16.5" customHeight="1">
      <c r="A153" s="39"/>
      <c r="B153" s="40"/>
      <c r="C153" s="292" t="s">
        <v>7</v>
      </c>
      <c r="D153" s="292" t="s">
        <v>580</v>
      </c>
      <c r="E153" s="293" t="s">
        <v>3160</v>
      </c>
      <c r="F153" s="294" t="s">
        <v>2216</v>
      </c>
      <c r="G153" s="295" t="s">
        <v>2190</v>
      </c>
      <c r="H153" s="296">
        <v>10</v>
      </c>
      <c r="I153" s="297"/>
      <c r="J153" s="298">
        <f>ROUND(I153*H153,2)</f>
        <v>0</v>
      </c>
      <c r="K153" s="294" t="s">
        <v>1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335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361</v>
      </c>
    </row>
    <row r="154" s="2" customFormat="1" ht="21.75" customHeight="1">
      <c r="A154" s="39"/>
      <c r="B154" s="40"/>
      <c r="C154" s="228" t="s">
        <v>316</v>
      </c>
      <c r="D154" s="228" t="s">
        <v>268</v>
      </c>
      <c r="E154" s="229" t="s">
        <v>2193</v>
      </c>
      <c r="F154" s="230" t="s">
        <v>2194</v>
      </c>
      <c r="G154" s="231" t="s">
        <v>279</v>
      </c>
      <c r="H154" s="232">
        <v>2</v>
      </c>
      <c r="I154" s="233"/>
      <c r="J154" s="234">
        <f>ROUND(I154*H154,2)</f>
        <v>0</v>
      </c>
      <c r="K154" s="230" t="s">
        <v>272</v>
      </c>
      <c r="L154" s="45"/>
      <c r="M154" s="235" t="s">
        <v>1</v>
      </c>
      <c r="N154" s="236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303</v>
      </c>
      <c r="AT154" s="239" t="s">
        <v>268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365</v>
      </c>
    </row>
    <row r="155" s="2" customFormat="1" ht="16.5" customHeight="1">
      <c r="A155" s="39"/>
      <c r="B155" s="40"/>
      <c r="C155" s="292" t="s">
        <v>366</v>
      </c>
      <c r="D155" s="292" t="s">
        <v>580</v>
      </c>
      <c r="E155" s="293" t="s">
        <v>2217</v>
      </c>
      <c r="F155" s="294" t="s">
        <v>2218</v>
      </c>
      <c r="G155" s="295" t="s">
        <v>2190</v>
      </c>
      <c r="H155" s="296">
        <v>2</v>
      </c>
      <c r="I155" s="297"/>
      <c r="J155" s="298">
        <f>ROUND(I155*H155,2)</f>
        <v>0</v>
      </c>
      <c r="K155" s="294" t="s">
        <v>1</v>
      </c>
      <c r="L155" s="299"/>
      <c r="M155" s="300" t="s">
        <v>1</v>
      </c>
      <c r="N155" s="301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335</v>
      </c>
      <c r="AT155" s="239" t="s">
        <v>580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369</v>
      </c>
    </row>
    <row r="156" s="2" customFormat="1" ht="21.75" customHeight="1">
      <c r="A156" s="39"/>
      <c r="B156" s="40"/>
      <c r="C156" s="228" t="s">
        <v>320</v>
      </c>
      <c r="D156" s="228" t="s">
        <v>268</v>
      </c>
      <c r="E156" s="229" t="s">
        <v>2219</v>
      </c>
      <c r="F156" s="230" t="s">
        <v>2220</v>
      </c>
      <c r="G156" s="231" t="s">
        <v>279</v>
      </c>
      <c r="H156" s="232">
        <v>1</v>
      </c>
      <c r="I156" s="233"/>
      <c r="J156" s="234">
        <f>ROUND(I156*H156,2)</f>
        <v>0</v>
      </c>
      <c r="K156" s="230" t="s">
        <v>272</v>
      </c>
      <c r="L156" s="45"/>
      <c r="M156" s="235" t="s">
        <v>1</v>
      </c>
      <c r="N156" s="236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303</v>
      </c>
      <c r="AT156" s="239" t="s">
        <v>268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303</v>
      </c>
      <c r="BM156" s="239" t="s">
        <v>376</v>
      </c>
    </row>
    <row r="157" s="2" customFormat="1" ht="24.15" customHeight="1">
      <c r="A157" s="39"/>
      <c r="B157" s="40"/>
      <c r="C157" s="292" t="s">
        <v>377</v>
      </c>
      <c r="D157" s="292" t="s">
        <v>580</v>
      </c>
      <c r="E157" s="293" t="s">
        <v>2231</v>
      </c>
      <c r="F157" s="294" t="s">
        <v>2232</v>
      </c>
      <c r="G157" s="295" t="s">
        <v>2190</v>
      </c>
      <c r="H157" s="296">
        <v>1</v>
      </c>
      <c r="I157" s="297"/>
      <c r="J157" s="298">
        <f>ROUND(I157*H157,2)</f>
        <v>0</v>
      </c>
      <c r="K157" s="294" t="s">
        <v>1</v>
      </c>
      <c r="L157" s="299"/>
      <c r="M157" s="300" t="s">
        <v>1</v>
      </c>
      <c r="N157" s="301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335</v>
      </c>
      <c r="AT157" s="239" t="s">
        <v>580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303</v>
      </c>
      <c r="BM157" s="239" t="s">
        <v>381</v>
      </c>
    </row>
    <row r="158" s="2" customFormat="1" ht="21.75" customHeight="1">
      <c r="A158" s="39"/>
      <c r="B158" s="40"/>
      <c r="C158" s="228" t="s">
        <v>324</v>
      </c>
      <c r="D158" s="228" t="s">
        <v>268</v>
      </c>
      <c r="E158" s="229" t="s">
        <v>2219</v>
      </c>
      <c r="F158" s="230" t="s">
        <v>2220</v>
      </c>
      <c r="G158" s="231" t="s">
        <v>279</v>
      </c>
      <c r="H158" s="232">
        <v>1</v>
      </c>
      <c r="I158" s="233"/>
      <c r="J158" s="234">
        <f>ROUND(I158*H158,2)</f>
        <v>0</v>
      </c>
      <c r="K158" s="230" t="s">
        <v>272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303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303</v>
      </c>
      <c r="BM158" s="239" t="s">
        <v>539</v>
      </c>
    </row>
    <row r="159" s="2" customFormat="1" ht="24.15" customHeight="1">
      <c r="A159" s="39"/>
      <c r="B159" s="40"/>
      <c r="C159" s="292" t="s">
        <v>540</v>
      </c>
      <c r="D159" s="292" t="s">
        <v>580</v>
      </c>
      <c r="E159" s="293" t="s">
        <v>2237</v>
      </c>
      <c r="F159" s="294" t="s">
        <v>2238</v>
      </c>
      <c r="G159" s="295" t="s">
        <v>2190</v>
      </c>
      <c r="H159" s="296">
        <v>1</v>
      </c>
      <c r="I159" s="297"/>
      <c r="J159" s="298">
        <f>ROUND(I159*H159,2)</f>
        <v>0</v>
      </c>
      <c r="K159" s="294" t="s">
        <v>1</v>
      </c>
      <c r="L159" s="299"/>
      <c r="M159" s="300" t="s">
        <v>1</v>
      </c>
      <c r="N159" s="301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335</v>
      </c>
      <c r="AT159" s="239" t="s">
        <v>580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303</v>
      </c>
      <c r="BM159" s="239" t="s">
        <v>543</v>
      </c>
    </row>
    <row r="160" s="2" customFormat="1" ht="21.75" customHeight="1">
      <c r="A160" s="39"/>
      <c r="B160" s="40"/>
      <c r="C160" s="228" t="s">
        <v>328</v>
      </c>
      <c r="D160" s="228" t="s">
        <v>268</v>
      </c>
      <c r="E160" s="229" t="s">
        <v>2233</v>
      </c>
      <c r="F160" s="230" t="s">
        <v>2234</v>
      </c>
      <c r="G160" s="231" t="s">
        <v>279</v>
      </c>
      <c r="H160" s="232">
        <v>1</v>
      </c>
      <c r="I160" s="233"/>
      <c r="J160" s="234">
        <f>ROUND(I160*H160,2)</f>
        <v>0</v>
      </c>
      <c r="K160" s="230" t="s">
        <v>272</v>
      </c>
      <c r="L160" s="45"/>
      <c r="M160" s="235" t="s">
        <v>1</v>
      </c>
      <c r="N160" s="236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303</v>
      </c>
      <c r="AT160" s="239" t="s">
        <v>268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303</v>
      </c>
      <c r="BM160" s="239" t="s">
        <v>546</v>
      </c>
    </row>
    <row r="161" s="2" customFormat="1" ht="24.15" customHeight="1">
      <c r="A161" s="39"/>
      <c r="B161" s="40"/>
      <c r="C161" s="292" t="s">
        <v>548</v>
      </c>
      <c r="D161" s="292" t="s">
        <v>580</v>
      </c>
      <c r="E161" s="293" t="s">
        <v>2235</v>
      </c>
      <c r="F161" s="294" t="s">
        <v>2236</v>
      </c>
      <c r="G161" s="295" t="s">
        <v>2190</v>
      </c>
      <c r="H161" s="296">
        <v>1</v>
      </c>
      <c r="I161" s="297"/>
      <c r="J161" s="298">
        <f>ROUND(I161*H161,2)</f>
        <v>0</v>
      </c>
      <c r="K161" s="294" t="s">
        <v>1</v>
      </c>
      <c r="L161" s="299"/>
      <c r="M161" s="300" t="s">
        <v>1</v>
      </c>
      <c r="N161" s="301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335</v>
      </c>
      <c r="AT161" s="239" t="s">
        <v>580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303</v>
      </c>
      <c r="BM161" s="239" t="s">
        <v>551</v>
      </c>
    </row>
    <row r="162" s="2" customFormat="1" ht="24.15" customHeight="1">
      <c r="A162" s="39"/>
      <c r="B162" s="40"/>
      <c r="C162" s="228" t="s">
        <v>331</v>
      </c>
      <c r="D162" s="228" t="s">
        <v>268</v>
      </c>
      <c r="E162" s="229" t="s">
        <v>2227</v>
      </c>
      <c r="F162" s="230" t="s">
        <v>2228</v>
      </c>
      <c r="G162" s="231" t="s">
        <v>2098</v>
      </c>
      <c r="H162" s="232">
        <v>1</v>
      </c>
      <c r="I162" s="233"/>
      <c r="J162" s="234">
        <f>ROUND(I162*H162,2)</f>
        <v>0</v>
      </c>
      <c r="K162" s="230" t="s">
        <v>1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303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303</v>
      </c>
      <c r="BM162" s="239" t="s">
        <v>554</v>
      </c>
    </row>
    <row r="163" s="2" customFormat="1" ht="21.75" customHeight="1">
      <c r="A163" s="39"/>
      <c r="B163" s="40"/>
      <c r="C163" s="292" t="s">
        <v>557</v>
      </c>
      <c r="D163" s="292" t="s">
        <v>580</v>
      </c>
      <c r="E163" s="293" t="s">
        <v>2229</v>
      </c>
      <c r="F163" s="294" t="s">
        <v>2230</v>
      </c>
      <c r="G163" s="295" t="s">
        <v>2190</v>
      </c>
      <c r="H163" s="296">
        <v>1</v>
      </c>
      <c r="I163" s="297"/>
      <c r="J163" s="298">
        <f>ROUND(I163*H163,2)</f>
        <v>0</v>
      </c>
      <c r="K163" s="294" t="s">
        <v>1</v>
      </c>
      <c r="L163" s="299"/>
      <c r="M163" s="300" t="s">
        <v>1</v>
      </c>
      <c r="N163" s="301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335</v>
      </c>
      <c r="AT163" s="239" t="s">
        <v>580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303</v>
      </c>
      <c r="BM163" s="239" t="s">
        <v>560</v>
      </c>
    </row>
    <row r="164" s="2" customFormat="1" ht="16.5" customHeight="1">
      <c r="A164" s="39"/>
      <c r="B164" s="40"/>
      <c r="C164" s="292" t="s">
        <v>335</v>
      </c>
      <c r="D164" s="292" t="s">
        <v>580</v>
      </c>
      <c r="E164" s="293" t="s">
        <v>2265</v>
      </c>
      <c r="F164" s="294" t="s">
        <v>2266</v>
      </c>
      <c r="G164" s="295" t="s">
        <v>2173</v>
      </c>
      <c r="H164" s="296">
        <v>1</v>
      </c>
      <c r="I164" s="297"/>
      <c r="J164" s="298">
        <f>ROUND(I164*H164,2)</f>
        <v>0</v>
      </c>
      <c r="K164" s="294" t="s">
        <v>1</v>
      </c>
      <c r="L164" s="299"/>
      <c r="M164" s="300" t="s">
        <v>1</v>
      </c>
      <c r="N164" s="301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335</v>
      </c>
      <c r="AT164" s="239" t="s">
        <v>580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303</v>
      </c>
      <c r="BM164" s="239" t="s">
        <v>568</v>
      </c>
    </row>
    <row r="165" s="2" customFormat="1" ht="24.15" customHeight="1">
      <c r="A165" s="39"/>
      <c r="B165" s="40"/>
      <c r="C165" s="228" t="s">
        <v>579</v>
      </c>
      <c r="D165" s="228" t="s">
        <v>268</v>
      </c>
      <c r="E165" s="229" t="s">
        <v>2267</v>
      </c>
      <c r="F165" s="230" t="s">
        <v>3161</v>
      </c>
      <c r="G165" s="231" t="s">
        <v>1</v>
      </c>
      <c r="H165" s="232">
        <v>0</v>
      </c>
      <c r="I165" s="233"/>
      <c r="J165" s="234">
        <f>ROUND(I165*H165,2)</f>
        <v>0</v>
      </c>
      <c r="K165" s="230" t="s">
        <v>1</v>
      </c>
      <c r="L165" s="45"/>
      <c r="M165" s="235" t="s">
        <v>1</v>
      </c>
      <c r="N165" s="236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303</v>
      </c>
      <c r="AT165" s="239" t="s">
        <v>268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303</v>
      </c>
      <c r="BM165" s="239" t="s">
        <v>583</v>
      </c>
    </row>
    <row r="166" s="12" customFormat="1" ht="22.8" customHeight="1">
      <c r="A166" s="12"/>
      <c r="B166" s="212"/>
      <c r="C166" s="213"/>
      <c r="D166" s="214" t="s">
        <v>82</v>
      </c>
      <c r="E166" s="226" t="s">
        <v>2269</v>
      </c>
      <c r="F166" s="226" t="s">
        <v>2270</v>
      </c>
      <c r="G166" s="213"/>
      <c r="H166" s="213"/>
      <c r="I166" s="216"/>
      <c r="J166" s="227">
        <f>BK166</f>
        <v>0</v>
      </c>
      <c r="K166" s="213"/>
      <c r="L166" s="218"/>
      <c r="M166" s="219"/>
      <c r="N166" s="220"/>
      <c r="O166" s="220"/>
      <c r="P166" s="221">
        <f>SUM(P167:P174)</f>
        <v>0</v>
      </c>
      <c r="Q166" s="220"/>
      <c r="R166" s="221">
        <f>SUM(R167:R174)</f>
        <v>0</v>
      </c>
      <c r="S166" s="220"/>
      <c r="T166" s="222">
        <f>SUM(T167:T174)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3" t="s">
        <v>92</v>
      </c>
      <c r="AT166" s="224" t="s">
        <v>82</v>
      </c>
      <c r="AU166" s="224" t="s">
        <v>90</v>
      </c>
      <c r="AY166" s="223" t="s">
        <v>266</v>
      </c>
      <c r="BK166" s="225">
        <f>SUM(BK167:BK174)</f>
        <v>0</v>
      </c>
    </row>
    <row r="167" s="2" customFormat="1" ht="33" customHeight="1">
      <c r="A167" s="39"/>
      <c r="B167" s="40"/>
      <c r="C167" s="228" t="s">
        <v>340</v>
      </c>
      <c r="D167" s="228" t="s">
        <v>268</v>
      </c>
      <c r="E167" s="229" t="s">
        <v>2271</v>
      </c>
      <c r="F167" s="230" t="s">
        <v>2272</v>
      </c>
      <c r="G167" s="231" t="s">
        <v>353</v>
      </c>
      <c r="H167" s="232">
        <v>72</v>
      </c>
      <c r="I167" s="233"/>
      <c r="J167" s="234">
        <f>ROUND(I167*H167,2)</f>
        <v>0</v>
      </c>
      <c r="K167" s="230" t="s">
        <v>272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303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303</v>
      </c>
      <c r="BM167" s="239" t="s">
        <v>589</v>
      </c>
    </row>
    <row r="168" s="2" customFormat="1" ht="33" customHeight="1">
      <c r="A168" s="39"/>
      <c r="B168" s="40"/>
      <c r="C168" s="228" t="s">
        <v>593</v>
      </c>
      <c r="D168" s="228" t="s">
        <v>268</v>
      </c>
      <c r="E168" s="229" t="s">
        <v>2273</v>
      </c>
      <c r="F168" s="230" t="s">
        <v>2274</v>
      </c>
      <c r="G168" s="231" t="s">
        <v>353</v>
      </c>
      <c r="H168" s="232">
        <v>36</v>
      </c>
      <c r="I168" s="233"/>
      <c r="J168" s="234">
        <f>ROUND(I168*H168,2)</f>
        <v>0</v>
      </c>
      <c r="K168" s="230" t="s">
        <v>272</v>
      </c>
      <c r="L168" s="45"/>
      <c r="M168" s="235" t="s">
        <v>1</v>
      </c>
      <c r="N168" s="236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303</v>
      </c>
      <c r="AT168" s="239" t="s">
        <v>268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303</v>
      </c>
      <c r="BM168" s="239" t="s">
        <v>596</v>
      </c>
    </row>
    <row r="169" s="2" customFormat="1" ht="33" customHeight="1">
      <c r="A169" s="39"/>
      <c r="B169" s="40"/>
      <c r="C169" s="228" t="s">
        <v>343</v>
      </c>
      <c r="D169" s="228" t="s">
        <v>268</v>
      </c>
      <c r="E169" s="229" t="s">
        <v>2275</v>
      </c>
      <c r="F169" s="230" t="s">
        <v>2276</v>
      </c>
      <c r="G169" s="231" t="s">
        <v>353</v>
      </c>
      <c r="H169" s="232">
        <v>24</v>
      </c>
      <c r="I169" s="233"/>
      <c r="J169" s="234">
        <f>ROUND(I169*H169,2)</f>
        <v>0</v>
      </c>
      <c r="K169" s="230" t="s">
        <v>272</v>
      </c>
      <c r="L169" s="45"/>
      <c r="M169" s="235" t="s">
        <v>1</v>
      </c>
      <c r="N169" s="236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303</v>
      </c>
      <c r="AT169" s="239" t="s">
        <v>268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303</v>
      </c>
      <c r="BM169" s="239" t="s">
        <v>602</v>
      </c>
    </row>
    <row r="170" s="2" customFormat="1" ht="24.15" customHeight="1">
      <c r="A170" s="39"/>
      <c r="B170" s="40"/>
      <c r="C170" s="228" t="s">
        <v>613</v>
      </c>
      <c r="D170" s="228" t="s">
        <v>268</v>
      </c>
      <c r="E170" s="229" t="s">
        <v>2176</v>
      </c>
      <c r="F170" s="230" t="s">
        <v>2177</v>
      </c>
      <c r="G170" s="231" t="s">
        <v>353</v>
      </c>
      <c r="H170" s="232">
        <v>60</v>
      </c>
      <c r="I170" s="233"/>
      <c r="J170" s="234">
        <f>ROUND(I170*H170,2)</f>
        <v>0</v>
      </c>
      <c r="K170" s="230" t="s">
        <v>1</v>
      </c>
      <c r="L170" s="45"/>
      <c r="M170" s="235" t="s">
        <v>1</v>
      </c>
      <c r="N170" s="236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303</v>
      </c>
      <c r="AT170" s="239" t="s">
        <v>268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303</v>
      </c>
      <c r="BM170" s="239" t="s">
        <v>616</v>
      </c>
    </row>
    <row r="171" s="2" customFormat="1" ht="55.5" customHeight="1">
      <c r="A171" s="39"/>
      <c r="B171" s="40"/>
      <c r="C171" s="228" t="s">
        <v>348</v>
      </c>
      <c r="D171" s="228" t="s">
        <v>268</v>
      </c>
      <c r="E171" s="229" t="s">
        <v>2277</v>
      </c>
      <c r="F171" s="230" t="s">
        <v>2278</v>
      </c>
      <c r="G171" s="231" t="s">
        <v>353</v>
      </c>
      <c r="H171" s="232">
        <v>72</v>
      </c>
      <c r="I171" s="233"/>
      <c r="J171" s="234">
        <f>ROUND(I171*H171,2)</f>
        <v>0</v>
      </c>
      <c r="K171" s="230" t="s">
        <v>272</v>
      </c>
      <c r="L171" s="45"/>
      <c r="M171" s="235" t="s">
        <v>1</v>
      </c>
      <c r="N171" s="236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303</v>
      </c>
      <c r="AT171" s="239" t="s">
        <v>268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303</v>
      </c>
      <c r="BM171" s="239" t="s">
        <v>627</v>
      </c>
    </row>
    <row r="172" s="2" customFormat="1" ht="55.5" customHeight="1">
      <c r="A172" s="39"/>
      <c r="B172" s="40"/>
      <c r="C172" s="228" t="s">
        <v>628</v>
      </c>
      <c r="D172" s="228" t="s">
        <v>268</v>
      </c>
      <c r="E172" s="229" t="s">
        <v>2277</v>
      </c>
      <c r="F172" s="230" t="s">
        <v>2278</v>
      </c>
      <c r="G172" s="231" t="s">
        <v>353</v>
      </c>
      <c r="H172" s="232">
        <v>36</v>
      </c>
      <c r="I172" s="233"/>
      <c r="J172" s="234">
        <f>ROUND(I172*H172,2)</f>
        <v>0</v>
      </c>
      <c r="K172" s="230" t="s">
        <v>272</v>
      </c>
      <c r="L172" s="45"/>
      <c r="M172" s="235" t="s">
        <v>1</v>
      </c>
      <c r="N172" s="236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303</v>
      </c>
      <c r="AT172" s="239" t="s">
        <v>268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303</v>
      </c>
      <c r="BM172" s="239" t="s">
        <v>631</v>
      </c>
    </row>
    <row r="173" s="2" customFormat="1" ht="55.5" customHeight="1">
      <c r="A173" s="39"/>
      <c r="B173" s="40"/>
      <c r="C173" s="228" t="s">
        <v>354</v>
      </c>
      <c r="D173" s="228" t="s">
        <v>268</v>
      </c>
      <c r="E173" s="229" t="s">
        <v>2277</v>
      </c>
      <c r="F173" s="230" t="s">
        <v>2278</v>
      </c>
      <c r="G173" s="231" t="s">
        <v>353</v>
      </c>
      <c r="H173" s="232">
        <v>24</v>
      </c>
      <c r="I173" s="233"/>
      <c r="J173" s="234">
        <f>ROUND(I173*H173,2)</f>
        <v>0</v>
      </c>
      <c r="K173" s="230" t="s">
        <v>272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303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303</v>
      </c>
      <c r="BM173" s="239" t="s">
        <v>642</v>
      </c>
    </row>
    <row r="174" s="2" customFormat="1" ht="55.5" customHeight="1">
      <c r="A174" s="39"/>
      <c r="B174" s="40"/>
      <c r="C174" s="228" t="s">
        <v>643</v>
      </c>
      <c r="D174" s="228" t="s">
        <v>268</v>
      </c>
      <c r="E174" s="229" t="s">
        <v>2182</v>
      </c>
      <c r="F174" s="230" t="s">
        <v>2183</v>
      </c>
      <c r="G174" s="231" t="s">
        <v>353</v>
      </c>
      <c r="H174" s="232">
        <v>60</v>
      </c>
      <c r="I174" s="233"/>
      <c r="J174" s="234">
        <f>ROUND(I174*H174,2)</f>
        <v>0</v>
      </c>
      <c r="K174" s="230" t="s">
        <v>272</v>
      </c>
      <c r="L174" s="45"/>
      <c r="M174" s="235" t="s">
        <v>1</v>
      </c>
      <c r="N174" s="236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303</v>
      </c>
      <c r="AT174" s="239" t="s">
        <v>268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303</v>
      </c>
      <c r="BM174" s="239" t="s">
        <v>646</v>
      </c>
    </row>
    <row r="175" s="12" customFormat="1" ht="22.8" customHeight="1">
      <c r="A175" s="12"/>
      <c r="B175" s="212"/>
      <c r="C175" s="213"/>
      <c r="D175" s="214" t="s">
        <v>82</v>
      </c>
      <c r="E175" s="226" t="s">
        <v>1137</v>
      </c>
      <c r="F175" s="226" t="s">
        <v>1138</v>
      </c>
      <c r="G175" s="213"/>
      <c r="H175" s="213"/>
      <c r="I175" s="216"/>
      <c r="J175" s="227">
        <f>BK175</f>
        <v>0</v>
      </c>
      <c r="K175" s="213"/>
      <c r="L175" s="218"/>
      <c r="M175" s="219"/>
      <c r="N175" s="220"/>
      <c r="O175" s="220"/>
      <c r="P175" s="221">
        <f>SUM(P176:P192)</f>
        <v>0</v>
      </c>
      <c r="Q175" s="220"/>
      <c r="R175" s="221">
        <f>SUM(R176:R192)</f>
        <v>0</v>
      </c>
      <c r="S175" s="220"/>
      <c r="T175" s="222">
        <f>SUM(T176:T192)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3" t="s">
        <v>92</v>
      </c>
      <c r="AT175" s="224" t="s">
        <v>82</v>
      </c>
      <c r="AU175" s="224" t="s">
        <v>90</v>
      </c>
      <c r="AY175" s="223" t="s">
        <v>266</v>
      </c>
      <c r="BK175" s="225">
        <f>SUM(BK176:BK192)</f>
        <v>0</v>
      </c>
    </row>
    <row r="176" s="2" customFormat="1" ht="24.15" customHeight="1">
      <c r="A176" s="39"/>
      <c r="B176" s="40"/>
      <c r="C176" s="228" t="s">
        <v>361</v>
      </c>
      <c r="D176" s="228" t="s">
        <v>268</v>
      </c>
      <c r="E176" s="229" t="s">
        <v>2279</v>
      </c>
      <c r="F176" s="230" t="s">
        <v>2280</v>
      </c>
      <c r="G176" s="231" t="s">
        <v>279</v>
      </c>
      <c r="H176" s="232">
        <v>4</v>
      </c>
      <c r="I176" s="233"/>
      <c r="J176" s="234">
        <f>ROUND(I176*H176,2)</f>
        <v>0</v>
      </c>
      <c r="K176" s="230" t="s">
        <v>272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303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303</v>
      </c>
      <c r="BM176" s="239" t="s">
        <v>649</v>
      </c>
    </row>
    <row r="177" s="2" customFormat="1" ht="33" customHeight="1">
      <c r="A177" s="39"/>
      <c r="B177" s="40"/>
      <c r="C177" s="292" t="s">
        <v>658</v>
      </c>
      <c r="D177" s="292" t="s">
        <v>580</v>
      </c>
      <c r="E177" s="293" t="s">
        <v>2281</v>
      </c>
      <c r="F177" s="294" t="s">
        <v>2282</v>
      </c>
      <c r="G177" s="295" t="s">
        <v>2190</v>
      </c>
      <c r="H177" s="296">
        <v>1</v>
      </c>
      <c r="I177" s="297"/>
      <c r="J177" s="298">
        <f>ROUND(I177*H177,2)</f>
        <v>0</v>
      </c>
      <c r="K177" s="294" t="s">
        <v>1</v>
      </c>
      <c r="L177" s="299"/>
      <c r="M177" s="300" t="s">
        <v>1</v>
      </c>
      <c r="N177" s="301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335</v>
      </c>
      <c r="AT177" s="239" t="s">
        <v>580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303</v>
      </c>
      <c r="BM177" s="239" t="s">
        <v>661</v>
      </c>
    </row>
    <row r="178" s="2" customFormat="1" ht="33" customHeight="1">
      <c r="A178" s="39"/>
      <c r="B178" s="40"/>
      <c r="C178" s="292" t="s">
        <v>365</v>
      </c>
      <c r="D178" s="292" t="s">
        <v>580</v>
      </c>
      <c r="E178" s="293" t="s">
        <v>2283</v>
      </c>
      <c r="F178" s="294" t="s">
        <v>2284</v>
      </c>
      <c r="G178" s="295" t="s">
        <v>2190</v>
      </c>
      <c r="H178" s="296">
        <v>1</v>
      </c>
      <c r="I178" s="297"/>
      <c r="J178" s="298">
        <f>ROUND(I178*H178,2)</f>
        <v>0</v>
      </c>
      <c r="K178" s="294" t="s">
        <v>1</v>
      </c>
      <c r="L178" s="299"/>
      <c r="M178" s="300" t="s">
        <v>1</v>
      </c>
      <c r="N178" s="301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335</v>
      </c>
      <c r="AT178" s="239" t="s">
        <v>580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303</v>
      </c>
      <c r="BM178" s="239" t="s">
        <v>667</v>
      </c>
    </row>
    <row r="179" s="2" customFormat="1" ht="33" customHeight="1">
      <c r="A179" s="39"/>
      <c r="B179" s="40"/>
      <c r="C179" s="292" t="s">
        <v>668</v>
      </c>
      <c r="D179" s="292" t="s">
        <v>580</v>
      </c>
      <c r="E179" s="293" t="s">
        <v>2289</v>
      </c>
      <c r="F179" s="294" t="s">
        <v>2290</v>
      </c>
      <c r="G179" s="295" t="s">
        <v>2190</v>
      </c>
      <c r="H179" s="296">
        <v>2</v>
      </c>
      <c r="I179" s="297"/>
      <c r="J179" s="298">
        <f>ROUND(I179*H179,2)</f>
        <v>0</v>
      </c>
      <c r="K179" s="294" t="s">
        <v>1</v>
      </c>
      <c r="L179" s="299"/>
      <c r="M179" s="300" t="s">
        <v>1</v>
      </c>
      <c r="N179" s="301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335</v>
      </c>
      <c r="AT179" s="239" t="s">
        <v>580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303</v>
      </c>
      <c r="BM179" s="239" t="s">
        <v>671</v>
      </c>
    </row>
    <row r="180" s="2" customFormat="1" ht="24.15" customHeight="1">
      <c r="A180" s="39"/>
      <c r="B180" s="40"/>
      <c r="C180" s="228" t="s">
        <v>369</v>
      </c>
      <c r="D180" s="228" t="s">
        <v>268</v>
      </c>
      <c r="E180" s="229" t="s">
        <v>2291</v>
      </c>
      <c r="F180" s="230" t="s">
        <v>2292</v>
      </c>
      <c r="G180" s="231" t="s">
        <v>279</v>
      </c>
      <c r="H180" s="232">
        <v>3</v>
      </c>
      <c r="I180" s="233"/>
      <c r="J180" s="234">
        <f>ROUND(I180*H180,2)</f>
        <v>0</v>
      </c>
      <c r="K180" s="230" t="s">
        <v>272</v>
      </c>
      <c r="L180" s="45"/>
      <c r="M180" s="235" t="s">
        <v>1</v>
      </c>
      <c r="N180" s="236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303</v>
      </c>
      <c r="AT180" s="239" t="s">
        <v>268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303</v>
      </c>
      <c r="BM180" s="239" t="s">
        <v>676</v>
      </c>
    </row>
    <row r="181" s="2" customFormat="1" ht="33" customHeight="1">
      <c r="A181" s="39"/>
      <c r="B181" s="40"/>
      <c r="C181" s="292" t="s">
        <v>678</v>
      </c>
      <c r="D181" s="292" t="s">
        <v>580</v>
      </c>
      <c r="E181" s="293" t="s">
        <v>2293</v>
      </c>
      <c r="F181" s="294" t="s">
        <v>2294</v>
      </c>
      <c r="G181" s="295" t="s">
        <v>2190</v>
      </c>
      <c r="H181" s="296">
        <v>3</v>
      </c>
      <c r="I181" s="297"/>
      <c r="J181" s="298">
        <f>ROUND(I181*H181,2)</f>
        <v>0</v>
      </c>
      <c r="K181" s="294" t="s">
        <v>1</v>
      </c>
      <c r="L181" s="299"/>
      <c r="M181" s="300" t="s">
        <v>1</v>
      </c>
      <c r="N181" s="301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335</v>
      </c>
      <c r="AT181" s="239" t="s">
        <v>580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303</v>
      </c>
      <c r="BM181" s="239" t="s">
        <v>681</v>
      </c>
    </row>
    <row r="182" s="2" customFormat="1" ht="24.15" customHeight="1">
      <c r="A182" s="39"/>
      <c r="B182" s="40"/>
      <c r="C182" s="228" t="s">
        <v>376</v>
      </c>
      <c r="D182" s="228" t="s">
        <v>268</v>
      </c>
      <c r="E182" s="229" t="s">
        <v>2297</v>
      </c>
      <c r="F182" s="230" t="s">
        <v>2298</v>
      </c>
      <c r="G182" s="231" t="s">
        <v>279</v>
      </c>
      <c r="H182" s="232">
        <v>1</v>
      </c>
      <c r="I182" s="233"/>
      <c r="J182" s="234">
        <f>ROUND(I182*H182,2)</f>
        <v>0</v>
      </c>
      <c r="K182" s="230" t="s">
        <v>272</v>
      </c>
      <c r="L182" s="45"/>
      <c r="M182" s="235" t="s">
        <v>1</v>
      </c>
      <c r="N182" s="236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303</v>
      </c>
      <c r="AT182" s="239" t="s">
        <v>268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303</v>
      </c>
      <c r="BM182" s="239" t="s">
        <v>684</v>
      </c>
    </row>
    <row r="183" s="2" customFormat="1" ht="33" customHeight="1">
      <c r="A183" s="39"/>
      <c r="B183" s="40"/>
      <c r="C183" s="292" t="s">
        <v>691</v>
      </c>
      <c r="D183" s="292" t="s">
        <v>580</v>
      </c>
      <c r="E183" s="293" t="s">
        <v>2299</v>
      </c>
      <c r="F183" s="294" t="s">
        <v>2300</v>
      </c>
      <c r="G183" s="295" t="s">
        <v>2190</v>
      </c>
      <c r="H183" s="296">
        <v>1</v>
      </c>
      <c r="I183" s="297"/>
      <c r="J183" s="298">
        <f>ROUND(I183*H183,2)</f>
        <v>0</v>
      </c>
      <c r="K183" s="294" t="s">
        <v>1</v>
      </c>
      <c r="L183" s="299"/>
      <c r="M183" s="300" t="s">
        <v>1</v>
      </c>
      <c r="N183" s="301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335</v>
      </c>
      <c r="AT183" s="239" t="s">
        <v>580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303</v>
      </c>
      <c r="BM183" s="239" t="s">
        <v>688</v>
      </c>
    </row>
    <row r="184" s="2" customFormat="1" ht="21.75" customHeight="1">
      <c r="A184" s="39"/>
      <c r="B184" s="40"/>
      <c r="C184" s="228" t="s">
        <v>381</v>
      </c>
      <c r="D184" s="228" t="s">
        <v>268</v>
      </c>
      <c r="E184" s="229" t="s">
        <v>3162</v>
      </c>
      <c r="F184" s="230" t="s">
        <v>3163</v>
      </c>
      <c r="G184" s="231" t="s">
        <v>279</v>
      </c>
      <c r="H184" s="232">
        <v>8</v>
      </c>
      <c r="I184" s="233"/>
      <c r="J184" s="234">
        <f>ROUND(I184*H184,2)</f>
        <v>0</v>
      </c>
      <c r="K184" s="230" t="s">
        <v>272</v>
      </c>
      <c r="L184" s="45"/>
      <c r="M184" s="235" t="s">
        <v>1</v>
      </c>
      <c r="N184" s="236" t="s">
        <v>48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303</v>
      </c>
      <c r="AT184" s="239" t="s">
        <v>268</v>
      </c>
      <c r="AU184" s="239" t="s">
        <v>92</v>
      </c>
      <c r="AY184" s="18" t="s">
        <v>266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90</v>
      </c>
      <c r="BK184" s="240">
        <f>ROUND(I184*H184,2)</f>
        <v>0</v>
      </c>
      <c r="BL184" s="18" t="s">
        <v>303</v>
      </c>
      <c r="BM184" s="239" t="s">
        <v>694</v>
      </c>
    </row>
    <row r="185" s="2" customFormat="1" ht="21.75" customHeight="1">
      <c r="A185" s="39"/>
      <c r="B185" s="40"/>
      <c r="C185" s="228" t="s">
        <v>698</v>
      </c>
      <c r="D185" s="228" t="s">
        <v>268</v>
      </c>
      <c r="E185" s="229" t="s">
        <v>2186</v>
      </c>
      <c r="F185" s="230" t="s">
        <v>2187</v>
      </c>
      <c r="G185" s="231" t="s">
        <v>279</v>
      </c>
      <c r="H185" s="232">
        <v>8</v>
      </c>
      <c r="I185" s="233"/>
      <c r="J185" s="234">
        <f>ROUND(I185*H185,2)</f>
        <v>0</v>
      </c>
      <c r="K185" s="230" t="s">
        <v>272</v>
      </c>
      <c r="L185" s="45"/>
      <c r="M185" s="235" t="s">
        <v>1</v>
      </c>
      <c r="N185" s="236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303</v>
      </c>
      <c r="AT185" s="239" t="s">
        <v>268</v>
      </c>
      <c r="AU185" s="239" t="s">
        <v>92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303</v>
      </c>
      <c r="BM185" s="239" t="s">
        <v>697</v>
      </c>
    </row>
    <row r="186" s="2" customFormat="1" ht="33" customHeight="1">
      <c r="A186" s="39"/>
      <c r="B186" s="40"/>
      <c r="C186" s="292" t="s">
        <v>539</v>
      </c>
      <c r="D186" s="292" t="s">
        <v>580</v>
      </c>
      <c r="E186" s="293" t="s">
        <v>2301</v>
      </c>
      <c r="F186" s="294" t="s">
        <v>2302</v>
      </c>
      <c r="G186" s="295" t="s">
        <v>2173</v>
      </c>
      <c r="H186" s="296">
        <v>8</v>
      </c>
      <c r="I186" s="297"/>
      <c r="J186" s="298">
        <f>ROUND(I186*H186,2)</f>
        <v>0</v>
      </c>
      <c r="K186" s="294" t="s">
        <v>1</v>
      </c>
      <c r="L186" s="299"/>
      <c r="M186" s="300" t="s">
        <v>1</v>
      </c>
      <c r="N186" s="301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335</v>
      </c>
      <c r="AT186" s="239" t="s">
        <v>580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303</v>
      </c>
      <c r="BM186" s="239" t="s">
        <v>701</v>
      </c>
    </row>
    <row r="187" s="2" customFormat="1" ht="24.15" customHeight="1">
      <c r="A187" s="39"/>
      <c r="B187" s="40"/>
      <c r="C187" s="228" t="s">
        <v>705</v>
      </c>
      <c r="D187" s="228" t="s">
        <v>268</v>
      </c>
      <c r="E187" s="229" t="s">
        <v>2303</v>
      </c>
      <c r="F187" s="230" t="s">
        <v>2304</v>
      </c>
      <c r="G187" s="231" t="s">
        <v>279</v>
      </c>
      <c r="H187" s="232">
        <v>7</v>
      </c>
      <c r="I187" s="233"/>
      <c r="J187" s="234">
        <f>ROUND(I187*H187,2)</f>
        <v>0</v>
      </c>
      <c r="K187" s="230" t="s">
        <v>272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303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303</v>
      </c>
      <c r="BM187" s="239" t="s">
        <v>704</v>
      </c>
    </row>
    <row r="188" s="2" customFormat="1" ht="16.5" customHeight="1">
      <c r="A188" s="39"/>
      <c r="B188" s="40"/>
      <c r="C188" s="292" t="s">
        <v>543</v>
      </c>
      <c r="D188" s="292" t="s">
        <v>580</v>
      </c>
      <c r="E188" s="293" t="s">
        <v>2305</v>
      </c>
      <c r="F188" s="294" t="s">
        <v>2306</v>
      </c>
      <c r="G188" s="295" t="s">
        <v>2190</v>
      </c>
      <c r="H188" s="296">
        <v>2</v>
      </c>
      <c r="I188" s="297"/>
      <c r="J188" s="298">
        <f>ROUND(I188*H188,2)</f>
        <v>0</v>
      </c>
      <c r="K188" s="294" t="s">
        <v>1</v>
      </c>
      <c r="L188" s="299"/>
      <c r="M188" s="300" t="s">
        <v>1</v>
      </c>
      <c r="N188" s="301" t="s">
        <v>48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335</v>
      </c>
      <c r="AT188" s="239" t="s">
        <v>580</v>
      </c>
      <c r="AU188" s="239" t="s">
        <v>92</v>
      </c>
      <c r="AY188" s="18" t="s">
        <v>266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90</v>
      </c>
      <c r="BK188" s="240">
        <f>ROUND(I188*H188,2)</f>
        <v>0</v>
      </c>
      <c r="BL188" s="18" t="s">
        <v>303</v>
      </c>
      <c r="BM188" s="239" t="s">
        <v>708</v>
      </c>
    </row>
    <row r="189" s="2" customFormat="1" ht="16.5" customHeight="1">
      <c r="A189" s="39"/>
      <c r="B189" s="40"/>
      <c r="C189" s="292" t="s">
        <v>723</v>
      </c>
      <c r="D189" s="292" t="s">
        <v>580</v>
      </c>
      <c r="E189" s="293" t="s">
        <v>2307</v>
      </c>
      <c r="F189" s="294" t="s">
        <v>2308</v>
      </c>
      <c r="G189" s="295" t="s">
        <v>2190</v>
      </c>
      <c r="H189" s="296">
        <v>5</v>
      </c>
      <c r="I189" s="297"/>
      <c r="J189" s="298">
        <f>ROUND(I189*H189,2)</f>
        <v>0</v>
      </c>
      <c r="K189" s="294" t="s">
        <v>1</v>
      </c>
      <c r="L189" s="299"/>
      <c r="M189" s="300" t="s">
        <v>1</v>
      </c>
      <c r="N189" s="301" t="s">
        <v>48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335</v>
      </c>
      <c r="AT189" s="239" t="s">
        <v>580</v>
      </c>
      <c r="AU189" s="239" t="s">
        <v>92</v>
      </c>
      <c r="AY189" s="18" t="s">
        <v>266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90</v>
      </c>
      <c r="BK189" s="240">
        <f>ROUND(I189*H189,2)</f>
        <v>0</v>
      </c>
      <c r="BL189" s="18" t="s">
        <v>303</v>
      </c>
      <c r="BM189" s="239" t="s">
        <v>717</v>
      </c>
    </row>
    <row r="190" s="2" customFormat="1" ht="21.75" customHeight="1">
      <c r="A190" s="39"/>
      <c r="B190" s="40"/>
      <c r="C190" s="228" t="s">
        <v>546</v>
      </c>
      <c r="D190" s="228" t="s">
        <v>268</v>
      </c>
      <c r="E190" s="229" t="s">
        <v>3162</v>
      </c>
      <c r="F190" s="230" t="s">
        <v>3163</v>
      </c>
      <c r="G190" s="231" t="s">
        <v>279</v>
      </c>
      <c r="H190" s="232">
        <v>7</v>
      </c>
      <c r="I190" s="233"/>
      <c r="J190" s="234">
        <f>ROUND(I190*H190,2)</f>
        <v>0</v>
      </c>
      <c r="K190" s="230" t="s">
        <v>272</v>
      </c>
      <c r="L190" s="45"/>
      <c r="M190" s="235" t="s">
        <v>1</v>
      </c>
      <c r="N190" s="236" t="s">
        <v>48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303</v>
      </c>
      <c r="AT190" s="239" t="s">
        <v>268</v>
      </c>
      <c r="AU190" s="239" t="s">
        <v>92</v>
      </c>
      <c r="AY190" s="18" t="s">
        <v>266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90</v>
      </c>
      <c r="BK190" s="240">
        <f>ROUND(I190*H190,2)</f>
        <v>0</v>
      </c>
      <c r="BL190" s="18" t="s">
        <v>303</v>
      </c>
      <c r="BM190" s="239" t="s">
        <v>726</v>
      </c>
    </row>
    <row r="191" s="2" customFormat="1" ht="21.75" customHeight="1">
      <c r="A191" s="39"/>
      <c r="B191" s="40"/>
      <c r="C191" s="228" t="s">
        <v>730</v>
      </c>
      <c r="D191" s="228" t="s">
        <v>268</v>
      </c>
      <c r="E191" s="229" t="s">
        <v>2205</v>
      </c>
      <c r="F191" s="230" t="s">
        <v>2206</v>
      </c>
      <c r="G191" s="231" t="s">
        <v>279</v>
      </c>
      <c r="H191" s="232">
        <v>7</v>
      </c>
      <c r="I191" s="233"/>
      <c r="J191" s="234">
        <f>ROUND(I191*H191,2)</f>
        <v>0</v>
      </c>
      <c r="K191" s="230" t="s">
        <v>272</v>
      </c>
      <c r="L191" s="45"/>
      <c r="M191" s="235" t="s">
        <v>1</v>
      </c>
      <c r="N191" s="236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303</v>
      </c>
      <c r="AT191" s="239" t="s">
        <v>268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303</v>
      </c>
      <c r="BM191" s="239" t="s">
        <v>729</v>
      </c>
    </row>
    <row r="192" s="2" customFormat="1" ht="33" customHeight="1">
      <c r="A192" s="39"/>
      <c r="B192" s="40"/>
      <c r="C192" s="292" t="s">
        <v>551</v>
      </c>
      <c r="D192" s="292" t="s">
        <v>580</v>
      </c>
      <c r="E192" s="293" t="s">
        <v>2309</v>
      </c>
      <c r="F192" s="294" t="s">
        <v>2310</v>
      </c>
      <c r="G192" s="295" t="s">
        <v>2173</v>
      </c>
      <c r="H192" s="296">
        <v>7</v>
      </c>
      <c r="I192" s="297"/>
      <c r="J192" s="298">
        <f>ROUND(I192*H192,2)</f>
        <v>0</v>
      </c>
      <c r="K192" s="294" t="s">
        <v>1</v>
      </c>
      <c r="L192" s="299"/>
      <c r="M192" s="300" t="s">
        <v>1</v>
      </c>
      <c r="N192" s="301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335</v>
      </c>
      <c r="AT192" s="239" t="s">
        <v>580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303</v>
      </c>
      <c r="BM192" s="239" t="s">
        <v>733</v>
      </c>
    </row>
    <row r="193" s="12" customFormat="1" ht="22.8" customHeight="1">
      <c r="A193" s="12"/>
      <c r="B193" s="212"/>
      <c r="C193" s="213"/>
      <c r="D193" s="214" t="s">
        <v>82</v>
      </c>
      <c r="E193" s="226" t="s">
        <v>2311</v>
      </c>
      <c r="F193" s="226" t="s">
        <v>2312</v>
      </c>
      <c r="G193" s="213"/>
      <c r="H193" s="213"/>
      <c r="I193" s="216"/>
      <c r="J193" s="227">
        <f>BK193</f>
        <v>0</v>
      </c>
      <c r="K193" s="213"/>
      <c r="L193" s="218"/>
      <c r="M193" s="219"/>
      <c r="N193" s="220"/>
      <c r="O193" s="220"/>
      <c r="P193" s="221">
        <f>SUM(P194:P209)</f>
        <v>0</v>
      </c>
      <c r="Q193" s="220"/>
      <c r="R193" s="221">
        <f>SUM(R194:R209)</f>
        <v>0</v>
      </c>
      <c r="S193" s="220"/>
      <c r="T193" s="222">
        <f>SUM(T194:T209)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3" t="s">
        <v>90</v>
      </c>
      <c r="AT193" s="224" t="s">
        <v>82</v>
      </c>
      <c r="AU193" s="224" t="s">
        <v>90</v>
      </c>
      <c r="AY193" s="223" t="s">
        <v>266</v>
      </c>
      <c r="BK193" s="225">
        <f>SUM(BK194:BK209)</f>
        <v>0</v>
      </c>
    </row>
    <row r="194" s="2" customFormat="1" ht="21.75" customHeight="1">
      <c r="A194" s="39"/>
      <c r="B194" s="40"/>
      <c r="C194" s="228" t="s">
        <v>738</v>
      </c>
      <c r="D194" s="228" t="s">
        <v>268</v>
      </c>
      <c r="E194" s="229" t="s">
        <v>2205</v>
      </c>
      <c r="F194" s="230" t="s">
        <v>2206</v>
      </c>
      <c r="G194" s="231" t="s">
        <v>279</v>
      </c>
      <c r="H194" s="232">
        <v>1</v>
      </c>
      <c r="I194" s="233"/>
      <c r="J194" s="234">
        <f>ROUND(I194*H194,2)</f>
        <v>0</v>
      </c>
      <c r="K194" s="230" t="s">
        <v>272</v>
      </c>
      <c r="L194" s="45"/>
      <c r="M194" s="235" t="s">
        <v>1</v>
      </c>
      <c r="N194" s="236" t="s">
        <v>48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114</v>
      </c>
      <c r="AT194" s="239" t="s">
        <v>268</v>
      </c>
      <c r="AU194" s="239" t="s">
        <v>92</v>
      </c>
      <c r="AY194" s="18" t="s">
        <v>266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90</v>
      </c>
      <c r="BK194" s="240">
        <f>ROUND(I194*H194,2)</f>
        <v>0</v>
      </c>
      <c r="BL194" s="18" t="s">
        <v>114</v>
      </c>
      <c r="BM194" s="239" t="s">
        <v>737</v>
      </c>
    </row>
    <row r="195" s="2" customFormat="1" ht="16.5" customHeight="1">
      <c r="A195" s="39"/>
      <c r="B195" s="40"/>
      <c r="C195" s="292" t="s">
        <v>554</v>
      </c>
      <c r="D195" s="292" t="s">
        <v>580</v>
      </c>
      <c r="E195" s="293" t="s">
        <v>2313</v>
      </c>
      <c r="F195" s="294" t="s">
        <v>2314</v>
      </c>
      <c r="G195" s="295" t="s">
        <v>2190</v>
      </c>
      <c r="H195" s="296">
        <v>1</v>
      </c>
      <c r="I195" s="297"/>
      <c r="J195" s="298">
        <f>ROUND(I195*H195,2)</f>
        <v>0</v>
      </c>
      <c r="K195" s="294" t="s">
        <v>1</v>
      </c>
      <c r="L195" s="299"/>
      <c r="M195" s="300" t="s">
        <v>1</v>
      </c>
      <c r="N195" s="301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287</v>
      </c>
      <c r="AT195" s="239" t="s">
        <v>580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114</v>
      </c>
      <c r="BM195" s="239" t="s">
        <v>741</v>
      </c>
    </row>
    <row r="196" s="2" customFormat="1" ht="16.5" customHeight="1">
      <c r="A196" s="39"/>
      <c r="B196" s="40"/>
      <c r="C196" s="292" t="s">
        <v>746</v>
      </c>
      <c r="D196" s="292" t="s">
        <v>580</v>
      </c>
      <c r="E196" s="293" t="s">
        <v>2315</v>
      </c>
      <c r="F196" s="294" t="s">
        <v>2316</v>
      </c>
      <c r="G196" s="295" t="s">
        <v>2173</v>
      </c>
      <c r="H196" s="296">
        <v>2</v>
      </c>
      <c r="I196" s="297"/>
      <c r="J196" s="298">
        <f>ROUND(I196*H196,2)</f>
        <v>0</v>
      </c>
      <c r="K196" s="294" t="s">
        <v>1</v>
      </c>
      <c r="L196" s="299"/>
      <c r="M196" s="300" t="s">
        <v>1</v>
      </c>
      <c r="N196" s="301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287</v>
      </c>
      <c r="AT196" s="239" t="s">
        <v>580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114</v>
      </c>
      <c r="BM196" s="239" t="s">
        <v>745</v>
      </c>
    </row>
    <row r="197" s="2" customFormat="1" ht="21.75" customHeight="1">
      <c r="A197" s="39"/>
      <c r="B197" s="40"/>
      <c r="C197" s="228" t="s">
        <v>560</v>
      </c>
      <c r="D197" s="228" t="s">
        <v>268</v>
      </c>
      <c r="E197" s="229" t="s">
        <v>2197</v>
      </c>
      <c r="F197" s="230" t="s">
        <v>2198</v>
      </c>
      <c r="G197" s="231" t="s">
        <v>279</v>
      </c>
      <c r="H197" s="232">
        <v>2</v>
      </c>
      <c r="I197" s="233"/>
      <c r="J197" s="234">
        <f>ROUND(I197*H197,2)</f>
        <v>0</v>
      </c>
      <c r="K197" s="230" t="s">
        <v>272</v>
      </c>
      <c r="L197" s="45"/>
      <c r="M197" s="235" t="s">
        <v>1</v>
      </c>
      <c r="N197" s="236" t="s">
        <v>48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114</v>
      </c>
      <c r="AT197" s="239" t="s">
        <v>268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114</v>
      </c>
      <c r="BM197" s="239" t="s">
        <v>749</v>
      </c>
    </row>
    <row r="198" s="2" customFormat="1" ht="16.5" customHeight="1">
      <c r="A198" s="39"/>
      <c r="B198" s="40"/>
      <c r="C198" s="292" t="s">
        <v>754</v>
      </c>
      <c r="D198" s="292" t="s">
        <v>580</v>
      </c>
      <c r="E198" s="293" t="s">
        <v>2317</v>
      </c>
      <c r="F198" s="294" t="s">
        <v>2216</v>
      </c>
      <c r="G198" s="295" t="s">
        <v>2190</v>
      </c>
      <c r="H198" s="296">
        <v>2</v>
      </c>
      <c r="I198" s="297"/>
      <c r="J198" s="298">
        <f>ROUND(I198*H198,2)</f>
        <v>0</v>
      </c>
      <c r="K198" s="294" t="s">
        <v>1</v>
      </c>
      <c r="L198" s="299"/>
      <c r="M198" s="300" t="s">
        <v>1</v>
      </c>
      <c r="N198" s="301" t="s">
        <v>48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287</v>
      </c>
      <c r="AT198" s="239" t="s">
        <v>580</v>
      </c>
      <c r="AU198" s="239" t="s">
        <v>92</v>
      </c>
      <c r="AY198" s="18" t="s">
        <v>266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90</v>
      </c>
      <c r="BK198" s="240">
        <f>ROUND(I198*H198,2)</f>
        <v>0</v>
      </c>
      <c r="BL198" s="18" t="s">
        <v>114</v>
      </c>
      <c r="BM198" s="239" t="s">
        <v>753</v>
      </c>
    </row>
    <row r="199" s="2" customFormat="1" ht="16.5" customHeight="1">
      <c r="A199" s="39"/>
      <c r="B199" s="40"/>
      <c r="C199" s="228" t="s">
        <v>568</v>
      </c>
      <c r="D199" s="228" t="s">
        <v>268</v>
      </c>
      <c r="E199" s="229" t="s">
        <v>2318</v>
      </c>
      <c r="F199" s="230" t="s">
        <v>2319</v>
      </c>
      <c r="G199" s="231" t="s">
        <v>2098</v>
      </c>
      <c r="H199" s="232">
        <v>1</v>
      </c>
      <c r="I199" s="233"/>
      <c r="J199" s="234">
        <f>ROUND(I199*H199,2)</f>
        <v>0</v>
      </c>
      <c r="K199" s="230" t="s">
        <v>1</v>
      </c>
      <c r="L199" s="45"/>
      <c r="M199" s="235" t="s">
        <v>1</v>
      </c>
      <c r="N199" s="236" t="s">
        <v>48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114</v>
      </c>
      <c r="AT199" s="239" t="s">
        <v>268</v>
      </c>
      <c r="AU199" s="239" t="s">
        <v>92</v>
      </c>
      <c r="AY199" s="18" t="s">
        <v>266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90</v>
      </c>
      <c r="BK199" s="240">
        <f>ROUND(I199*H199,2)</f>
        <v>0</v>
      </c>
      <c r="BL199" s="18" t="s">
        <v>114</v>
      </c>
      <c r="BM199" s="239" t="s">
        <v>757</v>
      </c>
    </row>
    <row r="200" s="2" customFormat="1" ht="37.8" customHeight="1">
      <c r="A200" s="39"/>
      <c r="B200" s="40"/>
      <c r="C200" s="292" t="s">
        <v>762</v>
      </c>
      <c r="D200" s="292" t="s">
        <v>580</v>
      </c>
      <c r="E200" s="293" t="s">
        <v>2320</v>
      </c>
      <c r="F200" s="294" t="s">
        <v>2321</v>
      </c>
      <c r="G200" s="295" t="s">
        <v>2173</v>
      </c>
      <c r="H200" s="296">
        <v>1</v>
      </c>
      <c r="I200" s="297"/>
      <c r="J200" s="298">
        <f>ROUND(I200*H200,2)</f>
        <v>0</v>
      </c>
      <c r="K200" s="294" t="s">
        <v>1</v>
      </c>
      <c r="L200" s="299"/>
      <c r="M200" s="300" t="s">
        <v>1</v>
      </c>
      <c r="N200" s="301" t="s">
        <v>48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287</v>
      </c>
      <c r="AT200" s="239" t="s">
        <v>580</v>
      </c>
      <c r="AU200" s="239" t="s">
        <v>92</v>
      </c>
      <c r="AY200" s="18" t="s">
        <v>266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90</v>
      </c>
      <c r="BK200" s="240">
        <f>ROUND(I200*H200,2)</f>
        <v>0</v>
      </c>
      <c r="BL200" s="18" t="s">
        <v>114</v>
      </c>
      <c r="BM200" s="239" t="s">
        <v>761</v>
      </c>
    </row>
    <row r="201" s="2" customFormat="1" ht="16.5" customHeight="1">
      <c r="A201" s="39"/>
      <c r="B201" s="40"/>
      <c r="C201" s="292" t="s">
        <v>583</v>
      </c>
      <c r="D201" s="292" t="s">
        <v>580</v>
      </c>
      <c r="E201" s="293" t="s">
        <v>2322</v>
      </c>
      <c r="F201" s="294" t="s">
        <v>2323</v>
      </c>
      <c r="G201" s="295" t="s">
        <v>2190</v>
      </c>
      <c r="H201" s="296">
        <v>1</v>
      </c>
      <c r="I201" s="297"/>
      <c r="J201" s="298">
        <f>ROUND(I201*H201,2)</f>
        <v>0</v>
      </c>
      <c r="K201" s="294" t="s">
        <v>1</v>
      </c>
      <c r="L201" s="299"/>
      <c r="M201" s="300" t="s">
        <v>1</v>
      </c>
      <c r="N201" s="301" t="s">
        <v>48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287</v>
      </c>
      <c r="AT201" s="239" t="s">
        <v>580</v>
      </c>
      <c r="AU201" s="239" t="s">
        <v>92</v>
      </c>
      <c r="AY201" s="18" t="s">
        <v>266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90</v>
      </c>
      <c r="BK201" s="240">
        <f>ROUND(I201*H201,2)</f>
        <v>0</v>
      </c>
      <c r="BL201" s="18" t="s">
        <v>114</v>
      </c>
      <c r="BM201" s="239" t="s">
        <v>765</v>
      </c>
    </row>
    <row r="202" s="2" customFormat="1" ht="16.5" customHeight="1">
      <c r="A202" s="39"/>
      <c r="B202" s="40"/>
      <c r="C202" s="292" t="s">
        <v>770</v>
      </c>
      <c r="D202" s="292" t="s">
        <v>580</v>
      </c>
      <c r="E202" s="293" t="s">
        <v>2324</v>
      </c>
      <c r="F202" s="294" t="s">
        <v>2325</v>
      </c>
      <c r="G202" s="295" t="s">
        <v>2190</v>
      </c>
      <c r="H202" s="296">
        <v>14</v>
      </c>
      <c r="I202" s="297"/>
      <c r="J202" s="298">
        <f>ROUND(I202*H202,2)</f>
        <v>0</v>
      </c>
      <c r="K202" s="294" t="s">
        <v>1</v>
      </c>
      <c r="L202" s="299"/>
      <c r="M202" s="300" t="s">
        <v>1</v>
      </c>
      <c r="N202" s="301" t="s">
        <v>48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287</v>
      </c>
      <c r="AT202" s="239" t="s">
        <v>580</v>
      </c>
      <c r="AU202" s="239" t="s">
        <v>92</v>
      </c>
      <c r="AY202" s="18" t="s">
        <v>266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90</v>
      </c>
      <c r="BK202" s="240">
        <f>ROUND(I202*H202,2)</f>
        <v>0</v>
      </c>
      <c r="BL202" s="18" t="s">
        <v>114</v>
      </c>
      <c r="BM202" s="239" t="s">
        <v>768</v>
      </c>
    </row>
    <row r="203" s="2" customFormat="1" ht="16.5" customHeight="1">
      <c r="A203" s="39"/>
      <c r="B203" s="40"/>
      <c r="C203" s="228" t="s">
        <v>589</v>
      </c>
      <c r="D203" s="228" t="s">
        <v>268</v>
      </c>
      <c r="E203" s="229" t="s">
        <v>2326</v>
      </c>
      <c r="F203" s="230" t="s">
        <v>2327</v>
      </c>
      <c r="G203" s="231" t="s">
        <v>271</v>
      </c>
      <c r="H203" s="232">
        <v>90</v>
      </c>
      <c r="I203" s="233"/>
      <c r="J203" s="234">
        <f>ROUND(I203*H203,2)</f>
        <v>0</v>
      </c>
      <c r="K203" s="230" t="s">
        <v>1</v>
      </c>
      <c r="L203" s="45"/>
      <c r="M203" s="235" t="s">
        <v>1</v>
      </c>
      <c r="N203" s="236" t="s">
        <v>48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114</v>
      </c>
      <c r="AT203" s="239" t="s">
        <v>268</v>
      </c>
      <c r="AU203" s="239" t="s">
        <v>92</v>
      </c>
      <c r="AY203" s="18" t="s">
        <v>266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90</v>
      </c>
      <c r="BK203" s="240">
        <f>ROUND(I203*H203,2)</f>
        <v>0</v>
      </c>
      <c r="BL203" s="18" t="s">
        <v>114</v>
      </c>
      <c r="BM203" s="239" t="s">
        <v>773</v>
      </c>
    </row>
    <row r="204" s="2" customFormat="1" ht="24.15" customHeight="1">
      <c r="A204" s="39"/>
      <c r="B204" s="40"/>
      <c r="C204" s="292" t="s">
        <v>779</v>
      </c>
      <c r="D204" s="292" t="s">
        <v>580</v>
      </c>
      <c r="E204" s="293" t="s">
        <v>2328</v>
      </c>
      <c r="F204" s="294" t="s">
        <v>2329</v>
      </c>
      <c r="G204" s="295" t="s">
        <v>271</v>
      </c>
      <c r="H204" s="296">
        <v>90</v>
      </c>
      <c r="I204" s="297"/>
      <c r="J204" s="298">
        <f>ROUND(I204*H204,2)</f>
        <v>0</v>
      </c>
      <c r="K204" s="294" t="s">
        <v>1</v>
      </c>
      <c r="L204" s="299"/>
      <c r="M204" s="300" t="s">
        <v>1</v>
      </c>
      <c r="N204" s="301" t="s">
        <v>48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287</v>
      </c>
      <c r="AT204" s="239" t="s">
        <v>580</v>
      </c>
      <c r="AU204" s="239" t="s">
        <v>92</v>
      </c>
      <c r="AY204" s="18" t="s">
        <v>266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90</v>
      </c>
      <c r="BK204" s="240">
        <f>ROUND(I204*H204,2)</f>
        <v>0</v>
      </c>
      <c r="BL204" s="18" t="s">
        <v>114</v>
      </c>
      <c r="BM204" s="239" t="s">
        <v>776</v>
      </c>
    </row>
    <row r="205" s="2" customFormat="1" ht="16.5" customHeight="1">
      <c r="A205" s="39"/>
      <c r="B205" s="40"/>
      <c r="C205" s="292" t="s">
        <v>596</v>
      </c>
      <c r="D205" s="292" t="s">
        <v>580</v>
      </c>
      <c r="E205" s="293" t="s">
        <v>2330</v>
      </c>
      <c r="F205" s="294" t="s">
        <v>2331</v>
      </c>
      <c r="G205" s="295" t="s">
        <v>353</v>
      </c>
      <c r="H205" s="296">
        <v>550</v>
      </c>
      <c r="I205" s="297"/>
      <c r="J205" s="298">
        <f>ROUND(I205*H205,2)</f>
        <v>0</v>
      </c>
      <c r="K205" s="294" t="s">
        <v>1</v>
      </c>
      <c r="L205" s="299"/>
      <c r="M205" s="300" t="s">
        <v>1</v>
      </c>
      <c r="N205" s="301" t="s">
        <v>48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287</v>
      </c>
      <c r="AT205" s="239" t="s">
        <v>580</v>
      </c>
      <c r="AU205" s="239" t="s">
        <v>92</v>
      </c>
      <c r="AY205" s="18" t="s">
        <v>266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90</v>
      </c>
      <c r="BK205" s="240">
        <f>ROUND(I205*H205,2)</f>
        <v>0</v>
      </c>
      <c r="BL205" s="18" t="s">
        <v>114</v>
      </c>
      <c r="BM205" s="239" t="s">
        <v>782</v>
      </c>
    </row>
    <row r="206" s="2" customFormat="1" ht="16.5" customHeight="1">
      <c r="A206" s="39"/>
      <c r="B206" s="40"/>
      <c r="C206" s="292" t="s">
        <v>792</v>
      </c>
      <c r="D206" s="292" t="s">
        <v>580</v>
      </c>
      <c r="E206" s="293" t="s">
        <v>2332</v>
      </c>
      <c r="F206" s="294" t="s">
        <v>2333</v>
      </c>
      <c r="G206" s="295" t="s">
        <v>2190</v>
      </c>
      <c r="H206" s="296">
        <v>100</v>
      </c>
      <c r="I206" s="297"/>
      <c r="J206" s="298">
        <f>ROUND(I206*H206,2)</f>
        <v>0</v>
      </c>
      <c r="K206" s="294" t="s">
        <v>1</v>
      </c>
      <c r="L206" s="299"/>
      <c r="M206" s="300" t="s">
        <v>1</v>
      </c>
      <c r="N206" s="301" t="s">
        <v>48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287</v>
      </c>
      <c r="AT206" s="239" t="s">
        <v>580</v>
      </c>
      <c r="AU206" s="239" t="s">
        <v>92</v>
      </c>
      <c r="AY206" s="18" t="s">
        <v>266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90</v>
      </c>
      <c r="BK206" s="240">
        <f>ROUND(I206*H206,2)</f>
        <v>0</v>
      </c>
      <c r="BL206" s="18" t="s">
        <v>114</v>
      </c>
      <c r="BM206" s="239" t="s">
        <v>786</v>
      </c>
    </row>
    <row r="207" s="2" customFormat="1" ht="16.5" customHeight="1">
      <c r="A207" s="39"/>
      <c r="B207" s="40"/>
      <c r="C207" s="292" t="s">
        <v>602</v>
      </c>
      <c r="D207" s="292" t="s">
        <v>580</v>
      </c>
      <c r="E207" s="293" t="s">
        <v>2334</v>
      </c>
      <c r="F207" s="294" t="s">
        <v>2335</v>
      </c>
      <c r="G207" s="295" t="s">
        <v>353</v>
      </c>
      <c r="H207" s="296">
        <v>30</v>
      </c>
      <c r="I207" s="297"/>
      <c r="J207" s="298">
        <f>ROUND(I207*H207,2)</f>
        <v>0</v>
      </c>
      <c r="K207" s="294" t="s">
        <v>1</v>
      </c>
      <c r="L207" s="299"/>
      <c r="M207" s="300" t="s">
        <v>1</v>
      </c>
      <c r="N207" s="301" t="s">
        <v>48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287</v>
      </c>
      <c r="AT207" s="239" t="s">
        <v>580</v>
      </c>
      <c r="AU207" s="239" t="s">
        <v>92</v>
      </c>
      <c r="AY207" s="18" t="s">
        <v>266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90</v>
      </c>
      <c r="BK207" s="240">
        <f>ROUND(I207*H207,2)</f>
        <v>0</v>
      </c>
      <c r="BL207" s="18" t="s">
        <v>114</v>
      </c>
      <c r="BM207" s="239" t="s">
        <v>795</v>
      </c>
    </row>
    <row r="208" s="2" customFormat="1" ht="24.15" customHeight="1">
      <c r="A208" s="39"/>
      <c r="B208" s="40"/>
      <c r="C208" s="292" t="s">
        <v>799</v>
      </c>
      <c r="D208" s="292" t="s">
        <v>580</v>
      </c>
      <c r="E208" s="293" t="s">
        <v>2336</v>
      </c>
      <c r="F208" s="294" t="s">
        <v>2337</v>
      </c>
      <c r="G208" s="295" t="s">
        <v>353</v>
      </c>
      <c r="H208" s="296">
        <v>120</v>
      </c>
      <c r="I208" s="297"/>
      <c r="J208" s="298">
        <f>ROUND(I208*H208,2)</f>
        <v>0</v>
      </c>
      <c r="K208" s="294" t="s">
        <v>1</v>
      </c>
      <c r="L208" s="299"/>
      <c r="M208" s="300" t="s">
        <v>1</v>
      </c>
      <c r="N208" s="301" t="s">
        <v>48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287</v>
      </c>
      <c r="AT208" s="239" t="s">
        <v>580</v>
      </c>
      <c r="AU208" s="239" t="s">
        <v>92</v>
      </c>
      <c r="AY208" s="18" t="s">
        <v>266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90</v>
      </c>
      <c r="BK208" s="240">
        <f>ROUND(I208*H208,2)</f>
        <v>0</v>
      </c>
      <c r="BL208" s="18" t="s">
        <v>114</v>
      </c>
      <c r="BM208" s="239" t="s">
        <v>798</v>
      </c>
    </row>
    <row r="209" s="2" customFormat="1" ht="24.15" customHeight="1">
      <c r="A209" s="39"/>
      <c r="B209" s="40"/>
      <c r="C209" s="228" t="s">
        <v>616</v>
      </c>
      <c r="D209" s="228" t="s">
        <v>268</v>
      </c>
      <c r="E209" s="229" t="s">
        <v>2338</v>
      </c>
      <c r="F209" s="230" t="s">
        <v>3164</v>
      </c>
      <c r="G209" s="231" t="s">
        <v>1</v>
      </c>
      <c r="H209" s="232">
        <v>0</v>
      </c>
      <c r="I209" s="233"/>
      <c r="J209" s="234">
        <f>ROUND(I209*H209,2)</f>
        <v>0</v>
      </c>
      <c r="K209" s="230" t="s">
        <v>1</v>
      </c>
      <c r="L209" s="45"/>
      <c r="M209" s="235" t="s">
        <v>1</v>
      </c>
      <c r="N209" s="236" t="s">
        <v>48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114</v>
      </c>
      <c r="AT209" s="239" t="s">
        <v>268</v>
      </c>
      <c r="AU209" s="239" t="s">
        <v>92</v>
      </c>
      <c r="AY209" s="18" t="s">
        <v>266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90</v>
      </c>
      <c r="BK209" s="240">
        <f>ROUND(I209*H209,2)</f>
        <v>0</v>
      </c>
      <c r="BL209" s="18" t="s">
        <v>114</v>
      </c>
      <c r="BM209" s="239" t="s">
        <v>802</v>
      </c>
    </row>
    <row r="210" s="12" customFormat="1" ht="25.92" customHeight="1">
      <c r="A210" s="12"/>
      <c r="B210" s="212"/>
      <c r="C210" s="213"/>
      <c r="D210" s="214" t="s">
        <v>82</v>
      </c>
      <c r="E210" s="215" t="s">
        <v>2340</v>
      </c>
      <c r="F210" s="215" t="s">
        <v>2341</v>
      </c>
      <c r="G210" s="213"/>
      <c r="H210" s="213"/>
      <c r="I210" s="216"/>
      <c r="J210" s="217">
        <f>BK210</f>
        <v>0</v>
      </c>
      <c r="K210" s="213"/>
      <c r="L210" s="218"/>
      <c r="M210" s="219"/>
      <c r="N210" s="220"/>
      <c r="O210" s="220"/>
      <c r="P210" s="221">
        <f>SUM(P211:P217)</f>
        <v>0</v>
      </c>
      <c r="Q210" s="220"/>
      <c r="R210" s="221">
        <f>SUM(R211:R217)</f>
        <v>0</v>
      </c>
      <c r="S210" s="220"/>
      <c r="T210" s="222">
        <f>SUM(T211:T217)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3" t="s">
        <v>114</v>
      </c>
      <c r="AT210" s="224" t="s">
        <v>82</v>
      </c>
      <c r="AU210" s="224" t="s">
        <v>83</v>
      </c>
      <c r="AY210" s="223" t="s">
        <v>266</v>
      </c>
      <c r="BK210" s="225">
        <f>SUM(BK211:BK217)</f>
        <v>0</v>
      </c>
    </row>
    <row r="211" s="2" customFormat="1" ht="24.15" customHeight="1">
      <c r="A211" s="39"/>
      <c r="B211" s="40"/>
      <c r="C211" s="228" t="s">
        <v>806</v>
      </c>
      <c r="D211" s="228" t="s">
        <v>268</v>
      </c>
      <c r="E211" s="229" t="s">
        <v>2342</v>
      </c>
      <c r="F211" s="230" t="s">
        <v>2343</v>
      </c>
      <c r="G211" s="231" t="s">
        <v>2190</v>
      </c>
      <c r="H211" s="232">
        <v>50</v>
      </c>
      <c r="I211" s="233"/>
      <c r="J211" s="234">
        <f>ROUND(I211*H211,2)</f>
        <v>0</v>
      </c>
      <c r="K211" s="230" t="s">
        <v>1</v>
      </c>
      <c r="L211" s="45"/>
      <c r="M211" s="235" t="s">
        <v>1</v>
      </c>
      <c r="N211" s="236" t="s">
        <v>48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1958</v>
      </c>
      <c r="AT211" s="239" t="s">
        <v>268</v>
      </c>
      <c r="AU211" s="239" t="s">
        <v>90</v>
      </c>
      <c r="AY211" s="18" t="s">
        <v>266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90</v>
      </c>
      <c r="BK211" s="240">
        <f>ROUND(I211*H211,2)</f>
        <v>0</v>
      </c>
      <c r="BL211" s="18" t="s">
        <v>1958</v>
      </c>
      <c r="BM211" s="239" t="s">
        <v>805</v>
      </c>
    </row>
    <row r="212" s="2" customFormat="1" ht="16.5" customHeight="1">
      <c r="A212" s="39"/>
      <c r="B212" s="40"/>
      <c r="C212" s="228" t="s">
        <v>627</v>
      </c>
      <c r="D212" s="228" t="s">
        <v>268</v>
      </c>
      <c r="E212" s="229" t="s">
        <v>2344</v>
      </c>
      <c r="F212" s="230" t="s">
        <v>2345</v>
      </c>
      <c r="G212" s="231" t="s">
        <v>1155</v>
      </c>
      <c r="H212" s="232">
        <v>80</v>
      </c>
      <c r="I212" s="233"/>
      <c r="J212" s="234">
        <f>ROUND(I212*H212,2)</f>
        <v>0</v>
      </c>
      <c r="K212" s="230" t="s">
        <v>1</v>
      </c>
      <c r="L212" s="45"/>
      <c r="M212" s="235" t="s">
        <v>1</v>
      </c>
      <c r="N212" s="236" t="s">
        <v>48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1958</v>
      </c>
      <c r="AT212" s="239" t="s">
        <v>268</v>
      </c>
      <c r="AU212" s="239" t="s">
        <v>90</v>
      </c>
      <c r="AY212" s="18" t="s">
        <v>266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90</v>
      </c>
      <c r="BK212" s="240">
        <f>ROUND(I212*H212,2)</f>
        <v>0</v>
      </c>
      <c r="BL212" s="18" t="s">
        <v>1958</v>
      </c>
      <c r="BM212" s="239" t="s">
        <v>809</v>
      </c>
    </row>
    <row r="213" s="2" customFormat="1" ht="16.5" customHeight="1">
      <c r="A213" s="39"/>
      <c r="B213" s="40"/>
      <c r="C213" s="228" t="s">
        <v>813</v>
      </c>
      <c r="D213" s="228" t="s">
        <v>268</v>
      </c>
      <c r="E213" s="229" t="s">
        <v>2346</v>
      </c>
      <c r="F213" s="230" t="s">
        <v>2347</v>
      </c>
      <c r="G213" s="231" t="s">
        <v>2098</v>
      </c>
      <c r="H213" s="232">
        <v>1</v>
      </c>
      <c r="I213" s="233"/>
      <c r="J213" s="234">
        <f>ROUND(I213*H213,2)</f>
        <v>0</v>
      </c>
      <c r="K213" s="230" t="s">
        <v>1</v>
      </c>
      <c r="L213" s="45"/>
      <c r="M213" s="235" t="s">
        <v>1</v>
      </c>
      <c r="N213" s="236" t="s">
        <v>48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1958</v>
      </c>
      <c r="AT213" s="239" t="s">
        <v>268</v>
      </c>
      <c r="AU213" s="239" t="s">
        <v>90</v>
      </c>
      <c r="AY213" s="18" t="s">
        <v>266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90</v>
      </c>
      <c r="BK213" s="240">
        <f>ROUND(I213*H213,2)</f>
        <v>0</v>
      </c>
      <c r="BL213" s="18" t="s">
        <v>1958</v>
      </c>
      <c r="BM213" s="239" t="s">
        <v>812</v>
      </c>
    </row>
    <row r="214" s="2" customFormat="1" ht="24.15" customHeight="1">
      <c r="A214" s="39"/>
      <c r="B214" s="40"/>
      <c r="C214" s="228" t="s">
        <v>631</v>
      </c>
      <c r="D214" s="228" t="s">
        <v>268</v>
      </c>
      <c r="E214" s="229" t="s">
        <v>2348</v>
      </c>
      <c r="F214" s="230" t="s">
        <v>2349</v>
      </c>
      <c r="G214" s="231" t="s">
        <v>2190</v>
      </c>
      <c r="H214" s="232">
        <v>24</v>
      </c>
      <c r="I214" s="233"/>
      <c r="J214" s="234">
        <f>ROUND(I214*H214,2)</f>
        <v>0</v>
      </c>
      <c r="K214" s="230" t="s">
        <v>1</v>
      </c>
      <c r="L214" s="45"/>
      <c r="M214" s="235" t="s">
        <v>1</v>
      </c>
      <c r="N214" s="236" t="s">
        <v>48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1958</v>
      </c>
      <c r="AT214" s="239" t="s">
        <v>268</v>
      </c>
      <c r="AU214" s="239" t="s">
        <v>90</v>
      </c>
      <c r="AY214" s="18" t="s">
        <v>266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90</v>
      </c>
      <c r="BK214" s="240">
        <f>ROUND(I214*H214,2)</f>
        <v>0</v>
      </c>
      <c r="BL214" s="18" t="s">
        <v>1958</v>
      </c>
      <c r="BM214" s="239" t="s">
        <v>816</v>
      </c>
    </row>
    <row r="215" s="2" customFormat="1" ht="16.5" customHeight="1">
      <c r="A215" s="39"/>
      <c r="B215" s="40"/>
      <c r="C215" s="228" t="s">
        <v>822</v>
      </c>
      <c r="D215" s="228" t="s">
        <v>268</v>
      </c>
      <c r="E215" s="229" t="s">
        <v>2350</v>
      </c>
      <c r="F215" s="230" t="s">
        <v>841</v>
      </c>
      <c r="G215" s="231" t="s">
        <v>360</v>
      </c>
      <c r="H215" s="232">
        <v>1</v>
      </c>
      <c r="I215" s="233"/>
      <c r="J215" s="234">
        <f>ROUND(I215*H215,2)</f>
        <v>0</v>
      </c>
      <c r="K215" s="230" t="s">
        <v>1</v>
      </c>
      <c r="L215" s="45"/>
      <c r="M215" s="235" t="s">
        <v>1</v>
      </c>
      <c r="N215" s="236" t="s">
        <v>48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1958</v>
      </c>
      <c r="AT215" s="239" t="s">
        <v>268</v>
      </c>
      <c r="AU215" s="239" t="s">
        <v>90</v>
      </c>
      <c r="AY215" s="18" t="s">
        <v>266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90</v>
      </c>
      <c r="BK215" s="240">
        <f>ROUND(I215*H215,2)</f>
        <v>0</v>
      </c>
      <c r="BL215" s="18" t="s">
        <v>1958</v>
      </c>
      <c r="BM215" s="239" t="s">
        <v>819</v>
      </c>
    </row>
    <row r="216" s="2" customFormat="1" ht="16.5" customHeight="1">
      <c r="A216" s="39"/>
      <c r="B216" s="40"/>
      <c r="C216" s="228" t="s">
        <v>642</v>
      </c>
      <c r="D216" s="228" t="s">
        <v>268</v>
      </c>
      <c r="E216" s="229" t="s">
        <v>2351</v>
      </c>
      <c r="F216" s="230" t="s">
        <v>2352</v>
      </c>
      <c r="G216" s="231" t="s">
        <v>1957</v>
      </c>
      <c r="H216" s="232">
        <v>8</v>
      </c>
      <c r="I216" s="233"/>
      <c r="J216" s="234">
        <f>ROUND(I216*H216,2)</f>
        <v>0</v>
      </c>
      <c r="K216" s="230" t="s">
        <v>1</v>
      </c>
      <c r="L216" s="45"/>
      <c r="M216" s="235" t="s">
        <v>1</v>
      </c>
      <c r="N216" s="236" t="s">
        <v>48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1958</v>
      </c>
      <c r="AT216" s="239" t="s">
        <v>268</v>
      </c>
      <c r="AU216" s="239" t="s">
        <v>90</v>
      </c>
      <c r="AY216" s="18" t="s">
        <v>266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90</v>
      </c>
      <c r="BK216" s="240">
        <f>ROUND(I216*H216,2)</f>
        <v>0</v>
      </c>
      <c r="BL216" s="18" t="s">
        <v>1958</v>
      </c>
      <c r="BM216" s="239" t="s">
        <v>825</v>
      </c>
    </row>
    <row r="217" s="2" customFormat="1" ht="21.75" customHeight="1">
      <c r="A217" s="39"/>
      <c r="B217" s="40"/>
      <c r="C217" s="228" t="s">
        <v>832</v>
      </c>
      <c r="D217" s="228" t="s">
        <v>268</v>
      </c>
      <c r="E217" s="229" t="s">
        <v>2353</v>
      </c>
      <c r="F217" s="230" t="s">
        <v>2354</v>
      </c>
      <c r="G217" s="231" t="s">
        <v>1957</v>
      </c>
      <c r="H217" s="232">
        <v>12</v>
      </c>
      <c r="I217" s="233"/>
      <c r="J217" s="234">
        <f>ROUND(I217*H217,2)</f>
        <v>0</v>
      </c>
      <c r="K217" s="230" t="s">
        <v>1</v>
      </c>
      <c r="L217" s="45"/>
      <c r="M217" s="275" t="s">
        <v>1</v>
      </c>
      <c r="N217" s="276" t="s">
        <v>48</v>
      </c>
      <c r="O217" s="277"/>
      <c r="P217" s="278">
        <f>O217*H217</f>
        <v>0</v>
      </c>
      <c r="Q217" s="278">
        <v>0</v>
      </c>
      <c r="R217" s="278">
        <f>Q217*H217</f>
        <v>0</v>
      </c>
      <c r="S217" s="278">
        <v>0</v>
      </c>
      <c r="T217" s="27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1958</v>
      </c>
      <c r="AT217" s="239" t="s">
        <v>268</v>
      </c>
      <c r="AU217" s="239" t="s">
        <v>90</v>
      </c>
      <c r="AY217" s="18" t="s">
        <v>266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90</v>
      </c>
      <c r="BK217" s="240">
        <f>ROUND(I217*H217,2)</f>
        <v>0</v>
      </c>
      <c r="BL217" s="18" t="s">
        <v>1958</v>
      </c>
      <c r="BM217" s="239" t="s">
        <v>831</v>
      </c>
    </row>
    <row r="218" s="2" customFormat="1" ht="6.96" customHeight="1">
      <c r="A218" s="39"/>
      <c r="B218" s="67"/>
      <c r="C218" s="68"/>
      <c r="D218" s="68"/>
      <c r="E218" s="68"/>
      <c r="F218" s="68"/>
      <c r="G218" s="68"/>
      <c r="H218" s="68"/>
      <c r="I218" s="68"/>
      <c r="J218" s="68"/>
      <c r="K218" s="68"/>
      <c r="L218" s="45"/>
      <c r="M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</row>
  </sheetData>
  <sheetProtection sheet="1" autoFilter="0" formatColumns="0" formatRows="0" objects="1" scenarios="1" spinCount="100000" saltValue="zGf+JxyeW3FY7eeBpAEOOoUs5/9Hqg3suMx1UME2Ff7KInxxKI8QF3PzcBaUg4+xhU9wjJJt/VjJbd1eJPIUAQ==" hashValue="Mc6TDPXwWIzgD/uAxuIQEXtJ36znOyAKwUYISy9EJro/4dYl7HDVxKDzvAcnAfl2uEha3ik1+ADHMIDL63RvVQ==" algorithmName="SHA-512" password="E8C7"/>
  <autoFilter ref="C129:K21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3165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33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34</v>
      </c>
      <c r="F28" s="39"/>
      <c r="G28" s="39"/>
      <c r="H28" s="39"/>
      <c r="I28" s="152" t="s">
        <v>28</v>
      </c>
      <c r="J28" s="142" t="s">
        <v>35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ROUND((SUM(BE129:BE184)),  2)</f>
        <v>0</v>
      </c>
      <c r="G37" s="39"/>
      <c r="H37" s="39"/>
      <c r="I37" s="166">
        <v>0.20999999999999999</v>
      </c>
      <c r="J37" s="165">
        <f>ROUND(((SUM(BE129:BE184))*I37),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ROUND((SUM(BF129:BF184)),  2)</f>
        <v>0</v>
      </c>
      <c r="G38" s="39"/>
      <c r="H38" s="39"/>
      <c r="I38" s="166">
        <v>0.14999999999999999</v>
      </c>
      <c r="J38" s="165">
        <f>ROUND(((SUM(BF129:BF184))*I38),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ROUND((SUM(BG129:BG184)),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ROUND((SUM(BH129:BH184)),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ROUND((SUM(BI129:BI184)),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 - HV SO-02 VZT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PROXION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J130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247</v>
      </c>
      <c r="E102" s="198"/>
      <c r="F102" s="198"/>
      <c r="G102" s="198"/>
      <c r="H102" s="198"/>
      <c r="I102" s="198"/>
      <c r="J102" s="199">
        <f>J131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249</v>
      </c>
      <c r="E103" s="193"/>
      <c r="F103" s="193"/>
      <c r="G103" s="193"/>
      <c r="H103" s="193"/>
      <c r="I103" s="193"/>
      <c r="J103" s="194">
        <f>J134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392</v>
      </c>
      <c r="E104" s="198"/>
      <c r="F104" s="198"/>
      <c r="G104" s="198"/>
      <c r="H104" s="198"/>
      <c r="I104" s="198"/>
      <c r="J104" s="199">
        <f>J135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2357</v>
      </c>
      <c r="E105" s="198"/>
      <c r="F105" s="198"/>
      <c r="G105" s="198"/>
      <c r="H105" s="198"/>
      <c r="I105" s="198"/>
      <c r="J105" s="199">
        <f>J141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251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Komunitní bydlení v Rokytnici v Orlických horách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235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5" t="s">
        <v>236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237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80" t="s">
        <v>3032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383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>D - HV SO-02 VZT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>p.p.č.736/4 a st.p.č.268, Rokytnice v Orlických h.</v>
      </c>
      <c r="G123" s="41"/>
      <c r="H123" s="41"/>
      <c r="I123" s="33" t="s">
        <v>22</v>
      </c>
      <c r="J123" s="80" t="str">
        <f>IF(J16="","",J16)</f>
        <v>27. 3. 2023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E19</f>
        <v>Královéhradecký kraj</v>
      </c>
      <c r="G125" s="41"/>
      <c r="H125" s="41"/>
      <c r="I125" s="33" t="s">
        <v>32</v>
      </c>
      <c r="J125" s="37" t="str">
        <f>E25</f>
        <v>PROXION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IF(E22="","",E22)</f>
        <v>Vyplň údaj</v>
      </c>
      <c r="G126" s="41"/>
      <c r="H126" s="41"/>
      <c r="I126" s="33" t="s">
        <v>37</v>
      </c>
      <c r="J126" s="37" t="str">
        <f>E28</f>
        <v>PROXION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252</v>
      </c>
      <c r="D128" s="204" t="s">
        <v>68</v>
      </c>
      <c r="E128" s="204" t="s">
        <v>64</v>
      </c>
      <c r="F128" s="204" t="s">
        <v>65</v>
      </c>
      <c r="G128" s="204" t="s">
        <v>253</v>
      </c>
      <c r="H128" s="204" t="s">
        <v>254</v>
      </c>
      <c r="I128" s="204" t="s">
        <v>255</v>
      </c>
      <c r="J128" s="204" t="s">
        <v>241</v>
      </c>
      <c r="K128" s="205" t="s">
        <v>256</v>
      </c>
      <c r="L128" s="206"/>
      <c r="M128" s="101" t="s">
        <v>1</v>
      </c>
      <c r="N128" s="102" t="s">
        <v>47</v>
      </c>
      <c r="O128" s="102" t="s">
        <v>257</v>
      </c>
      <c r="P128" s="102" t="s">
        <v>258</v>
      </c>
      <c r="Q128" s="102" t="s">
        <v>259</v>
      </c>
      <c r="R128" s="102" t="s">
        <v>260</v>
      </c>
      <c r="S128" s="102" t="s">
        <v>261</v>
      </c>
      <c r="T128" s="103" t="s">
        <v>262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263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P130+P134</f>
        <v>0</v>
      </c>
      <c r="Q129" s="105"/>
      <c r="R129" s="209">
        <f>R130+R134</f>
        <v>0</v>
      </c>
      <c r="S129" s="105"/>
      <c r="T129" s="210">
        <f>T130+T134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82</v>
      </c>
      <c r="AU129" s="18" t="s">
        <v>243</v>
      </c>
      <c r="BK129" s="211">
        <f>BK130+BK134</f>
        <v>0</v>
      </c>
    </row>
    <row r="130" s="12" customFormat="1" ht="25.92" customHeight="1">
      <c r="A130" s="12"/>
      <c r="B130" s="212"/>
      <c r="C130" s="213"/>
      <c r="D130" s="214" t="s">
        <v>82</v>
      </c>
      <c r="E130" s="215" t="s">
        <v>264</v>
      </c>
      <c r="F130" s="215" t="s">
        <v>265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</f>
        <v>0</v>
      </c>
      <c r="Q130" s="220"/>
      <c r="R130" s="221">
        <f>R131</f>
        <v>0</v>
      </c>
      <c r="S130" s="220"/>
      <c r="T130" s="22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90</v>
      </c>
      <c r="AT130" s="224" t="s">
        <v>82</v>
      </c>
      <c r="AU130" s="224" t="s">
        <v>83</v>
      </c>
      <c r="AY130" s="223" t="s">
        <v>266</v>
      </c>
      <c r="BK130" s="225">
        <f>BK131</f>
        <v>0</v>
      </c>
    </row>
    <row r="131" s="12" customFormat="1" ht="22.8" customHeight="1">
      <c r="A131" s="12"/>
      <c r="B131" s="212"/>
      <c r="C131" s="213"/>
      <c r="D131" s="214" t="s">
        <v>82</v>
      </c>
      <c r="E131" s="226" t="s">
        <v>306</v>
      </c>
      <c r="F131" s="226" t="s">
        <v>350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SUM(P132:P133)</f>
        <v>0</v>
      </c>
      <c r="Q131" s="220"/>
      <c r="R131" s="221">
        <f>SUM(R132:R133)</f>
        <v>0</v>
      </c>
      <c r="S131" s="220"/>
      <c r="T131" s="222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90</v>
      </c>
      <c r="AT131" s="224" t="s">
        <v>82</v>
      </c>
      <c r="AU131" s="224" t="s">
        <v>90</v>
      </c>
      <c r="AY131" s="223" t="s">
        <v>266</v>
      </c>
      <c r="BK131" s="225">
        <f>SUM(BK132:BK133)</f>
        <v>0</v>
      </c>
    </row>
    <row r="132" s="2" customFormat="1" ht="16.5" customHeight="1">
      <c r="A132" s="39"/>
      <c r="B132" s="40"/>
      <c r="C132" s="228" t="s">
        <v>90</v>
      </c>
      <c r="D132" s="228" t="s">
        <v>268</v>
      </c>
      <c r="E132" s="229" t="s">
        <v>2443</v>
      </c>
      <c r="F132" s="230" t="s">
        <v>2444</v>
      </c>
      <c r="G132" s="231" t="s">
        <v>271</v>
      </c>
      <c r="H132" s="232">
        <v>10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114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114</v>
      </c>
      <c r="BM132" s="239" t="s">
        <v>92</v>
      </c>
    </row>
    <row r="133" s="2" customFormat="1" ht="16.5" customHeight="1">
      <c r="A133" s="39"/>
      <c r="B133" s="40"/>
      <c r="C133" s="228" t="s">
        <v>92</v>
      </c>
      <c r="D133" s="228" t="s">
        <v>268</v>
      </c>
      <c r="E133" s="229" t="s">
        <v>2445</v>
      </c>
      <c r="F133" s="230" t="s">
        <v>2446</v>
      </c>
      <c r="G133" s="231" t="s">
        <v>1957</v>
      </c>
      <c r="H133" s="232">
        <v>2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114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114</v>
      </c>
      <c r="BM133" s="239" t="s">
        <v>114</v>
      </c>
    </row>
    <row r="134" s="12" customFormat="1" ht="25.92" customHeight="1">
      <c r="A134" s="12"/>
      <c r="B134" s="212"/>
      <c r="C134" s="213"/>
      <c r="D134" s="214" t="s">
        <v>82</v>
      </c>
      <c r="E134" s="215" t="s">
        <v>370</v>
      </c>
      <c r="F134" s="215" t="s">
        <v>371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P135+P141</f>
        <v>0</v>
      </c>
      <c r="Q134" s="220"/>
      <c r="R134" s="221">
        <f>R135+R141</f>
        <v>0</v>
      </c>
      <c r="S134" s="220"/>
      <c r="T134" s="222">
        <f>T135+T141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92</v>
      </c>
      <c r="AT134" s="224" t="s">
        <v>82</v>
      </c>
      <c r="AU134" s="224" t="s">
        <v>83</v>
      </c>
      <c r="AY134" s="223" t="s">
        <v>266</v>
      </c>
      <c r="BK134" s="225">
        <f>BK135+BK141</f>
        <v>0</v>
      </c>
    </row>
    <row r="135" s="12" customFormat="1" ht="22.8" customHeight="1">
      <c r="A135" s="12"/>
      <c r="B135" s="212"/>
      <c r="C135" s="213"/>
      <c r="D135" s="214" t="s">
        <v>82</v>
      </c>
      <c r="E135" s="226" t="s">
        <v>1005</v>
      </c>
      <c r="F135" s="226" t="s">
        <v>1006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SUM(P136:P140)</f>
        <v>0</v>
      </c>
      <c r="Q135" s="220"/>
      <c r="R135" s="221">
        <f>SUM(R136:R140)</f>
        <v>0</v>
      </c>
      <c r="S135" s="220"/>
      <c r="T135" s="222">
        <f>SUM(T136:T140)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92</v>
      </c>
      <c r="AT135" s="224" t="s">
        <v>82</v>
      </c>
      <c r="AU135" s="224" t="s">
        <v>90</v>
      </c>
      <c r="AY135" s="223" t="s">
        <v>266</v>
      </c>
      <c r="BK135" s="225">
        <f>SUM(BK136:BK140)</f>
        <v>0</v>
      </c>
    </row>
    <row r="136" s="2" customFormat="1" ht="76.35" customHeight="1">
      <c r="A136" s="39"/>
      <c r="B136" s="40"/>
      <c r="C136" s="228" t="s">
        <v>103</v>
      </c>
      <c r="D136" s="228" t="s">
        <v>268</v>
      </c>
      <c r="E136" s="229" t="s">
        <v>2358</v>
      </c>
      <c r="F136" s="230" t="s">
        <v>2359</v>
      </c>
      <c r="G136" s="231" t="s">
        <v>271</v>
      </c>
      <c r="H136" s="232">
        <v>9</v>
      </c>
      <c r="I136" s="233"/>
      <c r="J136" s="234">
        <f>ROUND(I136*H136,2)</f>
        <v>0</v>
      </c>
      <c r="K136" s="230" t="s">
        <v>272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283</v>
      </c>
    </row>
    <row r="137" s="2" customFormat="1" ht="24.15" customHeight="1">
      <c r="A137" s="39"/>
      <c r="B137" s="40"/>
      <c r="C137" s="292" t="s">
        <v>114</v>
      </c>
      <c r="D137" s="292" t="s">
        <v>580</v>
      </c>
      <c r="E137" s="293" t="s">
        <v>2360</v>
      </c>
      <c r="F137" s="294" t="s">
        <v>2361</v>
      </c>
      <c r="G137" s="295" t="s">
        <v>271</v>
      </c>
      <c r="H137" s="296">
        <v>18.899999999999999</v>
      </c>
      <c r="I137" s="297"/>
      <c r="J137" s="298">
        <f>ROUND(I137*H137,2)</f>
        <v>0</v>
      </c>
      <c r="K137" s="294" t="s">
        <v>272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287</v>
      </c>
    </row>
    <row r="138" s="14" customFormat="1">
      <c r="A138" s="14"/>
      <c r="B138" s="252"/>
      <c r="C138" s="253"/>
      <c r="D138" s="243" t="s">
        <v>176</v>
      </c>
      <c r="E138" s="254" t="s">
        <v>1</v>
      </c>
      <c r="F138" s="255" t="s">
        <v>2399</v>
      </c>
      <c r="G138" s="253"/>
      <c r="H138" s="256">
        <v>18.899999999999999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176</v>
      </c>
      <c r="AU138" s="262" t="s">
        <v>92</v>
      </c>
      <c r="AV138" s="14" t="s">
        <v>92</v>
      </c>
      <c r="AW138" s="14" t="s">
        <v>36</v>
      </c>
      <c r="AX138" s="14" t="s">
        <v>83</v>
      </c>
      <c r="AY138" s="262" t="s">
        <v>266</v>
      </c>
    </row>
    <row r="139" s="15" customFormat="1">
      <c r="A139" s="15"/>
      <c r="B139" s="263"/>
      <c r="C139" s="264"/>
      <c r="D139" s="243" t="s">
        <v>176</v>
      </c>
      <c r="E139" s="265" t="s">
        <v>1</v>
      </c>
      <c r="F139" s="266" t="s">
        <v>276</v>
      </c>
      <c r="G139" s="264"/>
      <c r="H139" s="267">
        <v>18.899999999999999</v>
      </c>
      <c r="I139" s="268"/>
      <c r="J139" s="264"/>
      <c r="K139" s="264"/>
      <c r="L139" s="269"/>
      <c r="M139" s="270"/>
      <c r="N139" s="271"/>
      <c r="O139" s="271"/>
      <c r="P139" s="271"/>
      <c r="Q139" s="271"/>
      <c r="R139" s="271"/>
      <c r="S139" s="271"/>
      <c r="T139" s="27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3" t="s">
        <v>176</v>
      </c>
      <c r="AU139" s="273" t="s">
        <v>92</v>
      </c>
      <c r="AV139" s="15" t="s">
        <v>114</v>
      </c>
      <c r="AW139" s="15" t="s">
        <v>36</v>
      </c>
      <c r="AX139" s="15" t="s">
        <v>90</v>
      </c>
      <c r="AY139" s="273" t="s">
        <v>266</v>
      </c>
    </row>
    <row r="140" s="2" customFormat="1" ht="44.25" customHeight="1">
      <c r="A140" s="39"/>
      <c r="B140" s="40"/>
      <c r="C140" s="228" t="s">
        <v>288</v>
      </c>
      <c r="D140" s="228" t="s">
        <v>268</v>
      </c>
      <c r="E140" s="229" t="s">
        <v>2363</v>
      </c>
      <c r="F140" s="230" t="s">
        <v>2364</v>
      </c>
      <c r="G140" s="231" t="s">
        <v>360</v>
      </c>
      <c r="H140" s="232">
        <v>0.033000000000000002</v>
      </c>
      <c r="I140" s="233"/>
      <c r="J140" s="234">
        <f>ROUND(I140*H140,2)</f>
        <v>0</v>
      </c>
      <c r="K140" s="230" t="s">
        <v>272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303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291</v>
      </c>
    </row>
    <row r="141" s="12" customFormat="1" ht="22.8" customHeight="1">
      <c r="A141" s="12"/>
      <c r="B141" s="212"/>
      <c r="C141" s="213"/>
      <c r="D141" s="214" t="s">
        <v>82</v>
      </c>
      <c r="E141" s="226" t="s">
        <v>2365</v>
      </c>
      <c r="F141" s="226" t="s">
        <v>2366</v>
      </c>
      <c r="G141" s="213"/>
      <c r="H141" s="213"/>
      <c r="I141" s="216"/>
      <c r="J141" s="227">
        <f>BK141</f>
        <v>0</v>
      </c>
      <c r="K141" s="213"/>
      <c r="L141" s="218"/>
      <c r="M141" s="219"/>
      <c r="N141" s="220"/>
      <c r="O141" s="220"/>
      <c r="P141" s="221">
        <f>SUM(P142:P184)</f>
        <v>0</v>
      </c>
      <c r="Q141" s="220"/>
      <c r="R141" s="221">
        <f>SUM(R142:R184)</f>
        <v>0</v>
      </c>
      <c r="S141" s="220"/>
      <c r="T141" s="222">
        <f>SUM(T142:T184)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92</v>
      </c>
      <c r="AT141" s="224" t="s">
        <v>82</v>
      </c>
      <c r="AU141" s="224" t="s">
        <v>90</v>
      </c>
      <c r="AY141" s="223" t="s">
        <v>266</v>
      </c>
      <c r="BK141" s="225">
        <f>SUM(BK142:BK184)</f>
        <v>0</v>
      </c>
    </row>
    <row r="142" s="2" customFormat="1" ht="24.15" customHeight="1">
      <c r="A142" s="39"/>
      <c r="B142" s="40"/>
      <c r="C142" s="228" t="s">
        <v>283</v>
      </c>
      <c r="D142" s="228" t="s">
        <v>268</v>
      </c>
      <c r="E142" s="229" t="s">
        <v>2371</v>
      </c>
      <c r="F142" s="230" t="s">
        <v>2372</v>
      </c>
      <c r="G142" s="231" t="s">
        <v>279</v>
      </c>
      <c r="H142" s="232">
        <v>3</v>
      </c>
      <c r="I142" s="233"/>
      <c r="J142" s="234">
        <f>ROUND(I142*H142,2)</f>
        <v>0</v>
      </c>
      <c r="K142" s="230" t="s">
        <v>272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303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294</v>
      </c>
    </row>
    <row r="143" s="2" customFormat="1" ht="21.75" customHeight="1">
      <c r="A143" s="39"/>
      <c r="B143" s="40"/>
      <c r="C143" s="292" t="s">
        <v>296</v>
      </c>
      <c r="D143" s="292" t="s">
        <v>580</v>
      </c>
      <c r="E143" s="293" t="s">
        <v>2373</v>
      </c>
      <c r="F143" s="294" t="s">
        <v>2374</v>
      </c>
      <c r="G143" s="295" t="s">
        <v>279</v>
      </c>
      <c r="H143" s="296">
        <v>3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295</v>
      </c>
    </row>
    <row r="144" s="2" customFormat="1" ht="24.15" customHeight="1">
      <c r="A144" s="39"/>
      <c r="B144" s="40"/>
      <c r="C144" s="228" t="s">
        <v>287</v>
      </c>
      <c r="D144" s="228" t="s">
        <v>268</v>
      </c>
      <c r="E144" s="229" t="s">
        <v>2400</v>
      </c>
      <c r="F144" s="230" t="s">
        <v>2401</v>
      </c>
      <c r="G144" s="231" t="s">
        <v>279</v>
      </c>
      <c r="H144" s="232">
        <v>10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303</v>
      </c>
    </row>
    <row r="145" s="2" customFormat="1" ht="24.15" customHeight="1">
      <c r="A145" s="39"/>
      <c r="B145" s="40"/>
      <c r="C145" s="292" t="s">
        <v>306</v>
      </c>
      <c r="D145" s="292" t="s">
        <v>580</v>
      </c>
      <c r="E145" s="293" t="s">
        <v>2402</v>
      </c>
      <c r="F145" s="294" t="s">
        <v>2403</v>
      </c>
      <c r="G145" s="295" t="s">
        <v>279</v>
      </c>
      <c r="H145" s="296">
        <v>10</v>
      </c>
      <c r="I145" s="297"/>
      <c r="J145" s="298">
        <f>ROUND(I145*H145,2)</f>
        <v>0</v>
      </c>
      <c r="K145" s="294" t="s">
        <v>272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309</v>
      </c>
    </row>
    <row r="146" s="2" customFormat="1" ht="24.15" customHeight="1">
      <c r="A146" s="39"/>
      <c r="B146" s="40"/>
      <c r="C146" s="228" t="s">
        <v>291</v>
      </c>
      <c r="D146" s="228" t="s">
        <v>268</v>
      </c>
      <c r="E146" s="229" t="s">
        <v>2404</v>
      </c>
      <c r="F146" s="230" t="s">
        <v>2405</v>
      </c>
      <c r="G146" s="231" t="s">
        <v>279</v>
      </c>
      <c r="H146" s="232">
        <v>7</v>
      </c>
      <c r="I146" s="233"/>
      <c r="J146" s="234">
        <f>ROUND(I146*H146,2)</f>
        <v>0</v>
      </c>
      <c r="K146" s="230" t="s">
        <v>272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303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303</v>
      </c>
      <c r="BM146" s="239" t="s">
        <v>312</v>
      </c>
    </row>
    <row r="147" s="2" customFormat="1" ht="24.15" customHeight="1">
      <c r="A147" s="39"/>
      <c r="B147" s="40"/>
      <c r="C147" s="292" t="s">
        <v>313</v>
      </c>
      <c r="D147" s="292" t="s">
        <v>580</v>
      </c>
      <c r="E147" s="293" t="s">
        <v>2406</v>
      </c>
      <c r="F147" s="294" t="s">
        <v>2407</v>
      </c>
      <c r="G147" s="295" t="s">
        <v>279</v>
      </c>
      <c r="H147" s="296">
        <v>7</v>
      </c>
      <c r="I147" s="297"/>
      <c r="J147" s="298">
        <f>ROUND(I147*H147,2)</f>
        <v>0</v>
      </c>
      <c r="K147" s="294" t="s">
        <v>1</v>
      </c>
      <c r="L147" s="299"/>
      <c r="M147" s="300" t="s">
        <v>1</v>
      </c>
      <c r="N147" s="301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335</v>
      </c>
      <c r="AT147" s="239" t="s">
        <v>580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316</v>
      </c>
    </row>
    <row r="148" s="2" customFormat="1" ht="24.15" customHeight="1">
      <c r="A148" s="39"/>
      <c r="B148" s="40"/>
      <c r="C148" s="228" t="s">
        <v>294</v>
      </c>
      <c r="D148" s="228" t="s">
        <v>268</v>
      </c>
      <c r="E148" s="229" t="s">
        <v>2408</v>
      </c>
      <c r="F148" s="230" t="s">
        <v>2409</v>
      </c>
      <c r="G148" s="231" t="s">
        <v>279</v>
      </c>
      <c r="H148" s="232">
        <v>2</v>
      </c>
      <c r="I148" s="233"/>
      <c r="J148" s="234">
        <f>ROUND(I148*H148,2)</f>
        <v>0</v>
      </c>
      <c r="K148" s="230" t="s">
        <v>272</v>
      </c>
      <c r="L148" s="45"/>
      <c r="M148" s="235" t="s">
        <v>1</v>
      </c>
      <c r="N148" s="236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303</v>
      </c>
      <c r="AT148" s="239" t="s">
        <v>268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320</v>
      </c>
    </row>
    <row r="149" s="2" customFormat="1" ht="16.5" customHeight="1">
      <c r="A149" s="39"/>
      <c r="B149" s="40"/>
      <c r="C149" s="292" t="s">
        <v>321</v>
      </c>
      <c r="D149" s="292" t="s">
        <v>580</v>
      </c>
      <c r="E149" s="293" t="s">
        <v>2410</v>
      </c>
      <c r="F149" s="294" t="s">
        <v>2411</v>
      </c>
      <c r="G149" s="295" t="s">
        <v>279</v>
      </c>
      <c r="H149" s="296">
        <v>2</v>
      </c>
      <c r="I149" s="297"/>
      <c r="J149" s="298">
        <f>ROUND(I149*H149,2)</f>
        <v>0</v>
      </c>
      <c r="K149" s="294" t="s">
        <v>272</v>
      </c>
      <c r="L149" s="299"/>
      <c r="M149" s="300" t="s">
        <v>1</v>
      </c>
      <c r="N149" s="301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335</v>
      </c>
      <c r="AT149" s="239" t="s">
        <v>580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324</v>
      </c>
    </row>
    <row r="150" s="2" customFormat="1" ht="37.8" customHeight="1">
      <c r="A150" s="39"/>
      <c r="B150" s="40"/>
      <c r="C150" s="228" t="s">
        <v>295</v>
      </c>
      <c r="D150" s="228" t="s">
        <v>268</v>
      </c>
      <c r="E150" s="229" t="s">
        <v>2379</v>
      </c>
      <c r="F150" s="230" t="s">
        <v>2380</v>
      </c>
      <c r="G150" s="231" t="s">
        <v>279</v>
      </c>
      <c r="H150" s="232">
        <v>2</v>
      </c>
      <c r="I150" s="233"/>
      <c r="J150" s="234">
        <f>ROUND(I150*H150,2)</f>
        <v>0</v>
      </c>
      <c r="K150" s="230" t="s">
        <v>272</v>
      </c>
      <c r="L150" s="45"/>
      <c r="M150" s="235" t="s">
        <v>1</v>
      </c>
      <c r="N150" s="236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303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328</v>
      </c>
    </row>
    <row r="151" s="2" customFormat="1" ht="21.75" customHeight="1">
      <c r="A151" s="39"/>
      <c r="B151" s="40"/>
      <c r="C151" s="292" t="s">
        <v>8</v>
      </c>
      <c r="D151" s="292" t="s">
        <v>580</v>
      </c>
      <c r="E151" s="293" t="s">
        <v>2412</v>
      </c>
      <c r="F151" s="294" t="s">
        <v>2413</v>
      </c>
      <c r="G151" s="295" t="s">
        <v>279</v>
      </c>
      <c r="H151" s="296">
        <v>2</v>
      </c>
      <c r="I151" s="297"/>
      <c r="J151" s="298">
        <f>ROUND(I151*H151,2)</f>
        <v>0</v>
      </c>
      <c r="K151" s="294" t="s">
        <v>1</v>
      </c>
      <c r="L151" s="299"/>
      <c r="M151" s="300" t="s">
        <v>1</v>
      </c>
      <c r="N151" s="301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335</v>
      </c>
      <c r="AT151" s="239" t="s">
        <v>580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303</v>
      </c>
      <c r="BM151" s="239" t="s">
        <v>331</v>
      </c>
    </row>
    <row r="152" s="2" customFormat="1" ht="24.15" customHeight="1">
      <c r="A152" s="39"/>
      <c r="B152" s="40"/>
      <c r="C152" s="228" t="s">
        <v>303</v>
      </c>
      <c r="D152" s="228" t="s">
        <v>268</v>
      </c>
      <c r="E152" s="229" t="s">
        <v>2414</v>
      </c>
      <c r="F152" s="230" t="s">
        <v>2415</v>
      </c>
      <c r="G152" s="231" t="s">
        <v>279</v>
      </c>
      <c r="H152" s="232">
        <v>2</v>
      </c>
      <c r="I152" s="233"/>
      <c r="J152" s="234">
        <f>ROUND(I152*H152,2)</f>
        <v>0</v>
      </c>
      <c r="K152" s="230" t="s">
        <v>1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303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303</v>
      </c>
      <c r="BM152" s="239" t="s">
        <v>335</v>
      </c>
    </row>
    <row r="153" s="2" customFormat="1" ht="24.15" customHeight="1">
      <c r="A153" s="39"/>
      <c r="B153" s="40"/>
      <c r="C153" s="228" t="s">
        <v>337</v>
      </c>
      <c r="D153" s="228" t="s">
        <v>268</v>
      </c>
      <c r="E153" s="229" t="s">
        <v>2416</v>
      </c>
      <c r="F153" s="230" t="s">
        <v>2417</v>
      </c>
      <c r="G153" s="231" t="s">
        <v>279</v>
      </c>
      <c r="H153" s="232">
        <v>19</v>
      </c>
      <c r="I153" s="233"/>
      <c r="J153" s="234">
        <f>ROUND(I153*H153,2)</f>
        <v>0</v>
      </c>
      <c r="K153" s="230" t="s">
        <v>1</v>
      </c>
      <c r="L153" s="45"/>
      <c r="M153" s="235" t="s">
        <v>1</v>
      </c>
      <c r="N153" s="236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303</v>
      </c>
      <c r="AT153" s="239" t="s">
        <v>268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340</v>
      </c>
    </row>
    <row r="154" s="2" customFormat="1" ht="24.15" customHeight="1">
      <c r="A154" s="39"/>
      <c r="B154" s="40"/>
      <c r="C154" s="228" t="s">
        <v>309</v>
      </c>
      <c r="D154" s="228" t="s">
        <v>268</v>
      </c>
      <c r="E154" s="229" t="s">
        <v>2383</v>
      </c>
      <c r="F154" s="230" t="s">
        <v>2384</v>
      </c>
      <c r="G154" s="231" t="s">
        <v>279</v>
      </c>
      <c r="H154" s="232">
        <v>2</v>
      </c>
      <c r="I154" s="233"/>
      <c r="J154" s="234">
        <f>ROUND(I154*H154,2)</f>
        <v>0</v>
      </c>
      <c r="K154" s="230" t="s">
        <v>1</v>
      </c>
      <c r="L154" s="45"/>
      <c r="M154" s="235" t="s">
        <v>1</v>
      </c>
      <c r="N154" s="236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303</v>
      </c>
      <c r="AT154" s="239" t="s">
        <v>268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343</v>
      </c>
    </row>
    <row r="155" s="2" customFormat="1" ht="37.8" customHeight="1">
      <c r="A155" s="39"/>
      <c r="B155" s="40"/>
      <c r="C155" s="228" t="s">
        <v>345</v>
      </c>
      <c r="D155" s="228" t="s">
        <v>268</v>
      </c>
      <c r="E155" s="229" t="s">
        <v>2385</v>
      </c>
      <c r="F155" s="230" t="s">
        <v>2386</v>
      </c>
      <c r="G155" s="231" t="s">
        <v>353</v>
      </c>
      <c r="H155" s="232">
        <v>6</v>
      </c>
      <c r="I155" s="233"/>
      <c r="J155" s="234">
        <f>ROUND(I155*H155,2)</f>
        <v>0</v>
      </c>
      <c r="K155" s="230" t="s">
        <v>272</v>
      </c>
      <c r="L155" s="45"/>
      <c r="M155" s="235" t="s">
        <v>1</v>
      </c>
      <c r="N155" s="236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303</v>
      </c>
      <c r="AT155" s="239" t="s">
        <v>268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348</v>
      </c>
    </row>
    <row r="156" s="13" customFormat="1">
      <c r="A156" s="13"/>
      <c r="B156" s="241"/>
      <c r="C156" s="242"/>
      <c r="D156" s="243" t="s">
        <v>176</v>
      </c>
      <c r="E156" s="244" t="s">
        <v>1</v>
      </c>
      <c r="F156" s="245" t="s">
        <v>2418</v>
      </c>
      <c r="G156" s="242"/>
      <c r="H156" s="244" t="s">
        <v>1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176</v>
      </c>
      <c r="AU156" s="251" t="s">
        <v>92</v>
      </c>
      <c r="AV156" s="13" t="s">
        <v>90</v>
      </c>
      <c r="AW156" s="13" t="s">
        <v>36</v>
      </c>
      <c r="AX156" s="13" t="s">
        <v>83</v>
      </c>
      <c r="AY156" s="251" t="s">
        <v>266</v>
      </c>
    </row>
    <row r="157" s="14" customFormat="1">
      <c r="A157" s="14"/>
      <c r="B157" s="252"/>
      <c r="C157" s="253"/>
      <c r="D157" s="243" t="s">
        <v>176</v>
      </c>
      <c r="E157" s="254" t="s">
        <v>1</v>
      </c>
      <c r="F157" s="255" t="s">
        <v>283</v>
      </c>
      <c r="G157" s="253"/>
      <c r="H157" s="256">
        <v>6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2" t="s">
        <v>176</v>
      </c>
      <c r="AU157" s="262" t="s">
        <v>92</v>
      </c>
      <c r="AV157" s="14" t="s">
        <v>92</v>
      </c>
      <c r="AW157" s="14" t="s">
        <v>36</v>
      </c>
      <c r="AX157" s="14" t="s">
        <v>83</v>
      </c>
      <c r="AY157" s="262" t="s">
        <v>266</v>
      </c>
    </row>
    <row r="158" s="15" customFormat="1">
      <c r="A158" s="15"/>
      <c r="B158" s="263"/>
      <c r="C158" s="264"/>
      <c r="D158" s="243" t="s">
        <v>176</v>
      </c>
      <c r="E158" s="265" t="s">
        <v>1</v>
      </c>
      <c r="F158" s="266" t="s">
        <v>276</v>
      </c>
      <c r="G158" s="264"/>
      <c r="H158" s="267">
        <v>6</v>
      </c>
      <c r="I158" s="268"/>
      <c r="J158" s="264"/>
      <c r="K158" s="264"/>
      <c r="L158" s="269"/>
      <c r="M158" s="270"/>
      <c r="N158" s="271"/>
      <c r="O158" s="271"/>
      <c r="P158" s="271"/>
      <c r="Q158" s="271"/>
      <c r="R158" s="271"/>
      <c r="S158" s="271"/>
      <c r="T158" s="27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3" t="s">
        <v>176</v>
      </c>
      <c r="AU158" s="273" t="s">
        <v>92</v>
      </c>
      <c r="AV158" s="15" t="s">
        <v>114</v>
      </c>
      <c r="AW158" s="15" t="s">
        <v>36</v>
      </c>
      <c r="AX158" s="15" t="s">
        <v>90</v>
      </c>
      <c r="AY158" s="273" t="s">
        <v>266</v>
      </c>
    </row>
    <row r="159" s="2" customFormat="1" ht="37.8" customHeight="1">
      <c r="A159" s="39"/>
      <c r="B159" s="40"/>
      <c r="C159" s="228" t="s">
        <v>312</v>
      </c>
      <c r="D159" s="228" t="s">
        <v>268</v>
      </c>
      <c r="E159" s="229" t="s">
        <v>2419</v>
      </c>
      <c r="F159" s="230" t="s">
        <v>2420</v>
      </c>
      <c r="G159" s="231" t="s">
        <v>353</v>
      </c>
      <c r="H159" s="232">
        <v>2</v>
      </c>
      <c r="I159" s="233"/>
      <c r="J159" s="234">
        <f>ROUND(I159*H159,2)</f>
        <v>0</v>
      </c>
      <c r="K159" s="230" t="s">
        <v>272</v>
      </c>
      <c r="L159" s="45"/>
      <c r="M159" s="235" t="s">
        <v>1</v>
      </c>
      <c r="N159" s="236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303</v>
      </c>
      <c r="AT159" s="239" t="s">
        <v>268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303</v>
      </c>
      <c r="BM159" s="239" t="s">
        <v>354</v>
      </c>
    </row>
    <row r="160" s="13" customFormat="1">
      <c r="A160" s="13"/>
      <c r="B160" s="241"/>
      <c r="C160" s="242"/>
      <c r="D160" s="243" t="s">
        <v>176</v>
      </c>
      <c r="E160" s="244" t="s">
        <v>1</v>
      </c>
      <c r="F160" s="245" t="s">
        <v>2421</v>
      </c>
      <c r="G160" s="242"/>
      <c r="H160" s="244" t="s">
        <v>1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176</v>
      </c>
      <c r="AU160" s="251" t="s">
        <v>92</v>
      </c>
      <c r="AV160" s="13" t="s">
        <v>90</v>
      </c>
      <c r="AW160" s="13" t="s">
        <v>36</v>
      </c>
      <c r="AX160" s="13" t="s">
        <v>83</v>
      </c>
      <c r="AY160" s="251" t="s">
        <v>266</v>
      </c>
    </row>
    <row r="161" s="14" customFormat="1">
      <c r="A161" s="14"/>
      <c r="B161" s="252"/>
      <c r="C161" s="253"/>
      <c r="D161" s="243" t="s">
        <v>176</v>
      </c>
      <c r="E161" s="254" t="s">
        <v>1</v>
      </c>
      <c r="F161" s="255" t="s">
        <v>92</v>
      </c>
      <c r="G161" s="253"/>
      <c r="H161" s="256">
        <v>2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2" t="s">
        <v>176</v>
      </c>
      <c r="AU161" s="262" t="s">
        <v>92</v>
      </c>
      <c r="AV161" s="14" t="s">
        <v>92</v>
      </c>
      <c r="AW161" s="14" t="s">
        <v>36</v>
      </c>
      <c r="AX161" s="14" t="s">
        <v>83</v>
      </c>
      <c r="AY161" s="262" t="s">
        <v>266</v>
      </c>
    </row>
    <row r="162" s="15" customFormat="1">
      <c r="A162" s="15"/>
      <c r="B162" s="263"/>
      <c r="C162" s="264"/>
      <c r="D162" s="243" t="s">
        <v>176</v>
      </c>
      <c r="E162" s="265" t="s">
        <v>1</v>
      </c>
      <c r="F162" s="266" t="s">
        <v>276</v>
      </c>
      <c r="G162" s="264"/>
      <c r="H162" s="267">
        <v>2</v>
      </c>
      <c r="I162" s="268"/>
      <c r="J162" s="264"/>
      <c r="K162" s="264"/>
      <c r="L162" s="269"/>
      <c r="M162" s="270"/>
      <c r="N162" s="271"/>
      <c r="O162" s="271"/>
      <c r="P162" s="271"/>
      <c r="Q162" s="271"/>
      <c r="R162" s="271"/>
      <c r="S162" s="271"/>
      <c r="T162" s="272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3" t="s">
        <v>176</v>
      </c>
      <c r="AU162" s="273" t="s">
        <v>92</v>
      </c>
      <c r="AV162" s="15" t="s">
        <v>114</v>
      </c>
      <c r="AW162" s="15" t="s">
        <v>36</v>
      </c>
      <c r="AX162" s="15" t="s">
        <v>90</v>
      </c>
      <c r="AY162" s="273" t="s">
        <v>266</v>
      </c>
    </row>
    <row r="163" s="2" customFormat="1" ht="37.8" customHeight="1">
      <c r="A163" s="39"/>
      <c r="B163" s="40"/>
      <c r="C163" s="228" t="s">
        <v>7</v>
      </c>
      <c r="D163" s="228" t="s">
        <v>268</v>
      </c>
      <c r="E163" s="229" t="s">
        <v>2422</v>
      </c>
      <c r="F163" s="230" t="s">
        <v>2423</v>
      </c>
      <c r="G163" s="231" t="s">
        <v>279</v>
      </c>
      <c r="H163" s="232">
        <v>17</v>
      </c>
      <c r="I163" s="233"/>
      <c r="J163" s="234">
        <f>ROUND(I163*H163,2)</f>
        <v>0</v>
      </c>
      <c r="K163" s="230" t="s">
        <v>272</v>
      </c>
      <c r="L163" s="45"/>
      <c r="M163" s="235" t="s">
        <v>1</v>
      </c>
      <c r="N163" s="236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303</v>
      </c>
      <c r="AT163" s="239" t="s">
        <v>268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303</v>
      </c>
      <c r="BM163" s="239" t="s">
        <v>361</v>
      </c>
    </row>
    <row r="164" s="13" customFormat="1">
      <c r="A164" s="13"/>
      <c r="B164" s="241"/>
      <c r="C164" s="242"/>
      <c r="D164" s="243" t="s">
        <v>176</v>
      </c>
      <c r="E164" s="244" t="s">
        <v>1</v>
      </c>
      <c r="F164" s="245" t="s">
        <v>2424</v>
      </c>
      <c r="G164" s="242"/>
      <c r="H164" s="244" t="s">
        <v>1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176</v>
      </c>
      <c r="AU164" s="251" t="s">
        <v>92</v>
      </c>
      <c r="AV164" s="13" t="s">
        <v>90</v>
      </c>
      <c r="AW164" s="13" t="s">
        <v>36</v>
      </c>
      <c r="AX164" s="13" t="s">
        <v>83</v>
      </c>
      <c r="AY164" s="251" t="s">
        <v>266</v>
      </c>
    </row>
    <row r="165" s="14" customFormat="1">
      <c r="A165" s="14"/>
      <c r="B165" s="252"/>
      <c r="C165" s="253"/>
      <c r="D165" s="243" t="s">
        <v>176</v>
      </c>
      <c r="E165" s="254" t="s">
        <v>1</v>
      </c>
      <c r="F165" s="255" t="s">
        <v>291</v>
      </c>
      <c r="G165" s="253"/>
      <c r="H165" s="256">
        <v>10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176</v>
      </c>
      <c r="AU165" s="262" t="s">
        <v>92</v>
      </c>
      <c r="AV165" s="14" t="s">
        <v>92</v>
      </c>
      <c r="AW165" s="14" t="s">
        <v>36</v>
      </c>
      <c r="AX165" s="14" t="s">
        <v>83</v>
      </c>
      <c r="AY165" s="262" t="s">
        <v>266</v>
      </c>
    </row>
    <row r="166" s="13" customFormat="1">
      <c r="A166" s="13"/>
      <c r="B166" s="241"/>
      <c r="C166" s="242"/>
      <c r="D166" s="243" t="s">
        <v>176</v>
      </c>
      <c r="E166" s="244" t="s">
        <v>1</v>
      </c>
      <c r="F166" s="245" t="s">
        <v>2425</v>
      </c>
      <c r="G166" s="242"/>
      <c r="H166" s="244" t="s">
        <v>1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176</v>
      </c>
      <c r="AU166" s="251" t="s">
        <v>92</v>
      </c>
      <c r="AV166" s="13" t="s">
        <v>90</v>
      </c>
      <c r="AW166" s="13" t="s">
        <v>36</v>
      </c>
      <c r="AX166" s="13" t="s">
        <v>83</v>
      </c>
      <c r="AY166" s="251" t="s">
        <v>266</v>
      </c>
    </row>
    <row r="167" s="14" customFormat="1">
      <c r="A167" s="14"/>
      <c r="B167" s="252"/>
      <c r="C167" s="253"/>
      <c r="D167" s="243" t="s">
        <v>176</v>
      </c>
      <c r="E167" s="254" t="s">
        <v>1</v>
      </c>
      <c r="F167" s="255" t="s">
        <v>296</v>
      </c>
      <c r="G167" s="253"/>
      <c r="H167" s="256">
        <v>7</v>
      </c>
      <c r="I167" s="257"/>
      <c r="J167" s="253"/>
      <c r="K167" s="253"/>
      <c r="L167" s="258"/>
      <c r="M167" s="259"/>
      <c r="N167" s="260"/>
      <c r="O167" s="260"/>
      <c r="P167" s="260"/>
      <c r="Q167" s="260"/>
      <c r="R167" s="260"/>
      <c r="S167" s="260"/>
      <c r="T167" s="26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2" t="s">
        <v>176</v>
      </c>
      <c r="AU167" s="262" t="s">
        <v>92</v>
      </c>
      <c r="AV167" s="14" t="s">
        <v>92</v>
      </c>
      <c r="AW167" s="14" t="s">
        <v>36</v>
      </c>
      <c r="AX167" s="14" t="s">
        <v>83</v>
      </c>
      <c r="AY167" s="262" t="s">
        <v>266</v>
      </c>
    </row>
    <row r="168" s="15" customFormat="1">
      <c r="A168" s="15"/>
      <c r="B168" s="263"/>
      <c r="C168" s="264"/>
      <c r="D168" s="243" t="s">
        <v>176</v>
      </c>
      <c r="E168" s="265" t="s">
        <v>1</v>
      </c>
      <c r="F168" s="266" t="s">
        <v>276</v>
      </c>
      <c r="G168" s="264"/>
      <c r="H168" s="267">
        <v>17</v>
      </c>
      <c r="I168" s="268"/>
      <c r="J168" s="264"/>
      <c r="K168" s="264"/>
      <c r="L168" s="269"/>
      <c r="M168" s="270"/>
      <c r="N168" s="271"/>
      <c r="O168" s="271"/>
      <c r="P168" s="271"/>
      <c r="Q168" s="271"/>
      <c r="R168" s="271"/>
      <c r="S168" s="271"/>
      <c r="T168" s="272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3" t="s">
        <v>176</v>
      </c>
      <c r="AU168" s="273" t="s">
        <v>92</v>
      </c>
      <c r="AV168" s="15" t="s">
        <v>114</v>
      </c>
      <c r="AW168" s="15" t="s">
        <v>36</v>
      </c>
      <c r="AX168" s="15" t="s">
        <v>90</v>
      </c>
      <c r="AY168" s="273" t="s">
        <v>266</v>
      </c>
    </row>
    <row r="169" s="2" customFormat="1" ht="24.15" customHeight="1">
      <c r="A169" s="39"/>
      <c r="B169" s="40"/>
      <c r="C169" s="292" t="s">
        <v>316</v>
      </c>
      <c r="D169" s="292" t="s">
        <v>580</v>
      </c>
      <c r="E169" s="293" t="s">
        <v>2426</v>
      </c>
      <c r="F169" s="294" t="s">
        <v>2427</v>
      </c>
      <c r="G169" s="295" t="s">
        <v>279</v>
      </c>
      <c r="H169" s="296">
        <v>10</v>
      </c>
      <c r="I169" s="297"/>
      <c r="J169" s="298">
        <f>ROUND(I169*H169,2)</f>
        <v>0</v>
      </c>
      <c r="K169" s="294" t="s">
        <v>1</v>
      </c>
      <c r="L169" s="299"/>
      <c r="M169" s="300" t="s">
        <v>1</v>
      </c>
      <c r="N169" s="301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335</v>
      </c>
      <c r="AT169" s="239" t="s">
        <v>580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303</v>
      </c>
      <c r="BM169" s="239" t="s">
        <v>365</v>
      </c>
    </row>
    <row r="170" s="2" customFormat="1" ht="24.15" customHeight="1">
      <c r="A170" s="39"/>
      <c r="B170" s="40"/>
      <c r="C170" s="292" t="s">
        <v>366</v>
      </c>
      <c r="D170" s="292" t="s">
        <v>580</v>
      </c>
      <c r="E170" s="293" t="s">
        <v>2428</v>
      </c>
      <c r="F170" s="294" t="s">
        <v>2429</v>
      </c>
      <c r="G170" s="295" t="s">
        <v>279</v>
      </c>
      <c r="H170" s="296">
        <v>7</v>
      </c>
      <c r="I170" s="297"/>
      <c r="J170" s="298">
        <f>ROUND(I170*H170,2)</f>
        <v>0</v>
      </c>
      <c r="K170" s="294" t="s">
        <v>1</v>
      </c>
      <c r="L170" s="299"/>
      <c r="M170" s="300" t="s">
        <v>1</v>
      </c>
      <c r="N170" s="301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335</v>
      </c>
      <c r="AT170" s="239" t="s">
        <v>580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303</v>
      </c>
      <c r="BM170" s="239" t="s">
        <v>369</v>
      </c>
    </row>
    <row r="171" s="2" customFormat="1" ht="37.8" customHeight="1">
      <c r="A171" s="39"/>
      <c r="B171" s="40"/>
      <c r="C171" s="228" t="s">
        <v>320</v>
      </c>
      <c r="D171" s="228" t="s">
        <v>268</v>
      </c>
      <c r="E171" s="229" t="s">
        <v>2430</v>
      </c>
      <c r="F171" s="230" t="s">
        <v>2431</v>
      </c>
      <c r="G171" s="231" t="s">
        <v>353</v>
      </c>
      <c r="H171" s="232">
        <v>250</v>
      </c>
      <c r="I171" s="233"/>
      <c r="J171" s="234">
        <f>ROUND(I171*H171,2)</f>
        <v>0</v>
      </c>
      <c r="K171" s="230" t="s">
        <v>272</v>
      </c>
      <c r="L171" s="45"/>
      <c r="M171" s="235" t="s">
        <v>1</v>
      </c>
      <c r="N171" s="236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303</v>
      </c>
      <c r="AT171" s="239" t="s">
        <v>268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303</v>
      </c>
      <c r="BM171" s="239" t="s">
        <v>376</v>
      </c>
    </row>
    <row r="172" s="2" customFormat="1" ht="16.5" customHeight="1">
      <c r="A172" s="39"/>
      <c r="B172" s="40"/>
      <c r="C172" s="292" t="s">
        <v>377</v>
      </c>
      <c r="D172" s="292" t="s">
        <v>580</v>
      </c>
      <c r="E172" s="293" t="s">
        <v>2432</v>
      </c>
      <c r="F172" s="294" t="s">
        <v>2433</v>
      </c>
      <c r="G172" s="295" t="s">
        <v>353</v>
      </c>
      <c r="H172" s="296">
        <v>250</v>
      </c>
      <c r="I172" s="297"/>
      <c r="J172" s="298">
        <f>ROUND(I172*H172,2)</f>
        <v>0</v>
      </c>
      <c r="K172" s="294" t="s">
        <v>272</v>
      </c>
      <c r="L172" s="299"/>
      <c r="M172" s="300" t="s">
        <v>1</v>
      </c>
      <c r="N172" s="301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335</v>
      </c>
      <c r="AT172" s="239" t="s">
        <v>580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303</v>
      </c>
      <c r="BM172" s="239" t="s">
        <v>381</v>
      </c>
    </row>
    <row r="173" s="2" customFormat="1" ht="37.8" customHeight="1">
      <c r="A173" s="39"/>
      <c r="B173" s="40"/>
      <c r="C173" s="228" t="s">
        <v>324</v>
      </c>
      <c r="D173" s="228" t="s">
        <v>268</v>
      </c>
      <c r="E173" s="229" t="s">
        <v>2434</v>
      </c>
      <c r="F173" s="230" t="s">
        <v>2435</v>
      </c>
      <c r="G173" s="231" t="s">
        <v>279</v>
      </c>
      <c r="H173" s="232">
        <v>1</v>
      </c>
      <c r="I173" s="233"/>
      <c r="J173" s="234">
        <f>ROUND(I173*H173,2)</f>
        <v>0</v>
      </c>
      <c r="K173" s="230" t="s">
        <v>272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303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303</v>
      </c>
      <c r="BM173" s="239" t="s">
        <v>539</v>
      </c>
    </row>
    <row r="174" s="2" customFormat="1" ht="33" customHeight="1">
      <c r="A174" s="39"/>
      <c r="B174" s="40"/>
      <c r="C174" s="292" t="s">
        <v>540</v>
      </c>
      <c r="D174" s="292" t="s">
        <v>580</v>
      </c>
      <c r="E174" s="293" t="s">
        <v>2436</v>
      </c>
      <c r="F174" s="294" t="s">
        <v>2437</v>
      </c>
      <c r="G174" s="295" t="s">
        <v>279</v>
      </c>
      <c r="H174" s="296">
        <v>1</v>
      </c>
      <c r="I174" s="297"/>
      <c r="J174" s="298">
        <f>ROUND(I174*H174,2)</f>
        <v>0</v>
      </c>
      <c r="K174" s="294" t="s">
        <v>272</v>
      </c>
      <c r="L174" s="299"/>
      <c r="M174" s="300" t="s">
        <v>1</v>
      </c>
      <c r="N174" s="301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335</v>
      </c>
      <c r="AT174" s="239" t="s">
        <v>580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303</v>
      </c>
      <c r="BM174" s="239" t="s">
        <v>543</v>
      </c>
    </row>
    <row r="175" s="13" customFormat="1">
      <c r="A175" s="13"/>
      <c r="B175" s="241"/>
      <c r="C175" s="242"/>
      <c r="D175" s="243" t="s">
        <v>176</v>
      </c>
      <c r="E175" s="244" t="s">
        <v>1</v>
      </c>
      <c r="F175" s="245" t="s">
        <v>2438</v>
      </c>
      <c r="G175" s="242"/>
      <c r="H175" s="244" t="s">
        <v>1</v>
      </c>
      <c r="I175" s="246"/>
      <c r="J175" s="242"/>
      <c r="K175" s="242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176</v>
      </c>
      <c r="AU175" s="251" t="s">
        <v>92</v>
      </c>
      <c r="AV175" s="13" t="s">
        <v>90</v>
      </c>
      <c r="AW175" s="13" t="s">
        <v>36</v>
      </c>
      <c r="AX175" s="13" t="s">
        <v>83</v>
      </c>
      <c r="AY175" s="251" t="s">
        <v>266</v>
      </c>
    </row>
    <row r="176" s="13" customFormat="1">
      <c r="A176" s="13"/>
      <c r="B176" s="241"/>
      <c r="C176" s="242"/>
      <c r="D176" s="243" t="s">
        <v>176</v>
      </c>
      <c r="E176" s="244" t="s">
        <v>1</v>
      </c>
      <c r="F176" s="245" t="s">
        <v>2439</v>
      </c>
      <c r="G176" s="242"/>
      <c r="H176" s="244" t="s">
        <v>1</v>
      </c>
      <c r="I176" s="246"/>
      <c r="J176" s="242"/>
      <c r="K176" s="242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176</v>
      </c>
      <c r="AU176" s="251" t="s">
        <v>92</v>
      </c>
      <c r="AV176" s="13" t="s">
        <v>90</v>
      </c>
      <c r="AW176" s="13" t="s">
        <v>36</v>
      </c>
      <c r="AX176" s="13" t="s">
        <v>83</v>
      </c>
      <c r="AY176" s="251" t="s">
        <v>266</v>
      </c>
    </row>
    <row r="177" s="14" customFormat="1">
      <c r="A177" s="14"/>
      <c r="B177" s="252"/>
      <c r="C177" s="253"/>
      <c r="D177" s="243" t="s">
        <v>176</v>
      </c>
      <c r="E177" s="254" t="s">
        <v>1</v>
      </c>
      <c r="F177" s="255" t="s">
        <v>90</v>
      </c>
      <c r="G177" s="253"/>
      <c r="H177" s="256">
        <v>1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176</v>
      </c>
      <c r="AU177" s="262" t="s">
        <v>92</v>
      </c>
      <c r="AV177" s="14" t="s">
        <v>92</v>
      </c>
      <c r="AW177" s="14" t="s">
        <v>36</v>
      </c>
      <c r="AX177" s="14" t="s">
        <v>83</v>
      </c>
      <c r="AY177" s="262" t="s">
        <v>266</v>
      </c>
    </row>
    <row r="178" s="15" customFormat="1">
      <c r="A178" s="15"/>
      <c r="B178" s="263"/>
      <c r="C178" s="264"/>
      <c r="D178" s="243" t="s">
        <v>176</v>
      </c>
      <c r="E178" s="265" t="s">
        <v>1</v>
      </c>
      <c r="F178" s="266" t="s">
        <v>276</v>
      </c>
      <c r="G178" s="264"/>
      <c r="H178" s="267">
        <v>1</v>
      </c>
      <c r="I178" s="268"/>
      <c r="J178" s="264"/>
      <c r="K178" s="264"/>
      <c r="L178" s="269"/>
      <c r="M178" s="270"/>
      <c r="N178" s="271"/>
      <c r="O178" s="271"/>
      <c r="P178" s="271"/>
      <c r="Q178" s="271"/>
      <c r="R178" s="271"/>
      <c r="S178" s="271"/>
      <c r="T178" s="272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3" t="s">
        <v>176</v>
      </c>
      <c r="AU178" s="273" t="s">
        <v>92</v>
      </c>
      <c r="AV178" s="15" t="s">
        <v>114</v>
      </c>
      <c r="AW178" s="15" t="s">
        <v>36</v>
      </c>
      <c r="AX178" s="15" t="s">
        <v>90</v>
      </c>
      <c r="AY178" s="273" t="s">
        <v>266</v>
      </c>
    </row>
    <row r="179" s="2" customFormat="1" ht="33" customHeight="1">
      <c r="A179" s="39"/>
      <c r="B179" s="40"/>
      <c r="C179" s="228" t="s">
        <v>328</v>
      </c>
      <c r="D179" s="228" t="s">
        <v>268</v>
      </c>
      <c r="E179" s="229" t="s">
        <v>2440</v>
      </c>
      <c r="F179" s="230" t="s">
        <v>2441</v>
      </c>
      <c r="G179" s="231" t="s">
        <v>2173</v>
      </c>
      <c r="H179" s="232">
        <v>1</v>
      </c>
      <c r="I179" s="233"/>
      <c r="J179" s="234">
        <f>ROUND(I179*H179,2)</f>
        <v>0</v>
      </c>
      <c r="K179" s="230" t="s">
        <v>1</v>
      </c>
      <c r="L179" s="45"/>
      <c r="M179" s="235" t="s">
        <v>1</v>
      </c>
      <c r="N179" s="236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303</v>
      </c>
      <c r="AT179" s="239" t="s">
        <v>268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303</v>
      </c>
      <c r="BM179" s="239" t="s">
        <v>546</v>
      </c>
    </row>
    <row r="180" s="2" customFormat="1" ht="16.5" customHeight="1">
      <c r="A180" s="39"/>
      <c r="B180" s="40"/>
      <c r="C180" s="228" t="s">
        <v>548</v>
      </c>
      <c r="D180" s="228" t="s">
        <v>268</v>
      </c>
      <c r="E180" s="229" t="s">
        <v>2447</v>
      </c>
      <c r="F180" s="230" t="s">
        <v>2448</v>
      </c>
      <c r="G180" s="231" t="s">
        <v>1155</v>
      </c>
      <c r="H180" s="232">
        <v>10</v>
      </c>
      <c r="I180" s="233"/>
      <c r="J180" s="234">
        <f>ROUND(I180*H180,2)</f>
        <v>0</v>
      </c>
      <c r="K180" s="230" t="s">
        <v>1</v>
      </c>
      <c r="L180" s="45"/>
      <c r="M180" s="235" t="s">
        <v>1</v>
      </c>
      <c r="N180" s="236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303</v>
      </c>
      <c r="AT180" s="239" t="s">
        <v>268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303</v>
      </c>
      <c r="BM180" s="239" t="s">
        <v>551</v>
      </c>
    </row>
    <row r="181" s="2" customFormat="1" ht="16.5" customHeight="1">
      <c r="A181" s="39"/>
      <c r="B181" s="40"/>
      <c r="C181" s="228" t="s">
        <v>331</v>
      </c>
      <c r="D181" s="228" t="s">
        <v>268</v>
      </c>
      <c r="E181" s="229" t="s">
        <v>2449</v>
      </c>
      <c r="F181" s="230" t="s">
        <v>2347</v>
      </c>
      <c r="G181" s="231" t="s">
        <v>2190</v>
      </c>
      <c r="H181" s="232">
        <v>1</v>
      </c>
      <c r="I181" s="233"/>
      <c r="J181" s="234">
        <f>ROUND(I181*H181,2)</f>
        <v>0</v>
      </c>
      <c r="K181" s="230" t="s">
        <v>1</v>
      </c>
      <c r="L181" s="45"/>
      <c r="M181" s="235" t="s">
        <v>1</v>
      </c>
      <c r="N181" s="236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303</v>
      </c>
      <c r="AT181" s="239" t="s">
        <v>268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303</v>
      </c>
      <c r="BM181" s="239" t="s">
        <v>554</v>
      </c>
    </row>
    <row r="182" s="2" customFormat="1" ht="16.5" customHeight="1">
      <c r="A182" s="39"/>
      <c r="B182" s="40"/>
      <c r="C182" s="228" t="s">
        <v>557</v>
      </c>
      <c r="D182" s="228" t="s">
        <v>268</v>
      </c>
      <c r="E182" s="229" t="s">
        <v>2450</v>
      </c>
      <c r="F182" s="230" t="s">
        <v>2451</v>
      </c>
      <c r="G182" s="231" t="s">
        <v>2190</v>
      </c>
      <c r="H182" s="232">
        <v>48</v>
      </c>
      <c r="I182" s="233"/>
      <c r="J182" s="234">
        <f>ROUND(I182*H182,2)</f>
        <v>0</v>
      </c>
      <c r="K182" s="230" t="s">
        <v>1</v>
      </c>
      <c r="L182" s="45"/>
      <c r="M182" s="235" t="s">
        <v>1</v>
      </c>
      <c r="N182" s="236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303</v>
      </c>
      <c r="AT182" s="239" t="s">
        <v>268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303</v>
      </c>
      <c r="BM182" s="239" t="s">
        <v>560</v>
      </c>
    </row>
    <row r="183" s="2" customFormat="1" ht="16.5" customHeight="1">
      <c r="A183" s="39"/>
      <c r="B183" s="40"/>
      <c r="C183" s="228" t="s">
        <v>335</v>
      </c>
      <c r="D183" s="228" t="s">
        <v>268</v>
      </c>
      <c r="E183" s="229" t="s">
        <v>2452</v>
      </c>
      <c r="F183" s="230" t="s">
        <v>2453</v>
      </c>
      <c r="G183" s="231" t="s">
        <v>353</v>
      </c>
      <c r="H183" s="232">
        <v>30</v>
      </c>
      <c r="I183" s="233"/>
      <c r="J183" s="234">
        <f>ROUND(I183*H183,2)</f>
        <v>0</v>
      </c>
      <c r="K183" s="230" t="s">
        <v>1</v>
      </c>
      <c r="L183" s="45"/>
      <c r="M183" s="235" t="s">
        <v>1</v>
      </c>
      <c r="N183" s="236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303</v>
      </c>
      <c r="AT183" s="239" t="s">
        <v>268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303</v>
      </c>
      <c r="BM183" s="239" t="s">
        <v>568</v>
      </c>
    </row>
    <row r="184" s="2" customFormat="1" ht="49.05" customHeight="1">
      <c r="A184" s="39"/>
      <c r="B184" s="40"/>
      <c r="C184" s="228" t="s">
        <v>579</v>
      </c>
      <c r="D184" s="228" t="s">
        <v>268</v>
      </c>
      <c r="E184" s="229" t="s">
        <v>2396</v>
      </c>
      <c r="F184" s="230" t="s">
        <v>2397</v>
      </c>
      <c r="G184" s="231" t="s">
        <v>360</v>
      </c>
      <c r="H184" s="232">
        <v>0.17399999999999999</v>
      </c>
      <c r="I184" s="233"/>
      <c r="J184" s="234">
        <f>ROUND(I184*H184,2)</f>
        <v>0</v>
      </c>
      <c r="K184" s="230" t="s">
        <v>272</v>
      </c>
      <c r="L184" s="45"/>
      <c r="M184" s="275" t="s">
        <v>1</v>
      </c>
      <c r="N184" s="276" t="s">
        <v>48</v>
      </c>
      <c r="O184" s="277"/>
      <c r="P184" s="278">
        <f>O184*H184</f>
        <v>0</v>
      </c>
      <c r="Q184" s="278">
        <v>0</v>
      </c>
      <c r="R184" s="278">
        <f>Q184*H184</f>
        <v>0</v>
      </c>
      <c r="S184" s="278">
        <v>0</v>
      </c>
      <c r="T184" s="27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303</v>
      </c>
      <c r="AT184" s="239" t="s">
        <v>268</v>
      </c>
      <c r="AU184" s="239" t="s">
        <v>92</v>
      </c>
      <c r="AY184" s="18" t="s">
        <v>266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90</v>
      </c>
      <c r="BK184" s="240">
        <f>ROUND(I184*H184,2)</f>
        <v>0</v>
      </c>
      <c r="BL184" s="18" t="s">
        <v>303</v>
      </c>
      <c r="BM184" s="239" t="s">
        <v>583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dASrmWxIExok4RPKngkk+ZxWjbd3q/u/i8vFiPeSHIWgNQ7ixZKu00LJNEHF2EXaano99030kpveQC22KtbZ/g==" hashValue="D3Q3NbQRt7ZCcwOe3t9izJ8Gi2Q3AQZXdDViSF8QqaaM2qf79p7w1ye2EU3yFIz6k4++/nvQt77hHkYypnSGqg==" algorithmName="SHA-512" password="E8C7"/>
  <autoFilter ref="C128:K18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3166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ROUND((SUM(BE130:BE197)),  2)</f>
        <v>0</v>
      </c>
      <c r="G37" s="39"/>
      <c r="H37" s="39"/>
      <c r="I37" s="166">
        <v>0.20999999999999999</v>
      </c>
      <c r="J37" s="165">
        <f>ROUND(((SUM(BE130:BE197))*I37),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ROUND((SUM(BF130:BF197)),  2)</f>
        <v>0</v>
      </c>
      <c r="G38" s="39"/>
      <c r="H38" s="39"/>
      <c r="I38" s="166">
        <v>0.14999999999999999</v>
      </c>
      <c r="J38" s="165">
        <f>ROUND(((SUM(BF130:BF197))*I38),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ROUND((SUM(BG130:BG197)),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ROUND((SUM(BH130:BH197)),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ROUND((SUM(BI130:BI197)),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E - HV SO-02 MaR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2455</v>
      </c>
      <c r="E101" s="193"/>
      <c r="F101" s="193"/>
      <c r="G101" s="193"/>
      <c r="H101" s="193"/>
      <c r="I101" s="193"/>
      <c r="J101" s="194">
        <f>J131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3167</v>
      </c>
      <c r="E102" s="198"/>
      <c r="F102" s="198"/>
      <c r="G102" s="198"/>
      <c r="H102" s="198"/>
      <c r="I102" s="198"/>
      <c r="J102" s="199">
        <f>J132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3168</v>
      </c>
      <c r="E103" s="193"/>
      <c r="F103" s="193"/>
      <c r="G103" s="193"/>
      <c r="H103" s="193"/>
      <c r="I103" s="193"/>
      <c r="J103" s="194">
        <f>J139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3169</v>
      </c>
      <c r="E104" s="198"/>
      <c r="F104" s="198"/>
      <c r="G104" s="198"/>
      <c r="H104" s="198"/>
      <c r="I104" s="198"/>
      <c r="J104" s="199">
        <f>J140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3170</v>
      </c>
      <c r="E105" s="198"/>
      <c r="F105" s="198"/>
      <c r="G105" s="198"/>
      <c r="H105" s="198"/>
      <c r="I105" s="198"/>
      <c r="J105" s="199">
        <f>J150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3171</v>
      </c>
      <c r="E106" s="198"/>
      <c r="F106" s="198"/>
      <c r="G106" s="198"/>
      <c r="H106" s="198"/>
      <c r="I106" s="198"/>
      <c r="J106" s="199">
        <f>J183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251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Komunitní bydlení v Rokytnici v Orlických horách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235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1" customFormat="1" ht="16.5" customHeight="1">
      <c r="B118" s="22"/>
      <c r="C118" s="23"/>
      <c r="D118" s="23"/>
      <c r="E118" s="185" t="s">
        <v>236</v>
      </c>
      <c r="F118" s="23"/>
      <c r="G118" s="23"/>
      <c r="H118" s="23"/>
      <c r="I118" s="23"/>
      <c r="J118" s="23"/>
      <c r="K118" s="23"/>
      <c r="L118" s="21"/>
    </row>
    <row r="119" s="1" customFormat="1" ht="12" customHeight="1">
      <c r="B119" s="22"/>
      <c r="C119" s="33" t="s">
        <v>237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280" t="s">
        <v>3032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383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E13</f>
        <v>E - HV SO-02 MaR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F16</f>
        <v>p.p.č.736/4 a st.p.č.268, Rokytnice v Orlických h.</v>
      </c>
      <c r="G124" s="41"/>
      <c r="H124" s="41"/>
      <c r="I124" s="33" t="s">
        <v>22</v>
      </c>
      <c r="J124" s="80" t="str">
        <f>IF(J16="","",J16)</f>
        <v>27. 3. 2023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E19</f>
        <v>Královéhradecký kraj</v>
      </c>
      <c r="G126" s="41"/>
      <c r="H126" s="41"/>
      <c r="I126" s="33" t="s">
        <v>32</v>
      </c>
      <c r="J126" s="37" t="str">
        <f>E25</f>
        <v>PROXION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IF(E22="","",E22)</f>
        <v>Vyplň údaj</v>
      </c>
      <c r="G127" s="41"/>
      <c r="H127" s="41"/>
      <c r="I127" s="33" t="s">
        <v>37</v>
      </c>
      <c r="J127" s="37" t="str">
        <f>E28</f>
        <v>BACing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252</v>
      </c>
      <c r="D129" s="204" t="s">
        <v>68</v>
      </c>
      <c r="E129" s="204" t="s">
        <v>64</v>
      </c>
      <c r="F129" s="204" t="s">
        <v>65</v>
      </c>
      <c r="G129" s="204" t="s">
        <v>253</v>
      </c>
      <c r="H129" s="204" t="s">
        <v>254</v>
      </c>
      <c r="I129" s="204" t="s">
        <v>255</v>
      </c>
      <c r="J129" s="204" t="s">
        <v>241</v>
      </c>
      <c r="K129" s="205" t="s">
        <v>256</v>
      </c>
      <c r="L129" s="206"/>
      <c r="M129" s="101" t="s">
        <v>1</v>
      </c>
      <c r="N129" s="102" t="s">
        <v>47</v>
      </c>
      <c r="O129" s="102" t="s">
        <v>257</v>
      </c>
      <c r="P129" s="102" t="s">
        <v>258</v>
      </c>
      <c r="Q129" s="102" t="s">
        <v>259</v>
      </c>
      <c r="R129" s="102" t="s">
        <v>260</v>
      </c>
      <c r="S129" s="102" t="s">
        <v>261</v>
      </c>
      <c r="T129" s="103" t="s">
        <v>262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263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P131+P139</f>
        <v>0</v>
      </c>
      <c r="Q130" s="105"/>
      <c r="R130" s="209">
        <f>R131+R139</f>
        <v>0</v>
      </c>
      <c r="S130" s="105"/>
      <c r="T130" s="210">
        <f>T131+T139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82</v>
      </c>
      <c r="AU130" s="18" t="s">
        <v>243</v>
      </c>
      <c r="BK130" s="211">
        <f>BK131+BK139</f>
        <v>0</v>
      </c>
    </row>
    <row r="131" s="12" customFormat="1" ht="25.92" customHeight="1">
      <c r="A131" s="12"/>
      <c r="B131" s="212"/>
      <c r="C131" s="213"/>
      <c r="D131" s="214" t="s">
        <v>82</v>
      </c>
      <c r="E131" s="215" t="s">
        <v>2460</v>
      </c>
      <c r="F131" s="215" t="s">
        <v>65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</f>
        <v>0</v>
      </c>
      <c r="Q131" s="220"/>
      <c r="R131" s="221">
        <f>R132</f>
        <v>0</v>
      </c>
      <c r="S131" s="220"/>
      <c r="T131" s="222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90</v>
      </c>
      <c r="AT131" s="224" t="s">
        <v>82</v>
      </c>
      <c r="AU131" s="224" t="s">
        <v>83</v>
      </c>
      <c r="AY131" s="223" t="s">
        <v>266</v>
      </c>
      <c r="BK131" s="225">
        <f>BK132</f>
        <v>0</v>
      </c>
    </row>
    <row r="132" s="12" customFormat="1" ht="22.8" customHeight="1">
      <c r="A132" s="12"/>
      <c r="B132" s="212"/>
      <c r="C132" s="213"/>
      <c r="D132" s="214" t="s">
        <v>82</v>
      </c>
      <c r="E132" s="226" t="s">
        <v>2461</v>
      </c>
      <c r="F132" s="226" t="s">
        <v>3172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SUM(P133:P138)</f>
        <v>0</v>
      </c>
      <c r="Q132" s="220"/>
      <c r="R132" s="221">
        <f>SUM(R133:R138)</f>
        <v>0</v>
      </c>
      <c r="S132" s="220"/>
      <c r="T132" s="222">
        <f>SUM(T133:T138)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90</v>
      </c>
      <c r="AT132" s="224" t="s">
        <v>82</v>
      </c>
      <c r="AU132" s="224" t="s">
        <v>90</v>
      </c>
      <c r="AY132" s="223" t="s">
        <v>266</v>
      </c>
      <c r="BK132" s="225">
        <f>SUM(BK133:BK138)</f>
        <v>0</v>
      </c>
    </row>
    <row r="133" s="2" customFormat="1" ht="44.25" customHeight="1">
      <c r="A133" s="39"/>
      <c r="B133" s="40"/>
      <c r="C133" s="292" t="s">
        <v>90</v>
      </c>
      <c r="D133" s="292" t="s">
        <v>580</v>
      </c>
      <c r="E133" s="293" t="s">
        <v>2463</v>
      </c>
      <c r="F133" s="294" t="s">
        <v>2464</v>
      </c>
      <c r="G133" s="295" t="s">
        <v>2190</v>
      </c>
      <c r="H133" s="296">
        <v>1</v>
      </c>
      <c r="I133" s="297"/>
      <c r="J133" s="298">
        <f>ROUND(I133*H133,2)</f>
        <v>0</v>
      </c>
      <c r="K133" s="294" t="s">
        <v>1</v>
      </c>
      <c r="L133" s="299"/>
      <c r="M133" s="300" t="s">
        <v>1</v>
      </c>
      <c r="N133" s="301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287</v>
      </c>
      <c r="AT133" s="239" t="s">
        <v>580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114</v>
      </c>
      <c r="BM133" s="239" t="s">
        <v>92</v>
      </c>
    </row>
    <row r="134" s="2" customFormat="1" ht="33" customHeight="1">
      <c r="A134" s="39"/>
      <c r="B134" s="40"/>
      <c r="C134" s="292" t="s">
        <v>92</v>
      </c>
      <c r="D134" s="292" t="s">
        <v>580</v>
      </c>
      <c r="E134" s="293" t="s">
        <v>2465</v>
      </c>
      <c r="F134" s="294" t="s">
        <v>2466</v>
      </c>
      <c r="G134" s="295" t="s">
        <v>2190</v>
      </c>
      <c r="H134" s="296">
        <v>1</v>
      </c>
      <c r="I134" s="297"/>
      <c r="J134" s="298">
        <f>ROUND(I134*H134,2)</f>
        <v>0</v>
      </c>
      <c r="K134" s="294" t="s">
        <v>1</v>
      </c>
      <c r="L134" s="299"/>
      <c r="M134" s="300" t="s">
        <v>1</v>
      </c>
      <c r="N134" s="301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287</v>
      </c>
      <c r="AT134" s="239" t="s">
        <v>580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114</v>
      </c>
      <c r="BM134" s="239" t="s">
        <v>114</v>
      </c>
    </row>
    <row r="135" s="2" customFormat="1" ht="24.15" customHeight="1">
      <c r="A135" s="39"/>
      <c r="B135" s="40"/>
      <c r="C135" s="292" t="s">
        <v>103</v>
      </c>
      <c r="D135" s="292" t="s">
        <v>580</v>
      </c>
      <c r="E135" s="293" t="s">
        <v>2467</v>
      </c>
      <c r="F135" s="294" t="s">
        <v>2470</v>
      </c>
      <c r="G135" s="295" t="s">
        <v>2190</v>
      </c>
      <c r="H135" s="296">
        <v>1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287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283</v>
      </c>
    </row>
    <row r="136" s="2" customFormat="1" ht="24.15" customHeight="1">
      <c r="A136" s="39"/>
      <c r="B136" s="40"/>
      <c r="C136" s="292" t="s">
        <v>114</v>
      </c>
      <c r="D136" s="292" t="s">
        <v>580</v>
      </c>
      <c r="E136" s="293" t="s">
        <v>2469</v>
      </c>
      <c r="F136" s="294" t="s">
        <v>2472</v>
      </c>
      <c r="G136" s="295" t="s">
        <v>2473</v>
      </c>
      <c r="H136" s="296">
        <v>25</v>
      </c>
      <c r="I136" s="297"/>
      <c r="J136" s="298">
        <f>ROUND(I136*H136,2)</f>
        <v>0</v>
      </c>
      <c r="K136" s="294" t="s">
        <v>1</v>
      </c>
      <c r="L136" s="299"/>
      <c r="M136" s="300" t="s">
        <v>1</v>
      </c>
      <c r="N136" s="301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287</v>
      </c>
      <c r="AT136" s="239" t="s">
        <v>580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114</v>
      </c>
      <c r="BM136" s="239" t="s">
        <v>287</v>
      </c>
    </row>
    <row r="137" s="2" customFormat="1" ht="49.05" customHeight="1">
      <c r="A137" s="39"/>
      <c r="B137" s="40"/>
      <c r="C137" s="292" t="s">
        <v>288</v>
      </c>
      <c r="D137" s="292" t="s">
        <v>580</v>
      </c>
      <c r="E137" s="293" t="s">
        <v>2471</v>
      </c>
      <c r="F137" s="294" t="s">
        <v>2475</v>
      </c>
      <c r="G137" s="295" t="s">
        <v>2190</v>
      </c>
      <c r="H137" s="296">
        <v>8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287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114</v>
      </c>
      <c r="BM137" s="239" t="s">
        <v>291</v>
      </c>
    </row>
    <row r="138" s="2" customFormat="1" ht="24.15" customHeight="1">
      <c r="A138" s="39"/>
      <c r="B138" s="40"/>
      <c r="C138" s="292" t="s">
        <v>283</v>
      </c>
      <c r="D138" s="292" t="s">
        <v>580</v>
      </c>
      <c r="E138" s="293" t="s">
        <v>2474</v>
      </c>
      <c r="F138" s="294" t="s">
        <v>3173</v>
      </c>
      <c r="G138" s="295" t="s">
        <v>2190</v>
      </c>
      <c r="H138" s="296">
        <v>1</v>
      </c>
      <c r="I138" s="297"/>
      <c r="J138" s="298">
        <f>ROUND(I138*H138,2)</f>
        <v>0</v>
      </c>
      <c r="K138" s="294" t="s">
        <v>1</v>
      </c>
      <c r="L138" s="299"/>
      <c r="M138" s="300" t="s">
        <v>1</v>
      </c>
      <c r="N138" s="301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287</v>
      </c>
      <c r="AT138" s="239" t="s">
        <v>580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114</v>
      </c>
      <c r="BM138" s="239" t="s">
        <v>294</v>
      </c>
    </row>
    <row r="139" s="12" customFormat="1" ht="25.92" customHeight="1">
      <c r="A139" s="12"/>
      <c r="B139" s="212"/>
      <c r="C139" s="213"/>
      <c r="D139" s="214" t="s">
        <v>82</v>
      </c>
      <c r="E139" s="215" t="s">
        <v>2480</v>
      </c>
      <c r="F139" s="215" t="s">
        <v>2480</v>
      </c>
      <c r="G139" s="213"/>
      <c r="H139" s="213"/>
      <c r="I139" s="216"/>
      <c r="J139" s="217">
        <f>BK139</f>
        <v>0</v>
      </c>
      <c r="K139" s="213"/>
      <c r="L139" s="218"/>
      <c r="M139" s="219"/>
      <c r="N139" s="220"/>
      <c r="O139" s="220"/>
      <c r="P139" s="221">
        <f>P140+P150+P183</f>
        <v>0</v>
      </c>
      <c r="Q139" s="220"/>
      <c r="R139" s="221">
        <f>R140+R150+R183</f>
        <v>0</v>
      </c>
      <c r="S139" s="220"/>
      <c r="T139" s="222">
        <f>T140+T150+T183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90</v>
      </c>
      <c r="AT139" s="224" t="s">
        <v>82</v>
      </c>
      <c r="AU139" s="224" t="s">
        <v>83</v>
      </c>
      <c r="AY139" s="223" t="s">
        <v>266</v>
      </c>
      <c r="BK139" s="225">
        <f>BK140+BK150+BK183</f>
        <v>0</v>
      </c>
    </row>
    <row r="140" s="12" customFormat="1" ht="22.8" customHeight="1">
      <c r="A140" s="12"/>
      <c r="B140" s="212"/>
      <c r="C140" s="213"/>
      <c r="D140" s="214" t="s">
        <v>82</v>
      </c>
      <c r="E140" s="226" t="s">
        <v>2516</v>
      </c>
      <c r="F140" s="226" t="s">
        <v>2481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SUM(P141:P149)</f>
        <v>0</v>
      </c>
      <c r="Q140" s="220"/>
      <c r="R140" s="221">
        <f>SUM(R141:R149)</f>
        <v>0</v>
      </c>
      <c r="S140" s="220"/>
      <c r="T140" s="222">
        <f>SUM(T141:T149)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90</v>
      </c>
      <c r="AT140" s="224" t="s">
        <v>82</v>
      </c>
      <c r="AU140" s="224" t="s">
        <v>90</v>
      </c>
      <c r="AY140" s="223" t="s">
        <v>266</v>
      </c>
      <c r="BK140" s="225">
        <f>SUM(BK141:BK149)</f>
        <v>0</v>
      </c>
    </row>
    <row r="141" s="2" customFormat="1" ht="16.5" customHeight="1">
      <c r="A141" s="39"/>
      <c r="B141" s="40"/>
      <c r="C141" s="292" t="s">
        <v>296</v>
      </c>
      <c r="D141" s="292" t="s">
        <v>580</v>
      </c>
      <c r="E141" s="293" t="s">
        <v>2476</v>
      </c>
      <c r="F141" s="294" t="s">
        <v>3174</v>
      </c>
      <c r="G141" s="295" t="s">
        <v>2190</v>
      </c>
      <c r="H141" s="296">
        <v>1</v>
      </c>
      <c r="I141" s="297"/>
      <c r="J141" s="298">
        <f>ROUND(I141*H141,2)</f>
        <v>0</v>
      </c>
      <c r="K141" s="294" t="s">
        <v>1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287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114</v>
      </c>
      <c r="BM141" s="239" t="s">
        <v>295</v>
      </c>
    </row>
    <row r="142" s="2" customFormat="1" ht="24.15" customHeight="1">
      <c r="A142" s="39"/>
      <c r="B142" s="40"/>
      <c r="C142" s="292" t="s">
        <v>287</v>
      </c>
      <c r="D142" s="292" t="s">
        <v>580</v>
      </c>
      <c r="E142" s="293" t="s">
        <v>2478</v>
      </c>
      <c r="F142" s="294" t="s">
        <v>3175</v>
      </c>
      <c r="G142" s="295" t="s">
        <v>2190</v>
      </c>
      <c r="H142" s="296">
        <v>2</v>
      </c>
      <c r="I142" s="297"/>
      <c r="J142" s="298">
        <f>ROUND(I142*H142,2)</f>
        <v>0</v>
      </c>
      <c r="K142" s="294" t="s">
        <v>1</v>
      </c>
      <c r="L142" s="299"/>
      <c r="M142" s="300" t="s">
        <v>1</v>
      </c>
      <c r="N142" s="301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287</v>
      </c>
      <c r="AT142" s="239" t="s">
        <v>580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114</v>
      </c>
      <c r="BM142" s="239" t="s">
        <v>303</v>
      </c>
    </row>
    <row r="143" s="2" customFormat="1" ht="24.15" customHeight="1">
      <c r="A143" s="39"/>
      <c r="B143" s="40"/>
      <c r="C143" s="292" t="s">
        <v>306</v>
      </c>
      <c r="D143" s="292" t="s">
        <v>580</v>
      </c>
      <c r="E143" s="293" t="s">
        <v>2482</v>
      </c>
      <c r="F143" s="294" t="s">
        <v>3176</v>
      </c>
      <c r="G143" s="295" t="s">
        <v>2190</v>
      </c>
      <c r="H143" s="296">
        <v>2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287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114</v>
      </c>
      <c r="BM143" s="239" t="s">
        <v>309</v>
      </c>
    </row>
    <row r="144" s="2" customFormat="1" ht="21.75" customHeight="1">
      <c r="A144" s="39"/>
      <c r="B144" s="40"/>
      <c r="C144" s="292" t="s">
        <v>291</v>
      </c>
      <c r="D144" s="292" t="s">
        <v>580</v>
      </c>
      <c r="E144" s="293" t="s">
        <v>2484</v>
      </c>
      <c r="F144" s="294" t="s">
        <v>3177</v>
      </c>
      <c r="G144" s="295" t="s">
        <v>2190</v>
      </c>
      <c r="H144" s="296">
        <v>1</v>
      </c>
      <c r="I144" s="297"/>
      <c r="J144" s="298">
        <f>ROUND(I144*H144,2)</f>
        <v>0</v>
      </c>
      <c r="K144" s="294" t="s">
        <v>1</v>
      </c>
      <c r="L144" s="299"/>
      <c r="M144" s="300" t="s">
        <v>1</v>
      </c>
      <c r="N144" s="301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287</v>
      </c>
      <c r="AT144" s="239" t="s">
        <v>580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114</v>
      </c>
      <c r="BM144" s="239" t="s">
        <v>312</v>
      </c>
    </row>
    <row r="145" s="2" customFormat="1" ht="21.75" customHeight="1">
      <c r="A145" s="39"/>
      <c r="B145" s="40"/>
      <c r="C145" s="292" t="s">
        <v>313</v>
      </c>
      <c r="D145" s="292" t="s">
        <v>580</v>
      </c>
      <c r="E145" s="293" t="s">
        <v>2486</v>
      </c>
      <c r="F145" s="294" t="s">
        <v>3178</v>
      </c>
      <c r="G145" s="295" t="s">
        <v>2190</v>
      </c>
      <c r="H145" s="296">
        <v>1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287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114</v>
      </c>
      <c r="BM145" s="239" t="s">
        <v>316</v>
      </c>
    </row>
    <row r="146" s="2" customFormat="1" ht="16.5" customHeight="1">
      <c r="A146" s="39"/>
      <c r="B146" s="40"/>
      <c r="C146" s="292" t="s">
        <v>294</v>
      </c>
      <c r="D146" s="292" t="s">
        <v>580</v>
      </c>
      <c r="E146" s="293" t="s">
        <v>2488</v>
      </c>
      <c r="F146" s="294" t="s">
        <v>3179</v>
      </c>
      <c r="G146" s="295" t="s">
        <v>2190</v>
      </c>
      <c r="H146" s="296">
        <v>1</v>
      </c>
      <c r="I146" s="297"/>
      <c r="J146" s="298">
        <f>ROUND(I146*H146,2)</f>
        <v>0</v>
      </c>
      <c r="K146" s="294" t="s">
        <v>1</v>
      </c>
      <c r="L146" s="299"/>
      <c r="M146" s="300" t="s">
        <v>1</v>
      </c>
      <c r="N146" s="301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287</v>
      </c>
      <c r="AT146" s="239" t="s">
        <v>580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114</v>
      </c>
      <c r="BM146" s="239" t="s">
        <v>320</v>
      </c>
    </row>
    <row r="147" s="2" customFormat="1" ht="16.5" customHeight="1">
      <c r="A147" s="39"/>
      <c r="B147" s="40"/>
      <c r="C147" s="292" t="s">
        <v>321</v>
      </c>
      <c r="D147" s="292" t="s">
        <v>580</v>
      </c>
      <c r="E147" s="293" t="s">
        <v>2490</v>
      </c>
      <c r="F147" s="294" t="s">
        <v>3180</v>
      </c>
      <c r="G147" s="295" t="s">
        <v>2190</v>
      </c>
      <c r="H147" s="296">
        <v>1</v>
      </c>
      <c r="I147" s="297"/>
      <c r="J147" s="298">
        <f>ROUND(I147*H147,2)</f>
        <v>0</v>
      </c>
      <c r="K147" s="294" t="s">
        <v>1</v>
      </c>
      <c r="L147" s="299"/>
      <c r="M147" s="300" t="s">
        <v>1</v>
      </c>
      <c r="N147" s="301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287</v>
      </c>
      <c r="AT147" s="239" t="s">
        <v>580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114</v>
      </c>
      <c r="BM147" s="239" t="s">
        <v>324</v>
      </c>
    </row>
    <row r="148" s="2" customFormat="1" ht="24.15" customHeight="1">
      <c r="A148" s="39"/>
      <c r="B148" s="40"/>
      <c r="C148" s="292" t="s">
        <v>295</v>
      </c>
      <c r="D148" s="292" t="s">
        <v>580</v>
      </c>
      <c r="E148" s="293" t="s">
        <v>2492</v>
      </c>
      <c r="F148" s="294" t="s">
        <v>3181</v>
      </c>
      <c r="G148" s="295" t="s">
        <v>2190</v>
      </c>
      <c r="H148" s="296">
        <v>1</v>
      </c>
      <c r="I148" s="297"/>
      <c r="J148" s="298">
        <f>ROUND(I148*H148,2)</f>
        <v>0</v>
      </c>
      <c r="K148" s="294" t="s">
        <v>1</v>
      </c>
      <c r="L148" s="299"/>
      <c r="M148" s="300" t="s">
        <v>1</v>
      </c>
      <c r="N148" s="301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287</v>
      </c>
      <c r="AT148" s="239" t="s">
        <v>580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114</v>
      </c>
      <c r="BM148" s="239" t="s">
        <v>328</v>
      </c>
    </row>
    <row r="149" s="2" customFormat="1" ht="55.5" customHeight="1">
      <c r="A149" s="39"/>
      <c r="B149" s="40"/>
      <c r="C149" s="292" t="s">
        <v>8</v>
      </c>
      <c r="D149" s="292" t="s">
        <v>580</v>
      </c>
      <c r="E149" s="293" t="s">
        <v>2494</v>
      </c>
      <c r="F149" s="294" t="s">
        <v>2513</v>
      </c>
      <c r="G149" s="295" t="s">
        <v>2190</v>
      </c>
      <c r="H149" s="296">
        <v>8</v>
      </c>
      <c r="I149" s="297"/>
      <c r="J149" s="298">
        <f>ROUND(I149*H149,2)</f>
        <v>0</v>
      </c>
      <c r="K149" s="294" t="s">
        <v>1</v>
      </c>
      <c r="L149" s="299"/>
      <c r="M149" s="300" t="s">
        <v>1</v>
      </c>
      <c r="N149" s="301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287</v>
      </c>
      <c r="AT149" s="239" t="s">
        <v>580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114</v>
      </c>
      <c r="BM149" s="239" t="s">
        <v>331</v>
      </c>
    </row>
    <row r="150" s="12" customFormat="1" ht="22.8" customHeight="1">
      <c r="A150" s="12"/>
      <c r="B150" s="212"/>
      <c r="C150" s="213"/>
      <c r="D150" s="214" t="s">
        <v>82</v>
      </c>
      <c r="E150" s="226" t="s">
        <v>2578</v>
      </c>
      <c r="F150" s="226" t="s">
        <v>3182</v>
      </c>
      <c r="G150" s="213"/>
      <c r="H150" s="213"/>
      <c r="I150" s="216"/>
      <c r="J150" s="227">
        <f>BK150</f>
        <v>0</v>
      </c>
      <c r="K150" s="213"/>
      <c r="L150" s="218"/>
      <c r="M150" s="219"/>
      <c r="N150" s="220"/>
      <c r="O150" s="220"/>
      <c r="P150" s="221">
        <f>SUM(P151:P182)</f>
        <v>0</v>
      </c>
      <c r="Q150" s="220"/>
      <c r="R150" s="221">
        <f>SUM(R151:R182)</f>
        <v>0</v>
      </c>
      <c r="S150" s="220"/>
      <c r="T150" s="222">
        <f>SUM(T151:T182)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3" t="s">
        <v>90</v>
      </c>
      <c r="AT150" s="224" t="s">
        <v>82</v>
      </c>
      <c r="AU150" s="224" t="s">
        <v>90</v>
      </c>
      <c r="AY150" s="223" t="s">
        <v>266</v>
      </c>
      <c r="BK150" s="225">
        <f>SUM(BK151:BK182)</f>
        <v>0</v>
      </c>
    </row>
    <row r="151" s="2" customFormat="1" ht="16.5" customHeight="1">
      <c r="A151" s="39"/>
      <c r="B151" s="40"/>
      <c r="C151" s="292" t="s">
        <v>303</v>
      </c>
      <c r="D151" s="292" t="s">
        <v>580</v>
      </c>
      <c r="E151" s="293" t="s">
        <v>2496</v>
      </c>
      <c r="F151" s="294" t="s">
        <v>3183</v>
      </c>
      <c r="G151" s="295" t="s">
        <v>2190</v>
      </c>
      <c r="H151" s="296">
        <v>1</v>
      </c>
      <c r="I151" s="297"/>
      <c r="J151" s="298">
        <f>ROUND(I151*H151,2)</f>
        <v>0</v>
      </c>
      <c r="K151" s="294" t="s">
        <v>1</v>
      </c>
      <c r="L151" s="299"/>
      <c r="M151" s="300" t="s">
        <v>1</v>
      </c>
      <c r="N151" s="301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287</v>
      </c>
      <c r="AT151" s="239" t="s">
        <v>580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114</v>
      </c>
      <c r="BM151" s="239" t="s">
        <v>335</v>
      </c>
    </row>
    <row r="152" s="2" customFormat="1" ht="16.5" customHeight="1">
      <c r="A152" s="39"/>
      <c r="B152" s="40"/>
      <c r="C152" s="292" t="s">
        <v>337</v>
      </c>
      <c r="D152" s="292" t="s">
        <v>580</v>
      </c>
      <c r="E152" s="293" t="s">
        <v>2498</v>
      </c>
      <c r="F152" s="294" t="s">
        <v>2521</v>
      </c>
      <c r="G152" s="295" t="s">
        <v>2190</v>
      </c>
      <c r="H152" s="296">
        <v>30</v>
      </c>
      <c r="I152" s="297"/>
      <c r="J152" s="298">
        <f>ROUND(I152*H152,2)</f>
        <v>0</v>
      </c>
      <c r="K152" s="294" t="s">
        <v>1</v>
      </c>
      <c r="L152" s="299"/>
      <c r="M152" s="300" t="s">
        <v>1</v>
      </c>
      <c r="N152" s="301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287</v>
      </c>
      <c r="AT152" s="239" t="s">
        <v>580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114</v>
      </c>
      <c r="BM152" s="239" t="s">
        <v>340</v>
      </c>
    </row>
    <row r="153" s="2" customFormat="1" ht="16.5" customHeight="1">
      <c r="A153" s="39"/>
      <c r="B153" s="40"/>
      <c r="C153" s="292" t="s">
        <v>309</v>
      </c>
      <c r="D153" s="292" t="s">
        <v>580</v>
      </c>
      <c r="E153" s="293" t="s">
        <v>2500</v>
      </c>
      <c r="F153" s="294" t="s">
        <v>2523</v>
      </c>
      <c r="G153" s="295" t="s">
        <v>2190</v>
      </c>
      <c r="H153" s="296">
        <v>1</v>
      </c>
      <c r="I153" s="297"/>
      <c r="J153" s="298">
        <f>ROUND(I153*H153,2)</f>
        <v>0</v>
      </c>
      <c r="K153" s="294" t="s">
        <v>1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287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114</v>
      </c>
      <c r="BM153" s="239" t="s">
        <v>343</v>
      </c>
    </row>
    <row r="154" s="2" customFormat="1" ht="16.5" customHeight="1">
      <c r="A154" s="39"/>
      <c r="B154" s="40"/>
      <c r="C154" s="292" t="s">
        <v>345</v>
      </c>
      <c r="D154" s="292" t="s">
        <v>580</v>
      </c>
      <c r="E154" s="293" t="s">
        <v>2502</v>
      </c>
      <c r="F154" s="294" t="s">
        <v>2525</v>
      </c>
      <c r="G154" s="295" t="s">
        <v>2190</v>
      </c>
      <c r="H154" s="296">
        <v>1</v>
      </c>
      <c r="I154" s="297"/>
      <c r="J154" s="298">
        <f>ROUND(I154*H154,2)</f>
        <v>0</v>
      </c>
      <c r="K154" s="294" t="s">
        <v>1</v>
      </c>
      <c r="L154" s="299"/>
      <c r="M154" s="300" t="s">
        <v>1</v>
      </c>
      <c r="N154" s="301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287</v>
      </c>
      <c r="AT154" s="239" t="s">
        <v>580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114</v>
      </c>
      <c r="BM154" s="239" t="s">
        <v>348</v>
      </c>
    </row>
    <row r="155" s="2" customFormat="1" ht="21.75" customHeight="1">
      <c r="A155" s="39"/>
      <c r="B155" s="40"/>
      <c r="C155" s="292" t="s">
        <v>312</v>
      </c>
      <c r="D155" s="292" t="s">
        <v>580</v>
      </c>
      <c r="E155" s="293" t="s">
        <v>2504</v>
      </c>
      <c r="F155" s="294" t="s">
        <v>2527</v>
      </c>
      <c r="G155" s="295" t="s">
        <v>2190</v>
      </c>
      <c r="H155" s="296">
        <v>1</v>
      </c>
      <c r="I155" s="297"/>
      <c r="J155" s="298">
        <f>ROUND(I155*H155,2)</f>
        <v>0</v>
      </c>
      <c r="K155" s="294" t="s">
        <v>1</v>
      </c>
      <c r="L155" s="299"/>
      <c r="M155" s="300" t="s">
        <v>1</v>
      </c>
      <c r="N155" s="301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287</v>
      </c>
      <c r="AT155" s="239" t="s">
        <v>580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114</v>
      </c>
      <c r="BM155" s="239" t="s">
        <v>354</v>
      </c>
    </row>
    <row r="156" s="2" customFormat="1" ht="24.15" customHeight="1">
      <c r="A156" s="39"/>
      <c r="B156" s="40"/>
      <c r="C156" s="292" t="s">
        <v>7</v>
      </c>
      <c r="D156" s="292" t="s">
        <v>580</v>
      </c>
      <c r="E156" s="293" t="s">
        <v>2506</v>
      </c>
      <c r="F156" s="294" t="s">
        <v>2529</v>
      </c>
      <c r="G156" s="295" t="s">
        <v>2190</v>
      </c>
      <c r="H156" s="296">
        <v>1</v>
      </c>
      <c r="I156" s="297"/>
      <c r="J156" s="298">
        <f>ROUND(I156*H156,2)</f>
        <v>0</v>
      </c>
      <c r="K156" s="294" t="s">
        <v>1</v>
      </c>
      <c r="L156" s="299"/>
      <c r="M156" s="300" t="s">
        <v>1</v>
      </c>
      <c r="N156" s="301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287</v>
      </c>
      <c r="AT156" s="239" t="s">
        <v>580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114</v>
      </c>
      <c r="BM156" s="239" t="s">
        <v>361</v>
      </c>
    </row>
    <row r="157" s="2" customFormat="1" ht="16.5" customHeight="1">
      <c r="A157" s="39"/>
      <c r="B157" s="40"/>
      <c r="C157" s="292" t="s">
        <v>316</v>
      </c>
      <c r="D157" s="292" t="s">
        <v>580</v>
      </c>
      <c r="E157" s="293" t="s">
        <v>2508</v>
      </c>
      <c r="F157" s="294" t="s">
        <v>2531</v>
      </c>
      <c r="G157" s="295" t="s">
        <v>2190</v>
      </c>
      <c r="H157" s="296">
        <v>1</v>
      </c>
      <c r="I157" s="297"/>
      <c r="J157" s="298">
        <f>ROUND(I157*H157,2)</f>
        <v>0</v>
      </c>
      <c r="K157" s="294" t="s">
        <v>1</v>
      </c>
      <c r="L157" s="299"/>
      <c r="M157" s="300" t="s">
        <v>1</v>
      </c>
      <c r="N157" s="301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287</v>
      </c>
      <c r="AT157" s="239" t="s">
        <v>580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114</v>
      </c>
      <c r="BM157" s="239" t="s">
        <v>365</v>
      </c>
    </row>
    <row r="158" s="2" customFormat="1" ht="24.15" customHeight="1">
      <c r="A158" s="39"/>
      <c r="B158" s="40"/>
      <c r="C158" s="292" t="s">
        <v>366</v>
      </c>
      <c r="D158" s="292" t="s">
        <v>580</v>
      </c>
      <c r="E158" s="293" t="s">
        <v>2510</v>
      </c>
      <c r="F158" s="294" t="s">
        <v>2533</v>
      </c>
      <c r="G158" s="295" t="s">
        <v>2190</v>
      </c>
      <c r="H158" s="296">
        <v>1</v>
      </c>
      <c r="I158" s="297"/>
      <c r="J158" s="298">
        <f>ROUND(I158*H158,2)</f>
        <v>0</v>
      </c>
      <c r="K158" s="294" t="s">
        <v>1</v>
      </c>
      <c r="L158" s="299"/>
      <c r="M158" s="300" t="s">
        <v>1</v>
      </c>
      <c r="N158" s="301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287</v>
      </c>
      <c r="AT158" s="239" t="s">
        <v>580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114</v>
      </c>
      <c r="BM158" s="239" t="s">
        <v>369</v>
      </c>
    </row>
    <row r="159" s="2" customFormat="1" ht="16.5" customHeight="1">
      <c r="A159" s="39"/>
      <c r="B159" s="40"/>
      <c r="C159" s="292" t="s">
        <v>320</v>
      </c>
      <c r="D159" s="292" t="s">
        <v>580</v>
      </c>
      <c r="E159" s="293" t="s">
        <v>2512</v>
      </c>
      <c r="F159" s="294" t="s">
        <v>2535</v>
      </c>
      <c r="G159" s="295" t="s">
        <v>2190</v>
      </c>
      <c r="H159" s="296">
        <v>1</v>
      </c>
      <c r="I159" s="297"/>
      <c r="J159" s="298">
        <f>ROUND(I159*H159,2)</f>
        <v>0</v>
      </c>
      <c r="K159" s="294" t="s">
        <v>1</v>
      </c>
      <c r="L159" s="299"/>
      <c r="M159" s="300" t="s">
        <v>1</v>
      </c>
      <c r="N159" s="301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287</v>
      </c>
      <c r="AT159" s="239" t="s">
        <v>580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114</v>
      </c>
      <c r="BM159" s="239" t="s">
        <v>376</v>
      </c>
    </row>
    <row r="160" s="2" customFormat="1" ht="16.5" customHeight="1">
      <c r="A160" s="39"/>
      <c r="B160" s="40"/>
      <c r="C160" s="292" t="s">
        <v>377</v>
      </c>
      <c r="D160" s="292" t="s">
        <v>580</v>
      </c>
      <c r="E160" s="293" t="s">
        <v>2514</v>
      </c>
      <c r="F160" s="294" t="s">
        <v>2537</v>
      </c>
      <c r="G160" s="295" t="s">
        <v>2190</v>
      </c>
      <c r="H160" s="296">
        <v>1</v>
      </c>
      <c r="I160" s="297"/>
      <c r="J160" s="298">
        <f>ROUND(I160*H160,2)</f>
        <v>0</v>
      </c>
      <c r="K160" s="294" t="s">
        <v>1</v>
      </c>
      <c r="L160" s="299"/>
      <c r="M160" s="300" t="s">
        <v>1</v>
      </c>
      <c r="N160" s="301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287</v>
      </c>
      <c r="AT160" s="239" t="s">
        <v>580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114</v>
      </c>
      <c r="BM160" s="239" t="s">
        <v>381</v>
      </c>
    </row>
    <row r="161" s="2" customFormat="1" ht="16.5" customHeight="1">
      <c r="A161" s="39"/>
      <c r="B161" s="40"/>
      <c r="C161" s="292" t="s">
        <v>324</v>
      </c>
      <c r="D161" s="292" t="s">
        <v>580</v>
      </c>
      <c r="E161" s="293" t="s">
        <v>2518</v>
      </c>
      <c r="F161" s="294" t="s">
        <v>2539</v>
      </c>
      <c r="G161" s="295" t="s">
        <v>2190</v>
      </c>
      <c r="H161" s="296">
        <v>2</v>
      </c>
      <c r="I161" s="297"/>
      <c r="J161" s="298">
        <f>ROUND(I161*H161,2)</f>
        <v>0</v>
      </c>
      <c r="K161" s="294" t="s">
        <v>1</v>
      </c>
      <c r="L161" s="299"/>
      <c r="M161" s="300" t="s">
        <v>1</v>
      </c>
      <c r="N161" s="301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287</v>
      </c>
      <c r="AT161" s="239" t="s">
        <v>580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114</v>
      </c>
      <c r="BM161" s="239" t="s">
        <v>539</v>
      </c>
    </row>
    <row r="162" s="2" customFormat="1" ht="16.5" customHeight="1">
      <c r="A162" s="39"/>
      <c r="B162" s="40"/>
      <c r="C162" s="292" t="s">
        <v>540</v>
      </c>
      <c r="D162" s="292" t="s">
        <v>580</v>
      </c>
      <c r="E162" s="293" t="s">
        <v>2520</v>
      </c>
      <c r="F162" s="294" t="s">
        <v>2541</v>
      </c>
      <c r="G162" s="295" t="s">
        <v>2190</v>
      </c>
      <c r="H162" s="296">
        <v>3</v>
      </c>
      <c r="I162" s="297"/>
      <c r="J162" s="298">
        <f>ROUND(I162*H162,2)</f>
        <v>0</v>
      </c>
      <c r="K162" s="294" t="s">
        <v>1</v>
      </c>
      <c r="L162" s="299"/>
      <c r="M162" s="300" t="s">
        <v>1</v>
      </c>
      <c r="N162" s="301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287</v>
      </c>
      <c r="AT162" s="239" t="s">
        <v>580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114</v>
      </c>
      <c r="BM162" s="239" t="s">
        <v>543</v>
      </c>
    </row>
    <row r="163" s="2" customFormat="1" ht="16.5" customHeight="1">
      <c r="A163" s="39"/>
      <c r="B163" s="40"/>
      <c r="C163" s="292" t="s">
        <v>328</v>
      </c>
      <c r="D163" s="292" t="s">
        <v>580</v>
      </c>
      <c r="E163" s="293" t="s">
        <v>2522</v>
      </c>
      <c r="F163" s="294" t="s">
        <v>2543</v>
      </c>
      <c r="G163" s="295" t="s">
        <v>2190</v>
      </c>
      <c r="H163" s="296">
        <v>3</v>
      </c>
      <c r="I163" s="297"/>
      <c r="J163" s="298">
        <f>ROUND(I163*H163,2)</f>
        <v>0</v>
      </c>
      <c r="K163" s="294" t="s">
        <v>1</v>
      </c>
      <c r="L163" s="299"/>
      <c r="M163" s="300" t="s">
        <v>1</v>
      </c>
      <c r="N163" s="301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287</v>
      </c>
      <c r="AT163" s="239" t="s">
        <v>580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114</v>
      </c>
      <c r="BM163" s="239" t="s">
        <v>546</v>
      </c>
    </row>
    <row r="164" s="2" customFormat="1" ht="16.5" customHeight="1">
      <c r="A164" s="39"/>
      <c r="B164" s="40"/>
      <c r="C164" s="292" t="s">
        <v>548</v>
      </c>
      <c r="D164" s="292" t="s">
        <v>580</v>
      </c>
      <c r="E164" s="293" t="s">
        <v>2524</v>
      </c>
      <c r="F164" s="294" t="s">
        <v>2545</v>
      </c>
      <c r="G164" s="295" t="s">
        <v>2190</v>
      </c>
      <c r="H164" s="296">
        <v>15</v>
      </c>
      <c r="I164" s="297"/>
      <c r="J164" s="298">
        <f>ROUND(I164*H164,2)</f>
        <v>0</v>
      </c>
      <c r="K164" s="294" t="s">
        <v>1</v>
      </c>
      <c r="L164" s="299"/>
      <c r="M164" s="300" t="s">
        <v>1</v>
      </c>
      <c r="N164" s="301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287</v>
      </c>
      <c r="AT164" s="239" t="s">
        <v>580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114</v>
      </c>
      <c r="BM164" s="239" t="s">
        <v>551</v>
      </c>
    </row>
    <row r="165" s="2" customFormat="1" ht="16.5" customHeight="1">
      <c r="A165" s="39"/>
      <c r="B165" s="40"/>
      <c r="C165" s="292" t="s">
        <v>331</v>
      </c>
      <c r="D165" s="292" t="s">
        <v>580</v>
      </c>
      <c r="E165" s="293" t="s">
        <v>2526</v>
      </c>
      <c r="F165" s="294" t="s">
        <v>2547</v>
      </c>
      <c r="G165" s="295" t="s">
        <v>2190</v>
      </c>
      <c r="H165" s="296">
        <v>15</v>
      </c>
      <c r="I165" s="297"/>
      <c r="J165" s="298">
        <f>ROUND(I165*H165,2)</f>
        <v>0</v>
      </c>
      <c r="K165" s="294" t="s">
        <v>1</v>
      </c>
      <c r="L165" s="299"/>
      <c r="M165" s="300" t="s">
        <v>1</v>
      </c>
      <c r="N165" s="301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287</v>
      </c>
      <c r="AT165" s="239" t="s">
        <v>580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114</v>
      </c>
      <c r="BM165" s="239" t="s">
        <v>554</v>
      </c>
    </row>
    <row r="166" s="2" customFormat="1" ht="16.5" customHeight="1">
      <c r="A166" s="39"/>
      <c r="B166" s="40"/>
      <c r="C166" s="292" t="s">
        <v>557</v>
      </c>
      <c r="D166" s="292" t="s">
        <v>580</v>
      </c>
      <c r="E166" s="293" t="s">
        <v>2528</v>
      </c>
      <c r="F166" s="294" t="s">
        <v>2549</v>
      </c>
      <c r="G166" s="295" t="s">
        <v>2190</v>
      </c>
      <c r="H166" s="296">
        <v>1</v>
      </c>
      <c r="I166" s="297"/>
      <c r="J166" s="298">
        <f>ROUND(I166*H166,2)</f>
        <v>0</v>
      </c>
      <c r="K166" s="294" t="s">
        <v>1</v>
      </c>
      <c r="L166" s="299"/>
      <c r="M166" s="300" t="s">
        <v>1</v>
      </c>
      <c r="N166" s="301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287</v>
      </c>
      <c r="AT166" s="239" t="s">
        <v>580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114</v>
      </c>
      <c r="BM166" s="239" t="s">
        <v>560</v>
      </c>
    </row>
    <row r="167" s="2" customFormat="1" ht="16.5" customHeight="1">
      <c r="A167" s="39"/>
      <c r="B167" s="40"/>
      <c r="C167" s="292" t="s">
        <v>335</v>
      </c>
      <c r="D167" s="292" t="s">
        <v>580</v>
      </c>
      <c r="E167" s="293" t="s">
        <v>2530</v>
      </c>
      <c r="F167" s="294" t="s">
        <v>2551</v>
      </c>
      <c r="G167" s="295" t="s">
        <v>2190</v>
      </c>
      <c r="H167" s="296">
        <v>1</v>
      </c>
      <c r="I167" s="297"/>
      <c r="J167" s="298">
        <f>ROUND(I167*H167,2)</f>
        <v>0</v>
      </c>
      <c r="K167" s="294" t="s">
        <v>1</v>
      </c>
      <c r="L167" s="299"/>
      <c r="M167" s="300" t="s">
        <v>1</v>
      </c>
      <c r="N167" s="301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287</v>
      </c>
      <c r="AT167" s="239" t="s">
        <v>580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114</v>
      </c>
      <c r="BM167" s="239" t="s">
        <v>568</v>
      </c>
    </row>
    <row r="168" s="2" customFormat="1" ht="16.5" customHeight="1">
      <c r="A168" s="39"/>
      <c r="B168" s="40"/>
      <c r="C168" s="292" t="s">
        <v>579</v>
      </c>
      <c r="D168" s="292" t="s">
        <v>580</v>
      </c>
      <c r="E168" s="293" t="s">
        <v>2532</v>
      </c>
      <c r="F168" s="294" t="s">
        <v>2553</v>
      </c>
      <c r="G168" s="295" t="s">
        <v>2190</v>
      </c>
      <c r="H168" s="296">
        <v>1</v>
      </c>
      <c r="I168" s="297"/>
      <c r="J168" s="298">
        <f>ROUND(I168*H168,2)</f>
        <v>0</v>
      </c>
      <c r="K168" s="294" t="s">
        <v>1</v>
      </c>
      <c r="L168" s="299"/>
      <c r="M168" s="300" t="s">
        <v>1</v>
      </c>
      <c r="N168" s="301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287</v>
      </c>
      <c r="AT168" s="239" t="s">
        <v>580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114</v>
      </c>
      <c r="BM168" s="239" t="s">
        <v>583</v>
      </c>
    </row>
    <row r="169" s="2" customFormat="1" ht="24.15" customHeight="1">
      <c r="A169" s="39"/>
      <c r="B169" s="40"/>
      <c r="C169" s="292" t="s">
        <v>340</v>
      </c>
      <c r="D169" s="292" t="s">
        <v>580</v>
      </c>
      <c r="E169" s="293" t="s">
        <v>2534</v>
      </c>
      <c r="F169" s="294" t="s">
        <v>2559</v>
      </c>
      <c r="G169" s="295" t="s">
        <v>2190</v>
      </c>
      <c r="H169" s="296">
        <v>2</v>
      </c>
      <c r="I169" s="297"/>
      <c r="J169" s="298">
        <f>ROUND(I169*H169,2)</f>
        <v>0</v>
      </c>
      <c r="K169" s="294" t="s">
        <v>1</v>
      </c>
      <c r="L169" s="299"/>
      <c r="M169" s="300" t="s">
        <v>1</v>
      </c>
      <c r="N169" s="301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287</v>
      </c>
      <c r="AT169" s="239" t="s">
        <v>580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114</v>
      </c>
      <c r="BM169" s="239" t="s">
        <v>589</v>
      </c>
    </row>
    <row r="170" s="2" customFormat="1" ht="16.5" customHeight="1">
      <c r="A170" s="39"/>
      <c r="B170" s="40"/>
      <c r="C170" s="292" t="s">
        <v>593</v>
      </c>
      <c r="D170" s="292" t="s">
        <v>580</v>
      </c>
      <c r="E170" s="293" t="s">
        <v>2530</v>
      </c>
      <c r="F170" s="294" t="s">
        <v>2551</v>
      </c>
      <c r="G170" s="295" t="s">
        <v>2190</v>
      </c>
      <c r="H170" s="296">
        <v>2</v>
      </c>
      <c r="I170" s="297"/>
      <c r="J170" s="298">
        <f>ROUND(I170*H170,2)</f>
        <v>0</v>
      </c>
      <c r="K170" s="294" t="s">
        <v>1</v>
      </c>
      <c r="L170" s="299"/>
      <c r="M170" s="300" t="s">
        <v>1</v>
      </c>
      <c r="N170" s="301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287</v>
      </c>
      <c r="AT170" s="239" t="s">
        <v>580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114</v>
      </c>
      <c r="BM170" s="239" t="s">
        <v>596</v>
      </c>
    </row>
    <row r="171" s="2" customFormat="1" ht="16.5" customHeight="1">
      <c r="A171" s="39"/>
      <c r="B171" s="40"/>
      <c r="C171" s="292" t="s">
        <v>343</v>
      </c>
      <c r="D171" s="292" t="s">
        <v>580</v>
      </c>
      <c r="E171" s="293" t="s">
        <v>2536</v>
      </c>
      <c r="F171" s="294" t="s">
        <v>2561</v>
      </c>
      <c r="G171" s="295" t="s">
        <v>2190</v>
      </c>
      <c r="H171" s="296">
        <v>2</v>
      </c>
      <c r="I171" s="297"/>
      <c r="J171" s="298">
        <f>ROUND(I171*H171,2)</f>
        <v>0</v>
      </c>
      <c r="K171" s="294" t="s">
        <v>1</v>
      </c>
      <c r="L171" s="299"/>
      <c r="M171" s="300" t="s">
        <v>1</v>
      </c>
      <c r="N171" s="301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287</v>
      </c>
      <c r="AT171" s="239" t="s">
        <v>580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114</v>
      </c>
      <c r="BM171" s="239" t="s">
        <v>602</v>
      </c>
    </row>
    <row r="172" s="2" customFormat="1" ht="16.5" customHeight="1">
      <c r="A172" s="39"/>
      <c r="B172" s="40"/>
      <c r="C172" s="292" t="s">
        <v>613</v>
      </c>
      <c r="D172" s="292" t="s">
        <v>580</v>
      </c>
      <c r="E172" s="293" t="s">
        <v>2538</v>
      </c>
      <c r="F172" s="294" t="s">
        <v>2563</v>
      </c>
      <c r="G172" s="295" t="s">
        <v>2190</v>
      </c>
      <c r="H172" s="296">
        <v>2</v>
      </c>
      <c r="I172" s="297"/>
      <c r="J172" s="298">
        <f>ROUND(I172*H172,2)</f>
        <v>0</v>
      </c>
      <c r="K172" s="294" t="s">
        <v>1</v>
      </c>
      <c r="L172" s="299"/>
      <c r="M172" s="300" t="s">
        <v>1</v>
      </c>
      <c r="N172" s="301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287</v>
      </c>
      <c r="AT172" s="239" t="s">
        <v>580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114</v>
      </c>
      <c r="BM172" s="239" t="s">
        <v>616</v>
      </c>
    </row>
    <row r="173" s="2" customFormat="1" ht="16.5" customHeight="1">
      <c r="A173" s="39"/>
      <c r="B173" s="40"/>
      <c r="C173" s="292" t="s">
        <v>348</v>
      </c>
      <c r="D173" s="292" t="s">
        <v>580</v>
      </c>
      <c r="E173" s="293" t="s">
        <v>2530</v>
      </c>
      <c r="F173" s="294" t="s">
        <v>2551</v>
      </c>
      <c r="G173" s="295" t="s">
        <v>2190</v>
      </c>
      <c r="H173" s="296">
        <v>2</v>
      </c>
      <c r="I173" s="297"/>
      <c r="J173" s="298">
        <f>ROUND(I173*H173,2)</f>
        <v>0</v>
      </c>
      <c r="K173" s="294" t="s">
        <v>1</v>
      </c>
      <c r="L173" s="299"/>
      <c r="M173" s="300" t="s">
        <v>1</v>
      </c>
      <c r="N173" s="301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287</v>
      </c>
      <c r="AT173" s="239" t="s">
        <v>580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114</v>
      </c>
      <c r="BM173" s="239" t="s">
        <v>627</v>
      </c>
    </row>
    <row r="174" s="2" customFormat="1" ht="16.5" customHeight="1">
      <c r="A174" s="39"/>
      <c r="B174" s="40"/>
      <c r="C174" s="292" t="s">
        <v>628</v>
      </c>
      <c r="D174" s="292" t="s">
        <v>580</v>
      </c>
      <c r="E174" s="293" t="s">
        <v>2540</v>
      </c>
      <c r="F174" s="294" t="s">
        <v>2565</v>
      </c>
      <c r="G174" s="295" t="s">
        <v>2190</v>
      </c>
      <c r="H174" s="296">
        <v>2</v>
      </c>
      <c r="I174" s="297"/>
      <c r="J174" s="298">
        <f>ROUND(I174*H174,2)</f>
        <v>0</v>
      </c>
      <c r="K174" s="294" t="s">
        <v>1</v>
      </c>
      <c r="L174" s="299"/>
      <c r="M174" s="300" t="s">
        <v>1</v>
      </c>
      <c r="N174" s="301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287</v>
      </c>
      <c r="AT174" s="239" t="s">
        <v>580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114</v>
      </c>
      <c r="BM174" s="239" t="s">
        <v>631</v>
      </c>
    </row>
    <row r="175" s="2" customFormat="1" ht="24.15" customHeight="1">
      <c r="A175" s="39"/>
      <c r="B175" s="40"/>
      <c r="C175" s="292" t="s">
        <v>354</v>
      </c>
      <c r="D175" s="292" t="s">
        <v>580</v>
      </c>
      <c r="E175" s="293" t="s">
        <v>2542</v>
      </c>
      <c r="F175" s="294" t="s">
        <v>2567</v>
      </c>
      <c r="G175" s="295" t="s">
        <v>2190</v>
      </c>
      <c r="H175" s="296">
        <v>3</v>
      </c>
      <c r="I175" s="297"/>
      <c r="J175" s="298">
        <f>ROUND(I175*H175,2)</f>
        <v>0</v>
      </c>
      <c r="K175" s="294" t="s">
        <v>1</v>
      </c>
      <c r="L175" s="299"/>
      <c r="M175" s="300" t="s">
        <v>1</v>
      </c>
      <c r="N175" s="301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287</v>
      </c>
      <c r="AT175" s="239" t="s">
        <v>580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114</v>
      </c>
      <c r="BM175" s="239" t="s">
        <v>642</v>
      </c>
    </row>
    <row r="176" s="2" customFormat="1" ht="16.5" customHeight="1">
      <c r="A176" s="39"/>
      <c r="B176" s="40"/>
      <c r="C176" s="292" t="s">
        <v>643</v>
      </c>
      <c r="D176" s="292" t="s">
        <v>580</v>
      </c>
      <c r="E176" s="293" t="s">
        <v>2530</v>
      </c>
      <c r="F176" s="294" t="s">
        <v>2551</v>
      </c>
      <c r="G176" s="295" t="s">
        <v>2190</v>
      </c>
      <c r="H176" s="296">
        <v>3</v>
      </c>
      <c r="I176" s="297"/>
      <c r="J176" s="298">
        <f>ROUND(I176*H176,2)</f>
        <v>0</v>
      </c>
      <c r="K176" s="294" t="s">
        <v>1</v>
      </c>
      <c r="L176" s="299"/>
      <c r="M176" s="300" t="s">
        <v>1</v>
      </c>
      <c r="N176" s="301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287</v>
      </c>
      <c r="AT176" s="239" t="s">
        <v>580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114</v>
      </c>
      <c r="BM176" s="239" t="s">
        <v>646</v>
      </c>
    </row>
    <row r="177" s="2" customFormat="1" ht="16.5" customHeight="1">
      <c r="A177" s="39"/>
      <c r="B177" s="40"/>
      <c r="C177" s="292" t="s">
        <v>361</v>
      </c>
      <c r="D177" s="292" t="s">
        <v>580</v>
      </c>
      <c r="E177" s="293" t="s">
        <v>2544</v>
      </c>
      <c r="F177" s="294" t="s">
        <v>2569</v>
      </c>
      <c r="G177" s="295" t="s">
        <v>2190</v>
      </c>
      <c r="H177" s="296">
        <v>3</v>
      </c>
      <c r="I177" s="297"/>
      <c r="J177" s="298">
        <f>ROUND(I177*H177,2)</f>
        <v>0</v>
      </c>
      <c r="K177" s="294" t="s">
        <v>1</v>
      </c>
      <c r="L177" s="299"/>
      <c r="M177" s="300" t="s">
        <v>1</v>
      </c>
      <c r="N177" s="301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287</v>
      </c>
      <c r="AT177" s="239" t="s">
        <v>580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114</v>
      </c>
      <c r="BM177" s="239" t="s">
        <v>649</v>
      </c>
    </row>
    <row r="178" s="2" customFormat="1" ht="16.5" customHeight="1">
      <c r="A178" s="39"/>
      <c r="B178" s="40"/>
      <c r="C178" s="292" t="s">
        <v>658</v>
      </c>
      <c r="D178" s="292" t="s">
        <v>580</v>
      </c>
      <c r="E178" s="293" t="s">
        <v>2536</v>
      </c>
      <c r="F178" s="294" t="s">
        <v>2561</v>
      </c>
      <c r="G178" s="295" t="s">
        <v>2190</v>
      </c>
      <c r="H178" s="296">
        <v>6</v>
      </c>
      <c r="I178" s="297"/>
      <c r="J178" s="298">
        <f>ROUND(I178*H178,2)</f>
        <v>0</v>
      </c>
      <c r="K178" s="294" t="s">
        <v>1</v>
      </c>
      <c r="L178" s="299"/>
      <c r="M178" s="300" t="s">
        <v>1</v>
      </c>
      <c r="N178" s="301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287</v>
      </c>
      <c r="AT178" s="239" t="s">
        <v>580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114</v>
      </c>
      <c r="BM178" s="239" t="s">
        <v>661</v>
      </c>
    </row>
    <row r="179" s="2" customFormat="1" ht="16.5" customHeight="1">
      <c r="A179" s="39"/>
      <c r="B179" s="40"/>
      <c r="C179" s="292" t="s">
        <v>365</v>
      </c>
      <c r="D179" s="292" t="s">
        <v>580</v>
      </c>
      <c r="E179" s="293" t="s">
        <v>2546</v>
      </c>
      <c r="F179" s="294" t="s">
        <v>2571</v>
      </c>
      <c r="G179" s="295" t="s">
        <v>2190</v>
      </c>
      <c r="H179" s="296">
        <v>40</v>
      </c>
      <c r="I179" s="297"/>
      <c r="J179" s="298">
        <f>ROUND(I179*H179,2)</f>
        <v>0</v>
      </c>
      <c r="K179" s="294" t="s">
        <v>1</v>
      </c>
      <c r="L179" s="299"/>
      <c r="M179" s="300" t="s">
        <v>1</v>
      </c>
      <c r="N179" s="301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287</v>
      </c>
      <c r="AT179" s="239" t="s">
        <v>580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114</v>
      </c>
      <c r="BM179" s="239" t="s">
        <v>667</v>
      </c>
    </row>
    <row r="180" s="2" customFormat="1" ht="16.5" customHeight="1">
      <c r="A180" s="39"/>
      <c r="B180" s="40"/>
      <c r="C180" s="292" t="s">
        <v>668</v>
      </c>
      <c r="D180" s="292" t="s">
        <v>580</v>
      </c>
      <c r="E180" s="293" t="s">
        <v>2548</v>
      </c>
      <c r="F180" s="294" t="s">
        <v>2573</v>
      </c>
      <c r="G180" s="295" t="s">
        <v>2190</v>
      </c>
      <c r="H180" s="296">
        <v>10</v>
      </c>
      <c r="I180" s="297"/>
      <c r="J180" s="298">
        <f>ROUND(I180*H180,2)</f>
        <v>0</v>
      </c>
      <c r="K180" s="294" t="s">
        <v>1</v>
      </c>
      <c r="L180" s="299"/>
      <c r="M180" s="300" t="s">
        <v>1</v>
      </c>
      <c r="N180" s="301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287</v>
      </c>
      <c r="AT180" s="239" t="s">
        <v>580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114</v>
      </c>
      <c r="BM180" s="239" t="s">
        <v>671</v>
      </c>
    </row>
    <row r="181" s="2" customFormat="1" ht="16.5" customHeight="1">
      <c r="A181" s="39"/>
      <c r="B181" s="40"/>
      <c r="C181" s="292" t="s">
        <v>369</v>
      </c>
      <c r="D181" s="292" t="s">
        <v>580</v>
      </c>
      <c r="E181" s="293" t="s">
        <v>2550</v>
      </c>
      <c r="F181" s="294" t="s">
        <v>2575</v>
      </c>
      <c r="G181" s="295" t="s">
        <v>2190</v>
      </c>
      <c r="H181" s="296">
        <v>1</v>
      </c>
      <c r="I181" s="297"/>
      <c r="J181" s="298">
        <f>ROUND(I181*H181,2)</f>
        <v>0</v>
      </c>
      <c r="K181" s="294" t="s">
        <v>1</v>
      </c>
      <c r="L181" s="299"/>
      <c r="M181" s="300" t="s">
        <v>1</v>
      </c>
      <c r="N181" s="301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287</v>
      </c>
      <c r="AT181" s="239" t="s">
        <v>580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114</v>
      </c>
      <c r="BM181" s="239" t="s">
        <v>676</v>
      </c>
    </row>
    <row r="182" s="2" customFormat="1" ht="16.5" customHeight="1">
      <c r="A182" s="39"/>
      <c r="B182" s="40"/>
      <c r="C182" s="228" t="s">
        <v>678</v>
      </c>
      <c r="D182" s="228" t="s">
        <v>268</v>
      </c>
      <c r="E182" s="229" t="s">
        <v>2552</v>
      </c>
      <c r="F182" s="230" t="s">
        <v>2577</v>
      </c>
      <c r="G182" s="231" t="s">
        <v>2190</v>
      </c>
      <c r="H182" s="232">
        <v>1</v>
      </c>
      <c r="I182" s="233"/>
      <c r="J182" s="234">
        <f>ROUND(I182*H182,2)</f>
        <v>0</v>
      </c>
      <c r="K182" s="230" t="s">
        <v>1</v>
      </c>
      <c r="L182" s="45"/>
      <c r="M182" s="235" t="s">
        <v>1</v>
      </c>
      <c r="N182" s="236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114</v>
      </c>
      <c r="AT182" s="239" t="s">
        <v>268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114</v>
      </c>
      <c r="BM182" s="239" t="s">
        <v>681</v>
      </c>
    </row>
    <row r="183" s="12" customFormat="1" ht="22.8" customHeight="1">
      <c r="A183" s="12"/>
      <c r="B183" s="212"/>
      <c r="C183" s="213"/>
      <c r="D183" s="214" t="s">
        <v>82</v>
      </c>
      <c r="E183" s="226" t="s">
        <v>3184</v>
      </c>
      <c r="F183" s="226" t="s">
        <v>2579</v>
      </c>
      <c r="G183" s="213"/>
      <c r="H183" s="213"/>
      <c r="I183" s="216"/>
      <c r="J183" s="227">
        <f>BK183</f>
        <v>0</v>
      </c>
      <c r="K183" s="213"/>
      <c r="L183" s="218"/>
      <c r="M183" s="219"/>
      <c r="N183" s="220"/>
      <c r="O183" s="220"/>
      <c r="P183" s="221">
        <f>SUM(P184:P197)</f>
        <v>0</v>
      </c>
      <c r="Q183" s="220"/>
      <c r="R183" s="221">
        <f>SUM(R184:R197)</f>
        <v>0</v>
      </c>
      <c r="S183" s="220"/>
      <c r="T183" s="222">
        <f>SUM(T184:T197)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23" t="s">
        <v>90</v>
      </c>
      <c r="AT183" s="224" t="s">
        <v>82</v>
      </c>
      <c r="AU183" s="224" t="s">
        <v>90</v>
      </c>
      <c r="AY183" s="223" t="s">
        <v>266</v>
      </c>
      <c r="BK183" s="225">
        <f>SUM(BK184:BK197)</f>
        <v>0</v>
      </c>
    </row>
    <row r="184" s="2" customFormat="1" ht="16.5" customHeight="1">
      <c r="A184" s="39"/>
      <c r="B184" s="40"/>
      <c r="C184" s="228" t="s">
        <v>376</v>
      </c>
      <c r="D184" s="228" t="s">
        <v>268</v>
      </c>
      <c r="E184" s="229" t="s">
        <v>2554</v>
      </c>
      <c r="F184" s="230" t="s">
        <v>2581</v>
      </c>
      <c r="G184" s="231" t="s">
        <v>353</v>
      </c>
      <c r="H184" s="232">
        <v>5</v>
      </c>
      <c r="I184" s="233"/>
      <c r="J184" s="234">
        <f>ROUND(I184*H184,2)</f>
        <v>0</v>
      </c>
      <c r="K184" s="230" t="s">
        <v>1</v>
      </c>
      <c r="L184" s="45"/>
      <c r="M184" s="235" t="s">
        <v>1</v>
      </c>
      <c r="N184" s="236" t="s">
        <v>48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114</v>
      </c>
      <c r="AT184" s="239" t="s">
        <v>268</v>
      </c>
      <c r="AU184" s="239" t="s">
        <v>92</v>
      </c>
      <c r="AY184" s="18" t="s">
        <v>266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90</v>
      </c>
      <c r="BK184" s="240">
        <f>ROUND(I184*H184,2)</f>
        <v>0</v>
      </c>
      <c r="BL184" s="18" t="s">
        <v>114</v>
      </c>
      <c r="BM184" s="239" t="s">
        <v>684</v>
      </c>
    </row>
    <row r="185" s="2" customFormat="1" ht="16.5" customHeight="1">
      <c r="A185" s="39"/>
      <c r="B185" s="40"/>
      <c r="C185" s="228" t="s">
        <v>691</v>
      </c>
      <c r="D185" s="228" t="s">
        <v>268</v>
      </c>
      <c r="E185" s="229" t="s">
        <v>2556</v>
      </c>
      <c r="F185" s="230" t="s">
        <v>2583</v>
      </c>
      <c r="G185" s="231" t="s">
        <v>353</v>
      </c>
      <c r="H185" s="232">
        <v>10</v>
      </c>
      <c r="I185" s="233"/>
      <c r="J185" s="234">
        <f>ROUND(I185*H185,2)</f>
        <v>0</v>
      </c>
      <c r="K185" s="230" t="s">
        <v>1</v>
      </c>
      <c r="L185" s="45"/>
      <c r="M185" s="235" t="s">
        <v>1</v>
      </c>
      <c r="N185" s="236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114</v>
      </c>
      <c r="AT185" s="239" t="s">
        <v>268</v>
      </c>
      <c r="AU185" s="239" t="s">
        <v>92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114</v>
      </c>
      <c r="BM185" s="239" t="s">
        <v>688</v>
      </c>
    </row>
    <row r="186" s="2" customFormat="1" ht="16.5" customHeight="1">
      <c r="A186" s="39"/>
      <c r="B186" s="40"/>
      <c r="C186" s="228" t="s">
        <v>381</v>
      </c>
      <c r="D186" s="228" t="s">
        <v>268</v>
      </c>
      <c r="E186" s="229" t="s">
        <v>2558</v>
      </c>
      <c r="F186" s="230" t="s">
        <v>2585</v>
      </c>
      <c r="G186" s="231" t="s">
        <v>353</v>
      </c>
      <c r="H186" s="232">
        <v>17</v>
      </c>
      <c r="I186" s="233"/>
      <c r="J186" s="234">
        <f>ROUND(I186*H186,2)</f>
        <v>0</v>
      </c>
      <c r="K186" s="230" t="s">
        <v>1</v>
      </c>
      <c r="L186" s="45"/>
      <c r="M186" s="235" t="s">
        <v>1</v>
      </c>
      <c r="N186" s="236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114</v>
      </c>
      <c r="AT186" s="239" t="s">
        <v>268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114</v>
      </c>
      <c r="BM186" s="239" t="s">
        <v>694</v>
      </c>
    </row>
    <row r="187" s="2" customFormat="1" ht="16.5" customHeight="1">
      <c r="A187" s="39"/>
      <c r="B187" s="40"/>
      <c r="C187" s="228" t="s">
        <v>698</v>
      </c>
      <c r="D187" s="228" t="s">
        <v>268</v>
      </c>
      <c r="E187" s="229" t="s">
        <v>2560</v>
      </c>
      <c r="F187" s="230" t="s">
        <v>2587</v>
      </c>
      <c r="G187" s="231" t="s">
        <v>353</v>
      </c>
      <c r="H187" s="232">
        <v>238</v>
      </c>
      <c r="I187" s="233"/>
      <c r="J187" s="234">
        <f>ROUND(I187*H187,2)</f>
        <v>0</v>
      </c>
      <c r="K187" s="230" t="s">
        <v>1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114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114</v>
      </c>
      <c r="BM187" s="239" t="s">
        <v>697</v>
      </c>
    </row>
    <row r="188" s="2" customFormat="1" ht="16.5" customHeight="1">
      <c r="A188" s="39"/>
      <c r="B188" s="40"/>
      <c r="C188" s="228" t="s">
        <v>539</v>
      </c>
      <c r="D188" s="228" t="s">
        <v>268</v>
      </c>
      <c r="E188" s="229" t="s">
        <v>2562</v>
      </c>
      <c r="F188" s="230" t="s">
        <v>2589</v>
      </c>
      <c r="G188" s="231" t="s">
        <v>353</v>
      </c>
      <c r="H188" s="232">
        <v>270</v>
      </c>
      <c r="I188" s="233"/>
      <c r="J188" s="234">
        <f>ROUND(I188*H188,2)</f>
        <v>0</v>
      </c>
      <c r="K188" s="230" t="s">
        <v>1</v>
      </c>
      <c r="L188" s="45"/>
      <c r="M188" s="235" t="s">
        <v>1</v>
      </c>
      <c r="N188" s="236" t="s">
        <v>48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114</v>
      </c>
      <c r="AT188" s="239" t="s">
        <v>268</v>
      </c>
      <c r="AU188" s="239" t="s">
        <v>92</v>
      </c>
      <c r="AY188" s="18" t="s">
        <v>266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90</v>
      </c>
      <c r="BK188" s="240">
        <f>ROUND(I188*H188,2)</f>
        <v>0</v>
      </c>
      <c r="BL188" s="18" t="s">
        <v>114</v>
      </c>
      <c r="BM188" s="239" t="s">
        <v>701</v>
      </c>
    </row>
    <row r="189" s="2" customFormat="1" ht="16.5" customHeight="1">
      <c r="A189" s="39"/>
      <c r="B189" s="40"/>
      <c r="C189" s="228" t="s">
        <v>705</v>
      </c>
      <c r="D189" s="228" t="s">
        <v>268</v>
      </c>
      <c r="E189" s="229" t="s">
        <v>2564</v>
      </c>
      <c r="F189" s="230" t="s">
        <v>2591</v>
      </c>
      <c r="G189" s="231" t="s">
        <v>353</v>
      </c>
      <c r="H189" s="232">
        <v>50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48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114</v>
      </c>
      <c r="AT189" s="239" t="s">
        <v>268</v>
      </c>
      <c r="AU189" s="239" t="s">
        <v>92</v>
      </c>
      <c r="AY189" s="18" t="s">
        <v>266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90</v>
      </c>
      <c r="BK189" s="240">
        <f>ROUND(I189*H189,2)</f>
        <v>0</v>
      </c>
      <c r="BL189" s="18" t="s">
        <v>114</v>
      </c>
      <c r="BM189" s="239" t="s">
        <v>704</v>
      </c>
    </row>
    <row r="190" s="2" customFormat="1" ht="16.5" customHeight="1">
      <c r="A190" s="39"/>
      <c r="B190" s="40"/>
      <c r="C190" s="228" t="s">
        <v>543</v>
      </c>
      <c r="D190" s="228" t="s">
        <v>268</v>
      </c>
      <c r="E190" s="229" t="s">
        <v>2566</v>
      </c>
      <c r="F190" s="230" t="s">
        <v>2593</v>
      </c>
      <c r="G190" s="231" t="s">
        <v>2190</v>
      </c>
      <c r="H190" s="232">
        <v>27</v>
      </c>
      <c r="I190" s="233"/>
      <c r="J190" s="234">
        <f>ROUND(I190*H190,2)</f>
        <v>0</v>
      </c>
      <c r="K190" s="230" t="s">
        <v>1</v>
      </c>
      <c r="L190" s="45"/>
      <c r="M190" s="235" t="s">
        <v>1</v>
      </c>
      <c r="N190" s="236" t="s">
        <v>48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114</v>
      </c>
      <c r="AT190" s="239" t="s">
        <v>268</v>
      </c>
      <c r="AU190" s="239" t="s">
        <v>92</v>
      </c>
      <c r="AY190" s="18" t="s">
        <v>266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90</v>
      </c>
      <c r="BK190" s="240">
        <f>ROUND(I190*H190,2)</f>
        <v>0</v>
      </c>
      <c r="BL190" s="18" t="s">
        <v>114</v>
      </c>
      <c r="BM190" s="239" t="s">
        <v>708</v>
      </c>
    </row>
    <row r="191" s="2" customFormat="1" ht="16.5" customHeight="1">
      <c r="A191" s="39"/>
      <c r="B191" s="40"/>
      <c r="C191" s="228" t="s">
        <v>723</v>
      </c>
      <c r="D191" s="228" t="s">
        <v>268</v>
      </c>
      <c r="E191" s="229" t="s">
        <v>2568</v>
      </c>
      <c r="F191" s="230" t="s">
        <v>2595</v>
      </c>
      <c r="G191" s="231" t="s">
        <v>2190</v>
      </c>
      <c r="H191" s="232">
        <v>12</v>
      </c>
      <c r="I191" s="233"/>
      <c r="J191" s="234">
        <f>ROUND(I191*H191,2)</f>
        <v>0</v>
      </c>
      <c r="K191" s="230" t="s">
        <v>1</v>
      </c>
      <c r="L191" s="45"/>
      <c r="M191" s="235" t="s">
        <v>1</v>
      </c>
      <c r="N191" s="236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114</v>
      </c>
      <c r="AT191" s="239" t="s">
        <v>268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114</v>
      </c>
      <c r="BM191" s="239" t="s">
        <v>717</v>
      </c>
    </row>
    <row r="192" s="2" customFormat="1" ht="24.15" customHeight="1">
      <c r="A192" s="39"/>
      <c r="B192" s="40"/>
      <c r="C192" s="228" t="s">
        <v>546</v>
      </c>
      <c r="D192" s="228" t="s">
        <v>268</v>
      </c>
      <c r="E192" s="229" t="s">
        <v>2570</v>
      </c>
      <c r="F192" s="230" t="s">
        <v>2597</v>
      </c>
      <c r="G192" s="231" t="s">
        <v>353</v>
      </c>
      <c r="H192" s="232">
        <v>10</v>
      </c>
      <c r="I192" s="233"/>
      <c r="J192" s="234">
        <f>ROUND(I192*H192,2)</f>
        <v>0</v>
      </c>
      <c r="K192" s="230" t="s">
        <v>1</v>
      </c>
      <c r="L192" s="45"/>
      <c r="M192" s="235" t="s">
        <v>1</v>
      </c>
      <c r="N192" s="236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114</v>
      </c>
      <c r="AT192" s="239" t="s">
        <v>268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114</v>
      </c>
      <c r="BM192" s="239" t="s">
        <v>726</v>
      </c>
    </row>
    <row r="193" s="2" customFormat="1" ht="16.5" customHeight="1">
      <c r="A193" s="39"/>
      <c r="B193" s="40"/>
      <c r="C193" s="228" t="s">
        <v>730</v>
      </c>
      <c r="D193" s="228" t="s">
        <v>268</v>
      </c>
      <c r="E193" s="229" t="s">
        <v>2572</v>
      </c>
      <c r="F193" s="230" t="s">
        <v>2599</v>
      </c>
      <c r="G193" s="231" t="s">
        <v>353</v>
      </c>
      <c r="H193" s="232">
        <v>10</v>
      </c>
      <c r="I193" s="233"/>
      <c r="J193" s="234">
        <f>ROUND(I193*H193,2)</f>
        <v>0</v>
      </c>
      <c r="K193" s="230" t="s">
        <v>1</v>
      </c>
      <c r="L193" s="45"/>
      <c r="M193" s="235" t="s">
        <v>1</v>
      </c>
      <c r="N193" s="236" t="s">
        <v>48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114</v>
      </c>
      <c r="AT193" s="239" t="s">
        <v>268</v>
      </c>
      <c r="AU193" s="239" t="s">
        <v>92</v>
      </c>
      <c r="AY193" s="18" t="s">
        <v>266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90</v>
      </c>
      <c r="BK193" s="240">
        <f>ROUND(I193*H193,2)</f>
        <v>0</v>
      </c>
      <c r="BL193" s="18" t="s">
        <v>114</v>
      </c>
      <c r="BM193" s="239" t="s">
        <v>729</v>
      </c>
    </row>
    <row r="194" s="2" customFormat="1" ht="16.5" customHeight="1">
      <c r="A194" s="39"/>
      <c r="B194" s="40"/>
      <c r="C194" s="228" t="s">
        <v>551</v>
      </c>
      <c r="D194" s="228" t="s">
        <v>268</v>
      </c>
      <c r="E194" s="229" t="s">
        <v>2574</v>
      </c>
      <c r="F194" s="230" t="s">
        <v>2601</v>
      </c>
      <c r="G194" s="231" t="s">
        <v>353</v>
      </c>
      <c r="H194" s="232">
        <v>20</v>
      </c>
      <c r="I194" s="233"/>
      <c r="J194" s="234">
        <f>ROUND(I194*H194,2)</f>
        <v>0</v>
      </c>
      <c r="K194" s="230" t="s">
        <v>1</v>
      </c>
      <c r="L194" s="45"/>
      <c r="M194" s="235" t="s">
        <v>1</v>
      </c>
      <c r="N194" s="236" t="s">
        <v>48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114</v>
      </c>
      <c r="AT194" s="239" t="s">
        <v>268</v>
      </c>
      <c r="AU194" s="239" t="s">
        <v>92</v>
      </c>
      <c r="AY194" s="18" t="s">
        <v>266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90</v>
      </c>
      <c r="BK194" s="240">
        <f>ROUND(I194*H194,2)</f>
        <v>0</v>
      </c>
      <c r="BL194" s="18" t="s">
        <v>114</v>
      </c>
      <c r="BM194" s="239" t="s">
        <v>733</v>
      </c>
    </row>
    <row r="195" s="2" customFormat="1" ht="16.5" customHeight="1">
      <c r="A195" s="39"/>
      <c r="B195" s="40"/>
      <c r="C195" s="228" t="s">
        <v>738</v>
      </c>
      <c r="D195" s="228" t="s">
        <v>268</v>
      </c>
      <c r="E195" s="229" t="s">
        <v>2576</v>
      </c>
      <c r="F195" s="230" t="s">
        <v>2603</v>
      </c>
      <c r="G195" s="231" t="s">
        <v>2190</v>
      </c>
      <c r="H195" s="232">
        <v>80</v>
      </c>
      <c r="I195" s="233"/>
      <c r="J195" s="234">
        <f>ROUND(I195*H195,2)</f>
        <v>0</v>
      </c>
      <c r="K195" s="230" t="s">
        <v>1</v>
      </c>
      <c r="L195" s="45"/>
      <c r="M195" s="235" t="s">
        <v>1</v>
      </c>
      <c r="N195" s="236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114</v>
      </c>
      <c r="AT195" s="239" t="s">
        <v>268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114</v>
      </c>
      <c r="BM195" s="239" t="s">
        <v>737</v>
      </c>
    </row>
    <row r="196" s="2" customFormat="1" ht="16.5" customHeight="1">
      <c r="A196" s="39"/>
      <c r="B196" s="40"/>
      <c r="C196" s="228" t="s">
        <v>554</v>
      </c>
      <c r="D196" s="228" t="s">
        <v>268</v>
      </c>
      <c r="E196" s="229" t="s">
        <v>2580</v>
      </c>
      <c r="F196" s="230" t="s">
        <v>2605</v>
      </c>
      <c r="G196" s="231" t="s">
        <v>2190</v>
      </c>
      <c r="H196" s="232">
        <v>1</v>
      </c>
      <c r="I196" s="233"/>
      <c r="J196" s="234">
        <f>ROUND(I196*H196,2)</f>
        <v>0</v>
      </c>
      <c r="K196" s="230" t="s">
        <v>1</v>
      </c>
      <c r="L196" s="45"/>
      <c r="M196" s="235" t="s">
        <v>1</v>
      </c>
      <c r="N196" s="236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114</v>
      </c>
      <c r="AT196" s="239" t="s">
        <v>268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114</v>
      </c>
      <c r="BM196" s="239" t="s">
        <v>741</v>
      </c>
    </row>
    <row r="197" s="2" customFormat="1" ht="16.5" customHeight="1">
      <c r="A197" s="39"/>
      <c r="B197" s="40"/>
      <c r="C197" s="228" t="s">
        <v>746</v>
      </c>
      <c r="D197" s="228" t="s">
        <v>268</v>
      </c>
      <c r="E197" s="229" t="s">
        <v>2582</v>
      </c>
      <c r="F197" s="230" t="s">
        <v>2607</v>
      </c>
      <c r="G197" s="231" t="s">
        <v>2190</v>
      </c>
      <c r="H197" s="232">
        <v>1</v>
      </c>
      <c r="I197" s="233"/>
      <c r="J197" s="234">
        <f>ROUND(I197*H197,2)</f>
        <v>0</v>
      </c>
      <c r="K197" s="230" t="s">
        <v>1</v>
      </c>
      <c r="L197" s="45"/>
      <c r="M197" s="275" t="s">
        <v>1</v>
      </c>
      <c r="N197" s="276" t="s">
        <v>48</v>
      </c>
      <c r="O197" s="277"/>
      <c r="P197" s="278">
        <f>O197*H197</f>
        <v>0</v>
      </c>
      <c r="Q197" s="278">
        <v>0</v>
      </c>
      <c r="R197" s="278">
        <f>Q197*H197</f>
        <v>0</v>
      </c>
      <c r="S197" s="278">
        <v>0</v>
      </c>
      <c r="T197" s="27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114</v>
      </c>
      <c r="AT197" s="239" t="s">
        <v>268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114</v>
      </c>
      <c r="BM197" s="239" t="s">
        <v>745</v>
      </c>
    </row>
    <row r="198" s="2" customFormat="1" ht="6.96" customHeight="1">
      <c r="A198" s="39"/>
      <c r="B198" s="67"/>
      <c r="C198" s="68"/>
      <c r="D198" s="68"/>
      <c r="E198" s="68"/>
      <c r="F198" s="68"/>
      <c r="G198" s="68"/>
      <c r="H198" s="68"/>
      <c r="I198" s="68"/>
      <c r="J198" s="68"/>
      <c r="K198" s="68"/>
      <c r="L198" s="45"/>
      <c r="M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</row>
  </sheetData>
  <sheetProtection sheet="1" autoFilter="0" formatColumns="0" formatRows="0" objects="1" scenarios="1" spinCount="100000" saltValue="unIL34+1kN65i9Z4tWDg340+7huBhuM6UvILwkyJZdWduSa4dSPQhDebHRQwGeU9ovOLVXsWuwSOuzSfOeyAog==" hashValue="5m30DSQuMj5ueMDWvW0wm5sBkrOFdCju+2SjNxv4PTYQmzEElY7sUlfyThsj2IeJpgJnb2eXyutyKR5GL+4hCw==" algorithmName="SHA-512" password="E8C7"/>
  <autoFilter ref="C129:K19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3185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ROUND((SUM(BE126:BE161)),  2)</f>
        <v>0</v>
      </c>
      <c r="G37" s="39"/>
      <c r="H37" s="39"/>
      <c r="I37" s="166">
        <v>0.20999999999999999</v>
      </c>
      <c r="J37" s="165">
        <f>ROUND(((SUM(BE126:BE161))*I37),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ROUND((SUM(BF126:BF161)),  2)</f>
        <v>0</v>
      </c>
      <c r="G38" s="39"/>
      <c r="H38" s="39"/>
      <c r="I38" s="166">
        <v>0.14999999999999999</v>
      </c>
      <c r="J38" s="165">
        <f>ROUND(((SUM(BF126:BF161))*I38),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ROUND((SUM(BG126:BG161)),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ROUND((SUM(BH126:BH161)),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ROUND((SUM(BI126:BI161)),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A - HV SO-02 EL rozv RSS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395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236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0" t="s">
        <v>3032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2355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A - HV SO-02 EL rozv RSS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p.p.č.736/4 a st.p.č.268, Rokytnice v Orlických h.</v>
      </c>
      <c r="G120" s="41"/>
      <c r="H120" s="41"/>
      <c r="I120" s="33" t="s">
        <v>22</v>
      </c>
      <c r="J120" s="80" t="str">
        <f>IF(J16="","",J16)</f>
        <v>27. 3. 2023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Královéhradecký kraj</v>
      </c>
      <c r="G122" s="41"/>
      <c r="H122" s="41"/>
      <c r="I122" s="33" t="s">
        <v>32</v>
      </c>
      <c r="J122" s="37" t="str">
        <f>E25</f>
        <v>PROXION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37</v>
      </c>
      <c r="J123" s="37" t="str">
        <f>E28</f>
        <v>BACing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252</v>
      </c>
      <c r="D125" s="204" t="s">
        <v>68</v>
      </c>
      <c r="E125" s="204" t="s">
        <v>64</v>
      </c>
      <c r="F125" s="204" t="s">
        <v>65</v>
      </c>
      <c r="G125" s="204" t="s">
        <v>253</v>
      </c>
      <c r="H125" s="204" t="s">
        <v>254</v>
      </c>
      <c r="I125" s="204" t="s">
        <v>255</v>
      </c>
      <c r="J125" s="204" t="s">
        <v>241</v>
      </c>
      <c r="K125" s="205" t="s">
        <v>256</v>
      </c>
      <c r="L125" s="206"/>
      <c r="M125" s="101" t="s">
        <v>1</v>
      </c>
      <c r="N125" s="102" t="s">
        <v>47</v>
      </c>
      <c r="O125" s="102" t="s">
        <v>257</v>
      </c>
      <c r="P125" s="102" t="s">
        <v>258</v>
      </c>
      <c r="Q125" s="102" t="s">
        <v>259</v>
      </c>
      <c r="R125" s="102" t="s">
        <v>260</v>
      </c>
      <c r="S125" s="102" t="s">
        <v>261</v>
      </c>
      <c r="T125" s="103" t="s">
        <v>262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263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82</v>
      </c>
      <c r="AU126" s="18" t="s">
        <v>243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82</v>
      </c>
      <c r="E127" s="215" t="s">
        <v>370</v>
      </c>
      <c r="F127" s="215" t="s">
        <v>371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82</v>
      </c>
      <c r="AU127" s="224" t="s">
        <v>83</v>
      </c>
      <c r="AY127" s="223" t="s">
        <v>266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82</v>
      </c>
      <c r="E128" s="226" t="s">
        <v>1146</v>
      </c>
      <c r="F128" s="226" t="s">
        <v>1147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SUM(P129:P161)</f>
        <v>0</v>
      </c>
      <c r="Q128" s="220"/>
      <c r="R128" s="221">
        <f>SUM(R129:R161)</f>
        <v>0</v>
      </c>
      <c r="S128" s="220"/>
      <c r="T128" s="222">
        <f>SUM(T129:T161)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90</v>
      </c>
      <c r="AY128" s="223" t="s">
        <v>266</v>
      </c>
      <c r="BK128" s="225">
        <f>SUM(BK129:BK161)</f>
        <v>0</v>
      </c>
    </row>
    <row r="129" s="2" customFormat="1" ht="24.15" customHeight="1">
      <c r="A129" s="39"/>
      <c r="B129" s="40"/>
      <c r="C129" s="228" t="s">
        <v>90</v>
      </c>
      <c r="D129" s="228" t="s">
        <v>268</v>
      </c>
      <c r="E129" s="229" t="s">
        <v>2615</v>
      </c>
      <c r="F129" s="230" t="s">
        <v>2616</v>
      </c>
      <c r="G129" s="231" t="s">
        <v>279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303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303</v>
      </c>
      <c r="BM129" s="239" t="s">
        <v>92</v>
      </c>
    </row>
    <row r="130" s="2" customFormat="1" ht="24.15" customHeight="1">
      <c r="A130" s="39"/>
      <c r="B130" s="40"/>
      <c r="C130" s="292" t="s">
        <v>103</v>
      </c>
      <c r="D130" s="292" t="s">
        <v>580</v>
      </c>
      <c r="E130" s="293" t="s">
        <v>2617</v>
      </c>
      <c r="F130" s="294" t="s">
        <v>2618</v>
      </c>
      <c r="G130" s="295" t="s">
        <v>279</v>
      </c>
      <c r="H130" s="296">
        <v>1</v>
      </c>
      <c r="I130" s="297"/>
      <c r="J130" s="298">
        <f>ROUND(I130*H130,2)</f>
        <v>0</v>
      </c>
      <c r="K130" s="294" t="s">
        <v>1</v>
      </c>
      <c r="L130" s="299"/>
      <c r="M130" s="300" t="s">
        <v>1</v>
      </c>
      <c r="N130" s="301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335</v>
      </c>
      <c r="AT130" s="239" t="s">
        <v>580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114</v>
      </c>
    </row>
    <row r="131" s="2" customFormat="1" ht="24.15" customHeight="1">
      <c r="A131" s="39"/>
      <c r="B131" s="40"/>
      <c r="C131" s="228" t="s">
        <v>114</v>
      </c>
      <c r="D131" s="228" t="s">
        <v>268</v>
      </c>
      <c r="E131" s="229" t="s">
        <v>2619</v>
      </c>
      <c r="F131" s="230" t="s">
        <v>2620</v>
      </c>
      <c r="G131" s="231" t="s">
        <v>279</v>
      </c>
      <c r="H131" s="232">
        <v>7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303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283</v>
      </c>
    </row>
    <row r="132" s="2" customFormat="1" ht="24.15" customHeight="1">
      <c r="A132" s="39"/>
      <c r="B132" s="40"/>
      <c r="C132" s="292" t="s">
        <v>288</v>
      </c>
      <c r="D132" s="292" t="s">
        <v>580</v>
      </c>
      <c r="E132" s="293" t="s">
        <v>2621</v>
      </c>
      <c r="F132" s="294" t="s">
        <v>2622</v>
      </c>
      <c r="G132" s="295" t="s">
        <v>279</v>
      </c>
      <c r="H132" s="296">
        <v>7</v>
      </c>
      <c r="I132" s="297"/>
      <c r="J132" s="298">
        <f>ROUND(I132*H132,2)</f>
        <v>0</v>
      </c>
      <c r="K132" s="294" t="s">
        <v>1</v>
      </c>
      <c r="L132" s="299"/>
      <c r="M132" s="300" t="s">
        <v>1</v>
      </c>
      <c r="N132" s="301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335</v>
      </c>
      <c r="AT132" s="239" t="s">
        <v>580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287</v>
      </c>
    </row>
    <row r="133" s="2" customFormat="1" ht="24.15" customHeight="1">
      <c r="A133" s="39"/>
      <c r="B133" s="40"/>
      <c r="C133" s="228" t="s">
        <v>309</v>
      </c>
      <c r="D133" s="228" t="s">
        <v>268</v>
      </c>
      <c r="E133" s="229" t="s">
        <v>2623</v>
      </c>
      <c r="F133" s="230" t="s">
        <v>2624</v>
      </c>
      <c r="G133" s="231" t="s">
        <v>279</v>
      </c>
      <c r="H133" s="232">
        <v>45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303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291</v>
      </c>
    </row>
    <row r="134" s="2" customFormat="1" ht="24.15" customHeight="1">
      <c r="A134" s="39"/>
      <c r="B134" s="40"/>
      <c r="C134" s="292" t="s">
        <v>345</v>
      </c>
      <c r="D134" s="292" t="s">
        <v>580</v>
      </c>
      <c r="E134" s="293" t="s">
        <v>2625</v>
      </c>
      <c r="F134" s="294" t="s">
        <v>2626</v>
      </c>
      <c r="G134" s="295" t="s">
        <v>279</v>
      </c>
      <c r="H134" s="296">
        <v>1</v>
      </c>
      <c r="I134" s="297"/>
      <c r="J134" s="298">
        <f>ROUND(I134*H134,2)</f>
        <v>0</v>
      </c>
      <c r="K134" s="294" t="s">
        <v>1</v>
      </c>
      <c r="L134" s="299"/>
      <c r="M134" s="300" t="s">
        <v>1</v>
      </c>
      <c r="N134" s="301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335</v>
      </c>
      <c r="AT134" s="239" t="s">
        <v>580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294</v>
      </c>
    </row>
    <row r="135" s="2" customFormat="1" ht="24.15" customHeight="1">
      <c r="A135" s="39"/>
      <c r="B135" s="40"/>
      <c r="C135" s="292" t="s">
        <v>312</v>
      </c>
      <c r="D135" s="292" t="s">
        <v>580</v>
      </c>
      <c r="E135" s="293" t="s">
        <v>2627</v>
      </c>
      <c r="F135" s="294" t="s">
        <v>2628</v>
      </c>
      <c r="G135" s="295" t="s">
        <v>279</v>
      </c>
      <c r="H135" s="296">
        <v>1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295</v>
      </c>
    </row>
    <row r="136" s="2" customFormat="1" ht="24.15" customHeight="1">
      <c r="A136" s="39"/>
      <c r="B136" s="40"/>
      <c r="C136" s="292" t="s">
        <v>7</v>
      </c>
      <c r="D136" s="292" t="s">
        <v>580</v>
      </c>
      <c r="E136" s="293" t="s">
        <v>2629</v>
      </c>
      <c r="F136" s="294" t="s">
        <v>2630</v>
      </c>
      <c r="G136" s="295" t="s">
        <v>279</v>
      </c>
      <c r="H136" s="296">
        <v>2</v>
      </c>
      <c r="I136" s="297"/>
      <c r="J136" s="298">
        <f>ROUND(I136*H136,2)</f>
        <v>0</v>
      </c>
      <c r="K136" s="294" t="s">
        <v>1</v>
      </c>
      <c r="L136" s="299"/>
      <c r="M136" s="300" t="s">
        <v>1</v>
      </c>
      <c r="N136" s="301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335</v>
      </c>
      <c r="AT136" s="239" t="s">
        <v>580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303</v>
      </c>
    </row>
    <row r="137" s="2" customFormat="1" ht="24.15" customHeight="1">
      <c r="A137" s="39"/>
      <c r="B137" s="40"/>
      <c r="C137" s="292" t="s">
        <v>316</v>
      </c>
      <c r="D137" s="292" t="s">
        <v>580</v>
      </c>
      <c r="E137" s="293" t="s">
        <v>2631</v>
      </c>
      <c r="F137" s="294" t="s">
        <v>2632</v>
      </c>
      <c r="G137" s="295" t="s">
        <v>279</v>
      </c>
      <c r="H137" s="296">
        <v>5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309</v>
      </c>
    </row>
    <row r="138" s="2" customFormat="1" ht="24.15" customHeight="1">
      <c r="A138" s="39"/>
      <c r="B138" s="40"/>
      <c r="C138" s="292" t="s">
        <v>366</v>
      </c>
      <c r="D138" s="292" t="s">
        <v>580</v>
      </c>
      <c r="E138" s="293" t="s">
        <v>2633</v>
      </c>
      <c r="F138" s="294" t="s">
        <v>2634</v>
      </c>
      <c r="G138" s="295" t="s">
        <v>279</v>
      </c>
      <c r="H138" s="296">
        <v>36</v>
      </c>
      <c r="I138" s="297"/>
      <c r="J138" s="298">
        <f>ROUND(I138*H138,2)</f>
        <v>0</v>
      </c>
      <c r="K138" s="294" t="s">
        <v>1</v>
      </c>
      <c r="L138" s="299"/>
      <c r="M138" s="300" t="s">
        <v>1</v>
      </c>
      <c r="N138" s="301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335</v>
      </c>
      <c r="AT138" s="239" t="s">
        <v>580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312</v>
      </c>
    </row>
    <row r="139" s="2" customFormat="1" ht="24.15" customHeight="1">
      <c r="A139" s="39"/>
      <c r="B139" s="40"/>
      <c r="C139" s="228" t="s">
        <v>291</v>
      </c>
      <c r="D139" s="228" t="s">
        <v>268</v>
      </c>
      <c r="E139" s="229" t="s">
        <v>2635</v>
      </c>
      <c r="F139" s="230" t="s">
        <v>2636</v>
      </c>
      <c r="G139" s="231" t="s">
        <v>279</v>
      </c>
      <c r="H139" s="232">
        <v>7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303</v>
      </c>
      <c r="AT139" s="239" t="s">
        <v>268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316</v>
      </c>
    </row>
    <row r="140" s="2" customFormat="1" ht="24.15" customHeight="1">
      <c r="A140" s="39"/>
      <c r="B140" s="40"/>
      <c r="C140" s="292" t="s">
        <v>313</v>
      </c>
      <c r="D140" s="292" t="s">
        <v>580</v>
      </c>
      <c r="E140" s="293" t="s">
        <v>2637</v>
      </c>
      <c r="F140" s="294" t="s">
        <v>2638</v>
      </c>
      <c r="G140" s="295" t="s">
        <v>279</v>
      </c>
      <c r="H140" s="296">
        <v>7</v>
      </c>
      <c r="I140" s="297"/>
      <c r="J140" s="298">
        <f>ROUND(I140*H140,2)</f>
        <v>0</v>
      </c>
      <c r="K140" s="294" t="s">
        <v>1</v>
      </c>
      <c r="L140" s="299"/>
      <c r="M140" s="300" t="s">
        <v>1</v>
      </c>
      <c r="N140" s="301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335</v>
      </c>
      <c r="AT140" s="239" t="s">
        <v>580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320</v>
      </c>
    </row>
    <row r="141" s="2" customFormat="1" ht="24.15" customHeight="1">
      <c r="A141" s="39"/>
      <c r="B141" s="40"/>
      <c r="C141" s="228" t="s">
        <v>320</v>
      </c>
      <c r="D141" s="228" t="s">
        <v>268</v>
      </c>
      <c r="E141" s="229" t="s">
        <v>2639</v>
      </c>
      <c r="F141" s="230" t="s">
        <v>2640</v>
      </c>
      <c r="G141" s="231" t="s">
        <v>279</v>
      </c>
      <c r="H141" s="232">
        <v>3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303</v>
      </c>
      <c r="AT141" s="239" t="s">
        <v>268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324</v>
      </c>
    </row>
    <row r="142" s="2" customFormat="1" ht="24.15" customHeight="1">
      <c r="A142" s="39"/>
      <c r="B142" s="40"/>
      <c r="C142" s="292" t="s">
        <v>377</v>
      </c>
      <c r="D142" s="292" t="s">
        <v>580</v>
      </c>
      <c r="E142" s="293" t="s">
        <v>2641</v>
      </c>
      <c r="F142" s="294" t="s">
        <v>2642</v>
      </c>
      <c r="G142" s="295" t="s">
        <v>279</v>
      </c>
      <c r="H142" s="296">
        <v>3</v>
      </c>
      <c r="I142" s="297"/>
      <c r="J142" s="298">
        <f>ROUND(I142*H142,2)</f>
        <v>0</v>
      </c>
      <c r="K142" s="294" t="s">
        <v>1</v>
      </c>
      <c r="L142" s="299"/>
      <c r="M142" s="300" t="s">
        <v>1</v>
      </c>
      <c r="N142" s="301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335</v>
      </c>
      <c r="AT142" s="239" t="s">
        <v>580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328</v>
      </c>
    </row>
    <row r="143" s="2" customFormat="1" ht="24.15" customHeight="1">
      <c r="A143" s="39"/>
      <c r="B143" s="40"/>
      <c r="C143" s="228" t="s">
        <v>283</v>
      </c>
      <c r="D143" s="228" t="s">
        <v>268</v>
      </c>
      <c r="E143" s="229" t="s">
        <v>2645</v>
      </c>
      <c r="F143" s="230" t="s">
        <v>2646</v>
      </c>
      <c r="G143" s="231" t="s">
        <v>279</v>
      </c>
      <c r="H143" s="232">
        <v>1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303</v>
      </c>
      <c r="AT143" s="239" t="s">
        <v>268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331</v>
      </c>
    </row>
    <row r="144" s="2" customFormat="1" ht="16.5" customHeight="1">
      <c r="A144" s="39"/>
      <c r="B144" s="40"/>
      <c r="C144" s="292" t="s">
        <v>296</v>
      </c>
      <c r="D144" s="292" t="s">
        <v>580</v>
      </c>
      <c r="E144" s="293" t="s">
        <v>2647</v>
      </c>
      <c r="F144" s="294" t="s">
        <v>2648</v>
      </c>
      <c r="G144" s="295" t="s">
        <v>279</v>
      </c>
      <c r="H144" s="296">
        <v>1</v>
      </c>
      <c r="I144" s="297"/>
      <c r="J144" s="298">
        <f>ROUND(I144*H144,2)</f>
        <v>0</v>
      </c>
      <c r="K144" s="294" t="s">
        <v>1</v>
      </c>
      <c r="L144" s="299"/>
      <c r="M144" s="300" t="s">
        <v>1</v>
      </c>
      <c r="N144" s="301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335</v>
      </c>
      <c r="AT144" s="239" t="s">
        <v>580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335</v>
      </c>
    </row>
    <row r="145" s="2" customFormat="1">
      <c r="A145" s="39"/>
      <c r="B145" s="40"/>
      <c r="C145" s="41"/>
      <c r="D145" s="243" t="s">
        <v>2649</v>
      </c>
      <c r="E145" s="41"/>
      <c r="F145" s="304" t="s">
        <v>2650</v>
      </c>
      <c r="G145" s="41"/>
      <c r="H145" s="41"/>
      <c r="I145" s="305"/>
      <c r="J145" s="41"/>
      <c r="K145" s="41"/>
      <c r="L145" s="45"/>
      <c r="M145" s="306"/>
      <c r="N145" s="307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2649</v>
      </c>
      <c r="AU145" s="18" t="s">
        <v>92</v>
      </c>
    </row>
    <row r="146" s="2" customFormat="1" ht="24.15" customHeight="1">
      <c r="A146" s="39"/>
      <c r="B146" s="40"/>
      <c r="C146" s="228" t="s">
        <v>294</v>
      </c>
      <c r="D146" s="228" t="s">
        <v>268</v>
      </c>
      <c r="E146" s="229" t="s">
        <v>2651</v>
      </c>
      <c r="F146" s="230" t="s">
        <v>2652</v>
      </c>
      <c r="G146" s="231" t="s">
        <v>279</v>
      </c>
      <c r="H146" s="232">
        <v>8</v>
      </c>
      <c r="I146" s="233"/>
      <c r="J146" s="234">
        <f>ROUND(I146*H146,2)</f>
        <v>0</v>
      </c>
      <c r="K146" s="230" t="s">
        <v>1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303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303</v>
      </c>
      <c r="BM146" s="239" t="s">
        <v>340</v>
      </c>
    </row>
    <row r="147" s="2" customFormat="1" ht="16.5" customHeight="1">
      <c r="A147" s="39"/>
      <c r="B147" s="40"/>
      <c r="C147" s="292" t="s">
        <v>321</v>
      </c>
      <c r="D147" s="292" t="s">
        <v>580</v>
      </c>
      <c r="E147" s="293" t="s">
        <v>2653</v>
      </c>
      <c r="F147" s="294" t="s">
        <v>2654</v>
      </c>
      <c r="G147" s="295" t="s">
        <v>279</v>
      </c>
      <c r="H147" s="296">
        <v>8</v>
      </c>
      <c r="I147" s="297"/>
      <c r="J147" s="298">
        <f>ROUND(I147*H147,2)</f>
        <v>0</v>
      </c>
      <c r="K147" s="294" t="s">
        <v>1</v>
      </c>
      <c r="L147" s="299"/>
      <c r="M147" s="300" t="s">
        <v>1</v>
      </c>
      <c r="N147" s="301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335</v>
      </c>
      <c r="AT147" s="239" t="s">
        <v>580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343</v>
      </c>
    </row>
    <row r="148" s="2" customFormat="1">
      <c r="A148" s="39"/>
      <c r="B148" s="40"/>
      <c r="C148" s="41"/>
      <c r="D148" s="243" t="s">
        <v>2649</v>
      </c>
      <c r="E148" s="41"/>
      <c r="F148" s="304" t="s">
        <v>2655</v>
      </c>
      <c r="G148" s="41"/>
      <c r="H148" s="41"/>
      <c r="I148" s="305"/>
      <c r="J148" s="41"/>
      <c r="K148" s="41"/>
      <c r="L148" s="45"/>
      <c r="M148" s="306"/>
      <c r="N148" s="307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2649</v>
      </c>
      <c r="AU148" s="18" t="s">
        <v>92</v>
      </c>
    </row>
    <row r="149" s="2" customFormat="1" ht="33" customHeight="1">
      <c r="A149" s="39"/>
      <c r="B149" s="40"/>
      <c r="C149" s="228" t="s">
        <v>287</v>
      </c>
      <c r="D149" s="228" t="s">
        <v>268</v>
      </c>
      <c r="E149" s="229" t="s">
        <v>2656</v>
      </c>
      <c r="F149" s="230" t="s">
        <v>2657</v>
      </c>
      <c r="G149" s="231" t="s">
        <v>279</v>
      </c>
      <c r="H149" s="232">
        <v>1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303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348</v>
      </c>
    </row>
    <row r="150" s="2" customFormat="1" ht="24.15" customHeight="1">
      <c r="A150" s="39"/>
      <c r="B150" s="40"/>
      <c r="C150" s="292" t="s">
        <v>306</v>
      </c>
      <c r="D150" s="292" t="s">
        <v>580</v>
      </c>
      <c r="E150" s="293" t="s">
        <v>2658</v>
      </c>
      <c r="F150" s="294" t="s">
        <v>2659</v>
      </c>
      <c r="G150" s="295" t="s">
        <v>279</v>
      </c>
      <c r="H150" s="296">
        <v>1</v>
      </c>
      <c r="I150" s="297"/>
      <c r="J150" s="298">
        <f>ROUND(I150*H150,2)</f>
        <v>0</v>
      </c>
      <c r="K150" s="294" t="s">
        <v>1</v>
      </c>
      <c r="L150" s="299"/>
      <c r="M150" s="300" t="s">
        <v>1</v>
      </c>
      <c r="N150" s="301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335</v>
      </c>
      <c r="AT150" s="239" t="s">
        <v>580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354</v>
      </c>
    </row>
    <row r="151" s="2" customFormat="1">
      <c r="A151" s="39"/>
      <c r="B151" s="40"/>
      <c r="C151" s="41"/>
      <c r="D151" s="243" t="s">
        <v>2649</v>
      </c>
      <c r="E151" s="41"/>
      <c r="F151" s="304" t="s">
        <v>2660</v>
      </c>
      <c r="G151" s="41"/>
      <c r="H151" s="41"/>
      <c r="I151" s="305"/>
      <c r="J151" s="41"/>
      <c r="K151" s="41"/>
      <c r="L151" s="45"/>
      <c r="M151" s="306"/>
      <c r="N151" s="307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2649</v>
      </c>
      <c r="AU151" s="18" t="s">
        <v>92</v>
      </c>
    </row>
    <row r="152" s="2" customFormat="1" ht="24.15" customHeight="1">
      <c r="A152" s="39"/>
      <c r="B152" s="40"/>
      <c r="C152" s="228" t="s">
        <v>295</v>
      </c>
      <c r="D152" s="228" t="s">
        <v>268</v>
      </c>
      <c r="E152" s="229" t="s">
        <v>2661</v>
      </c>
      <c r="F152" s="230" t="s">
        <v>2662</v>
      </c>
      <c r="G152" s="231" t="s">
        <v>279</v>
      </c>
      <c r="H152" s="232">
        <v>2</v>
      </c>
      <c r="I152" s="233"/>
      <c r="J152" s="234">
        <f>ROUND(I152*H152,2)</f>
        <v>0</v>
      </c>
      <c r="K152" s="230" t="s">
        <v>1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303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303</v>
      </c>
      <c r="BM152" s="239" t="s">
        <v>361</v>
      </c>
    </row>
    <row r="153" s="2" customFormat="1" ht="16.5" customHeight="1">
      <c r="A153" s="39"/>
      <c r="B153" s="40"/>
      <c r="C153" s="292" t="s">
        <v>8</v>
      </c>
      <c r="D153" s="292" t="s">
        <v>580</v>
      </c>
      <c r="E153" s="293" t="s">
        <v>2663</v>
      </c>
      <c r="F153" s="294" t="s">
        <v>2664</v>
      </c>
      <c r="G153" s="295" t="s">
        <v>1</v>
      </c>
      <c r="H153" s="296">
        <v>2</v>
      </c>
      <c r="I153" s="297"/>
      <c r="J153" s="298">
        <f>ROUND(I153*H153,2)</f>
        <v>0</v>
      </c>
      <c r="K153" s="294" t="s">
        <v>1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335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365</v>
      </c>
    </row>
    <row r="154" s="2" customFormat="1" ht="16.5" customHeight="1">
      <c r="A154" s="39"/>
      <c r="B154" s="40"/>
      <c r="C154" s="228" t="s">
        <v>303</v>
      </c>
      <c r="D154" s="228" t="s">
        <v>268</v>
      </c>
      <c r="E154" s="229" t="s">
        <v>2665</v>
      </c>
      <c r="F154" s="230" t="s">
        <v>2666</v>
      </c>
      <c r="G154" s="231" t="s">
        <v>279</v>
      </c>
      <c r="H154" s="232">
        <v>2</v>
      </c>
      <c r="I154" s="233"/>
      <c r="J154" s="234">
        <f>ROUND(I154*H154,2)</f>
        <v>0</v>
      </c>
      <c r="K154" s="230" t="s">
        <v>1</v>
      </c>
      <c r="L154" s="45"/>
      <c r="M154" s="235" t="s">
        <v>1</v>
      </c>
      <c r="N154" s="236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303</v>
      </c>
      <c r="AT154" s="239" t="s">
        <v>268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369</v>
      </c>
    </row>
    <row r="155" s="2" customFormat="1" ht="16.5" customHeight="1">
      <c r="A155" s="39"/>
      <c r="B155" s="40"/>
      <c r="C155" s="292" t="s">
        <v>337</v>
      </c>
      <c r="D155" s="292" t="s">
        <v>580</v>
      </c>
      <c r="E155" s="293" t="s">
        <v>2667</v>
      </c>
      <c r="F155" s="294" t="s">
        <v>2668</v>
      </c>
      <c r="G155" s="295" t="s">
        <v>279</v>
      </c>
      <c r="H155" s="296">
        <v>2</v>
      </c>
      <c r="I155" s="297"/>
      <c r="J155" s="298">
        <f>ROUND(I155*H155,2)</f>
        <v>0</v>
      </c>
      <c r="K155" s="294" t="s">
        <v>1</v>
      </c>
      <c r="L155" s="299"/>
      <c r="M155" s="300" t="s">
        <v>1</v>
      </c>
      <c r="N155" s="301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335</v>
      </c>
      <c r="AT155" s="239" t="s">
        <v>580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376</v>
      </c>
    </row>
    <row r="156" s="2" customFormat="1" ht="16.5" customHeight="1">
      <c r="A156" s="39"/>
      <c r="B156" s="40"/>
      <c r="C156" s="228" t="s">
        <v>328</v>
      </c>
      <c r="D156" s="228" t="s">
        <v>268</v>
      </c>
      <c r="E156" s="229" t="s">
        <v>2669</v>
      </c>
      <c r="F156" s="230" t="s">
        <v>2670</v>
      </c>
      <c r="G156" s="231" t="s">
        <v>279</v>
      </c>
      <c r="H156" s="232">
        <v>1</v>
      </c>
      <c r="I156" s="233"/>
      <c r="J156" s="234">
        <f>ROUND(I156*H156,2)</f>
        <v>0</v>
      </c>
      <c r="K156" s="230" t="s">
        <v>1</v>
      </c>
      <c r="L156" s="45"/>
      <c r="M156" s="235" t="s">
        <v>1</v>
      </c>
      <c r="N156" s="236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303</v>
      </c>
      <c r="AT156" s="239" t="s">
        <v>268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303</v>
      </c>
      <c r="BM156" s="239" t="s">
        <v>381</v>
      </c>
    </row>
    <row r="157" s="2" customFormat="1" ht="16.5" customHeight="1">
      <c r="A157" s="39"/>
      <c r="B157" s="40"/>
      <c r="C157" s="292" t="s">
        <v>548</v>
      </c>
      <c r="D157" s="292" t="s">
        <v>580</v>
      </c>
      <c r="E157" s="293" t="s">
        <v>2671</v>
      </c>
      <c r="F157" s="294" t="s">
        <v>2672</v>
      </c>
      <c r="G157" s="295" t="s">
        <v>1</v>
      </c>
      <c r="H157" s="296">
        <v>1</v>
      </c>
      <c r="I157" s="297"/>
      <c r="J157" s="298">
        <f>ROUND(I157*H157,2)</f>
        <v>0</v>
      </c>
      <c r="K157" s="294" t="s">
        <v>1</v>
      </c>
      <c r="L157" s="299"/>
      <c r="M157" s="300" t="s">
        <v>1</v>
      </c>
      <c r="N157" s="301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335</v>
      </c>
      <c r="AT157" s="239" t="s">
        <v>580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303</v>
      </c>
      <c r="BM157" s="239" t="s">
        <v>539</v>
      </c>
    </row>
    <row r="158" s="2" customFormat="1" ht="16.5" customHeight="1">
      <c r="A158" s="39"/>
      <c r="B158" s="40"/>
      <c r="C158" s="292" t="s">
        <v>331</v>
      </c>
      <c r="D158" s="292" t="s">
        <v>580</v>
      </c>
      <c r="E158" s="293" t="s">
        <v>2673</v>
      </c>
      <c r="F158" s="294" t="s">
        <v>2674</v>
      </c>
      <c r="G158" s="295" t="s">
        <v>279</v>
      </c>
      <c r="H158" s="296">
        <v>6</v>
      </c>
      <c r="I158" s="297"/>
      <c r="J158" s="298">
        <f>ROUND(I158*H158,2)</f>
        <v>0</v>
      </c>
      <c r="K158" s="294" t="s">
        <v>1</v>
      </c>
      <c r="L158" s="299"/>
      <c r="M158" s="300" t="s">
        <v>1</v>
      </c>
      <c r="N158" s="301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335</v>
      </c>
      <c r="AT158" s="239" t="s">
        <v>580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303</v>
      </c>
      <c r="BM158" s="239" t="s">
        <v>543</v>
      </c>
    </row>
    <row r="159" s="2" customFormat="1" ht="16.5" customHeight="1">
      <c r="A159" s="39"/>
      <c r="B159" s="40"/>
      <c r="C159" s="292" t="s">
        <v>557</v>
      </c>
      <c r="D159" s="292" t="s">
        <v>580</v>
      </c>
      <c r="E159" s="293" t="s">
        <v>2675</v>
      </c>
      <c r="F159" s="294" t="s">
        <v>2676</v>
      </c>
      <c r="G159" s="295" t="s">
        <v>380</v>
      </c>
      <c r="H159" s="308"/>
      <c r="I159" s="297"/>
      <c r="J159" s="298">
        <f>ROUND(I159*H159,2)</f>
        <v>0</v>
      </c>
      <c r="K159" s="294" t="s">
        <v>1</v>
      </c>
      <c r="L159" s="299"/>
      <c r="M159" s="300" t="s">
        <v>1</v>
      </c>
      <c r="N159" s="301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335</v>
      </c>
      <c r="AT159" s="239" t="s">
        <v>580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303</v>
      </c>
      <c r="BM159" s="239" t="s">
        <v>546</v>
      </c>
    </row>
    <row r="160" s="2" customFormat="1" ht="16.5" customHeight="1">
      <c r="A160" s="39"/>
      <c r="B160" s="40"/>
      <c r="C160" s="292" t="s">
        <v>540</v>
      </c>
      <c r="D160" s="292" t="s">
        <v>580</v>
      </c>
      <c r="E160" s="293" t="s">
        <v>2677</v>
      </c>
      <c r="F160" s="294" t="s">
        <v>2678</v>
      </c>
      <c r="G160" s="295" t="s">
        <v>279</v>
      </c>
      <c r="H160" s="296">
        <v>1</v>
      </c>
      <c r="I160" s="297"/>
      <c r="J160" s="298">
        <f>ROUND(I160*H160,2)</f>
        <v>0</v>
      </c>
      <c r="K160" s="294" t="s">
        <v>1</v>
      </c>
      <c r="L160" s="299"/>
      <c r="M160" s="300" t="s">
        <v>1</v>
      </c>
      <c r="N160" s="301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335</v>
      </c>
      <c r="AT160" s="239" t="s">
        <v>580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303</v>
      </c>
      <c r="BM160" s="239" t="s">
        <v>551</v>
      </c>
    </row>
    <row r="161" s="2" customFormat="1" ht="24.15" customHeight="1">
      <c r="A161" s="39"/>
      <c r="B161" s="40"/>
      <c r="C161" s="228" t="s">
        <v>335</v>
      </c>
      <c r="D161" s="228" t="s">
        <v>268</v>
      </c>
      <c r="E161" s="229" t="s">
        <v>2679</v>
      </c>
      <c r="F161" s="230" t="s">
        <v>2680</v>
      </c>
      <c r="G161" s="231" t="s">
        <v>380</v>
      </c>
      <c r="H161" s="274"/>
      <c r="I161" s="233"/>
      <c r="J161" s="234">
        <f>ROUND(I161*H161,2)</f>
        <v>0</v>
      </c>
      <c r="K161" s="230" t="s">
        <v>1</v>
      </c>
      <c r="L161" s="45"/>
      <c r="M161" s="275" t="s">
        <v>1</v>
      </c>
      <c r="N161" s="276" t="s">
        <v>48</v>
      </c>
      <c r="O161" s="277"/>
      <c r="P161" s="278">
        <f>O161*H161</f>
        <v>0</v>
      </c>
      <c r="Q161" s="278">
        <v>0</v>
      </c>
      <c r="R161" s="278">
        <f>Q161*H161</f>
        <v>0</v>
      </c>
      <c r="S161" s="278">
        <v>0</v>
      </c>
      <c r="T161" s="27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303</v>
      </c>
      <c r="AT161" s="239" t="s">
        <v>268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303</v>
      </c>
      <c r="BM161" s="239" t="s">
        <v>554</v>
      </c>
    </row>
    <row r="162" s="2" customFormat="1" ht="6.96" customHeight="1">
      <c r="A162" s="39"/>
      <c r="B162" s="67"/>
      <c r="C162" s="68"/>
      <c r="D162" s="68"/>
      <c r="E162" s="68"/>
      <c r="F162" s="68"/>
      <c r="G162" s="68"/>
      <c r="H162" s="68"/>
      <c r="I162" s="68"/>
      <c r="J162" s="68"/>
      <c r="K162" s="68"/>
      <c r="L162" s="45"/>
      <c r="M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</row>
  </sheetData>
  <sheetProtection sheet="1" autoFilter="0" formatColumns="0" formatRows="0" objects="1" scenarios="1" spinCount="100000" saltValue="imWvYovrIL383yUf9ZvD+jgxWhBZNE9XzUrgK1RKdE5WErN8Aar5EhFM1WYr+CSyHBG3BDkB5WukUiz8Q1Sp+g==" hashValue="cXV5sn9RWf1GGs3l5TC29/90dPGr6keLfzcUhR9k7e+HFmrWgMYLB/b3xlc9WW7sl3/uct3XN3LC4Nb2gi3eEw==" algorithmName="SHA-512" password="E8C7"/>
  <autoFilter ref="C125:K16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3186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ROUND((SUM(BE127:BE252)),  2)</f>
        <v>0</v>
      </c>
      <c r="G37" s="39"/>
      <c r="H37" s="39"/>
      <c r="I37" s="166">
        <v>0.20999999999999999</v>
      </c>
      <c r="J37" s="165">
        <f>ROUND(((SUM(BE127:BE252))*I37),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ROUND((SUM(BF127:BF252)),  2)</f>
        <v>0</v>
      </c>
      <c r="G38" s="39"/>
      <c r="H38" s="39"/>
      <c r="I38" s="166">
        <v>0.14999999999999999</v>
      </c>
      <c r="J38" s="165">
        <f>ROUND(((SUM(BF127:BF252))*I38),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ROUND((SUM(BG127:BG252)),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ROUND((SUM(BH127:BH252)),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ROUND((SUM(BI127:BI252)),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B - HV SO-02 EL rozvody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395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2687</v>
      </c>
      <c r="E103" s="198"/>
      <c r="F103" s="198"/>
      <c r="G103" s="198"/>
      <c r="H103" s="198"/>
      <c r="I103" s="198"/>
      <c r="J103" s="199">
        <f>J246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236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0" t="s">
        <v>3032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2355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B - HV SO-02 EL rozvody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p.p.č.736/4 a st.p.č.268, Rokytnice v Orlických h.</v>
      </c>
      <c r="G121" s="41"/>
      <c r="H121" s="41"/>
      <c r="I121" s="33" t="s">
        <v>22</v>
      </c>
      <c r="J121" s="80" t="str">
        <f>IF(J16="","",J16)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Královéhradecký kraj</v>
      </c>
      <c r="G123" s="41"/>
      <c r="H123" s="41"/>
      <c r="I123" s="33" t="s">
        <v>32</v>
      </c>
      <c r="J123" s="37" t="str">
        <f>E25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37</v>
      </c>
      <c r="J124" s="37" t="str">
        <f>E28</f>
        <v>BACing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370</v>
      </c>
      <c r="F128" s="215" t="s">
        <v>371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P129+P246</f>
        <v>0</v>
      </c>
      <c r="Q128" s="220"/>
      <c r="R128" s="221">
        <f>R129+R246</f>
        <v>0</v>
      </c>
      <c r="S128" s="220"/>
      <c r="T128" s="222">
        <f>T129+T246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BK129+BK246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1146</v>
      </c>
      <c r="F129" s="226" t="s">
        <v>1147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SUM(P130:P245)</f>
        <v>0</v>
      </c>
      <c r="Q129" s="220"/>
      <c r="R129" s="221">
        <f>SUM(R130:R245)</f>
        <v>0</v>
      </c>
      <c r="S129" s="220"/>
      <c r="T129" s="222">
        <f>SUM(T130:T245)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90</v>
      </c>
      <c r="AY129" s="223" t="s">
        <v>266</v>
      </c>
      <c r="BK129" s="225">
        <f>SUM(BK130:BK245)</f>
        <v>0</v>
      </c>
    </row>
    <row r="130" s="2" customFormat="1" ht="24.15" customHeight="1">
      <c r="A130" s="39"/>
      <c r="B130" s="40"/>
      <c r="C130" s="228" t="s">
        <v>312</v>
      </c>
      <c r="D130" s="228" t="s">
        <v>268</v>
      </c>
      <c r="E130" s="229" t="s">
        <v>2688</v>
      </c>
      <c r="F130" s="230" t="s">
        <v>2689</v>
      </c>
      <c r="G130" s="231" t="s">
        <v>353</v>
      </c>
      <c r="H130" s="232">
        <v>5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92</v>
      </c>
    </row>
    <row r="131" s="2" customFormat="1" ht="21.75" customHeight="1">
      <c r="A131" s="39"/>
      <c r="B131" s="40"/>
      <c r="C131" s="292" t="s">
        <v>7</v>
      </c>
      <c r="D131" s="292" t="s">
        <v>580</v>
      </c>
      <c r="E131" s="293" t="s">
        <v>2690</v>
      </c>
      <c r="F131" s="294" t="s">
        <v>2691</v>
      </c>
      <c r="G131" s="295" t="s">
        <v>353</v>
      </c>
      <c r="H131" s="296">
        <v>5</v>
      </c>
      <c r="I131" s="297"/>
      <c r="J131" s="298">
        <f>ROUND(I131*H131,2)</f>
        <v>0</v>
      </c>
      <c r="K131" s="294" t="s">
        <v>1</v>
      </c>
      <c r="L131" s="299"/>
      <c r="M131" s="300" t="s">
        <v>1</v>
      </c>
      <c r="N131" s="301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335</v>
      </c>
      <c r="AT131" s="239" t="s">
        <v>580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114</v>
      </c>
    </row>
    <row r="132" s="2" customFormat="1" ht="16.5" customHeight="1">
      <c r="A132" s="39"/>
      <c r="B132" s="40"/>
      <c r="C132" s="292" t="s">
        <v>316</v>
      </c>
      <c r="D132" s="292" t="s">
        <v>580</v>
      </c>
      <c r="E132" s="293" t="s">
        <v>2677</v>
      </c>
      <c r="F132" s="294" t="s">
        <v>2692</v>
      </c>
      <c r="G132" s="295" t="s">
        <v>279</v>
      </c>
      <c r="H132" s="296">
        <v>200</v>
      </c>
      <c r="I132" s="297"/>
      <c r="J132" s="298">
        <f>ROUND(I132*H132,2)</f>
        <v>0</v>
      </c>
      <c r="K132" s="294" t="s">
        <v>1</v>
      </c>
      <c r="L132" s="299"/>
      <c r="M132" s="300" t="s">
        <v>1</v>
      </c>
      <c r="N132" s="301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335</v>
      </c>
      <c r="AT132" s="239" t="s">
        <v>580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283</v>
      </c>
    </row>
    <row r="133" s="2" customFormat="1" ht="16.5" customHeight="1">
      <c r="A133" s="39"/>
      <c r="B133" s="40"/>
      <c r="C133" s="292" t="s">
        <v>366</v>
      </c>
      <c r="D133" s="292" t="s">
        <v>580</v>
      </c>
      <c r="E133" s="293" t="s">
        <v>2667</v>
      </c>
      <c r="F133" s="294" t="s">
        <v>2693</v>
      </c>
      <c r="G133" s="295" t="s">
        <v>279</v>
      </c>
      <c r="H133" s="296">
        <v>200</v>
      </c>
      <c r="I133" s="297"/>
      <c r="J133" s="298">
        <f>ROUND(I133*H133,2)</f>
        <v>0</v>
      </c>
      <c r="K133" s="294" t="s">
        <v>1</v>
      </c>
      <c r="L133" s="299"/>
      <c r="M133" s="300" t="s">
        <v>1</v>
      </c>
      <c r="N133" s="301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335</v>
      </c>
      <c r="AT133" s="239" t="s">
        <v>580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287</v>
      </c>
    </row>
    <row r="134" s="2" customFormat="1" ht="16.5" customHeight="1">
      <c r="A134" s="39"/>
      <c r="B134" s="40"/>
      <c r="C134" s="228" t="s">
        <v>296</v>
      </c>
      <c r="D134" s="228" t="s">
        <v>268</v>
      </c>
      <c r="E134" s="229" t="s">
        <v>2694</v>
      </c>
      <c r="F134" s="230" t="s">
        <v>2695</v>
      </c>
      <c r="G134" s="231" t="s">
        <v>279</v>
      </c>
      <c r="H134" s="232">
        <v>26</v>
      </c>
      <c r="I134" s="233"/>
      <c r="J134" s="234">
        <f>ROUND(I134*H134,2)</f>
        <v>0</v>
      </c>
      <c r="K134" s="230" t="s">
        <v>1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303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291</v>
      </c>
    </row>
    <row r="135" s="2" customFormat="1" ht="24.15" customHeight="1">
      <c r="A135" s="39"/>
      <c r="B135" s="40"/>
      <c r="C135" s="292" t="s">
        <v>287</v>
      </c>
      <c r="D135" s="292" t="s">
        <v>580</v>
      </c>
      <c r="E135" s="293" t="s">
        <v>2696</v>
      </c>
      <c r="F135" s="294" t="s">
        <v>2697</v>
      </c>
      <c r="G135" s="295" t="s">
        <v>279</v>
      </c>
      <c r="H135" s="296">
        <v>10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294</v>
      </c>
    </row>
    <row r="136" s="2" customFormat="1" ht="24.15" customHeight="1">
      <c r="A136" s="39"/>
      <c r="B136" s="40"/>
      <c r="C136" s="292" t="s">
        <v>294</v>
      </c>
      <c r="D136" s="292" t="s">
        <v>580</v>
      </c>
      <c r="E136" s="293" t="s">
        <v>2698</v>
      </c>
      <c r="F136" s="294" t="s">
        <v>2699</v>
      </c>
      <c r="G136" s="295" t="s">
        <v>279</v>
      </c>
      <c r="H136" s="296">
        <v>10</v>
      </c>
      <c r="I136" s="297"/>
      <c r="J136" s="298">
        <f>ROUND(I136*H136,2)</f>
        <v>0</v>
      </c>
      <c r="K136" s="294" t="s">
        <v>1</v>
      </c>
      <c r="L136" s="299"/>
      <c r="M136" s="300" t="s">
        <v>1</v>
      </c>
      <c r="N136" s="301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335</v>
      </c>
      <c r="AT136" s="239" t="s">
        <v>580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295</v>
      </c>
    </row>
    <row r="137" s="2" customFormat="1" ht="24.15" customHeight="1">
      <c r="A137" s="39"/>
      <c r="B137" s="40"/>
      <c r="C137" s="292" t="s">
        <v>306</v>
      </c>
      <c r="D137" s="292" t="s">
        <v>580</v>
      </c>
      <c r="E137" s="293" t="s">
        <v>2700</v>
      </c>
      <c r="F137" s="294" t="s">
        <v>2701</v>
      </c>
      <c r="G137" s="295" t="s">
        <v>279</v>
      </c>
      <c r="H137" s="296">
        <v>6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303</v>
      </c>
    </row>
    <row r="138" s="2" customFormat="1" ht="24.15" customHeight="1">
      <c r="A138" s="39"/>
      <c r="B138" s="40"/>
      <c r="C138" s="228" t="s">
        <v>114</v>
      </c>
      <c r="D138" s="228" t="s">
        <v>268</v>
      </c>
      <c r="E138" s="229" t="s">
        <v>2702</v>
      </c>
      <c r="F138" s="230" t="s">
        <v>2703</v>
      </c>
      <c r="G138" s="231" t="s">
        <v>279</v>
      </c>
      <c r="H138" s="232">
        <v>129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309</v>
      </c>
    </row>
    <row r="139" s="2" customFormat="1" ht="24.15" customHeight="1">
      <c r="A139" s="39"/>
      <c r="B139" s="40"/>
      <c r="C139" s="292" t="s">
        <v>288</v>
      </c>
      <c r="D139" s="292" t="s">
        <v>580</v>
      </c>
      <c r="E139" s="293" t="s">
        <v>2704</v>
      </c>
      <c r="F139" s="294" t="s">
        <v>2705</v>
      </c>
      <c r="G139" s="295" t="s">
        <v>279</v>
      </c>
      <c r="H139" s="296">
        <v>19</v>
      </c>
      <c r="I139" s="297"/>
      <c r="J139" s="298">
        <f>ROUND(I139*H139,2)</f>
        <v>0</v>
      </c>
      <c r="K139" s="294" t="s">
        <v>1</v>
      </c>
      <c r="L139" s="299"/>
      <c r="M139" s="300" t="s">
        <v>1</v>
      </c>
      <c r="N139" s="301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335</v>
      </c>
      <c r="AT139" s="239" t="s">
        <v>580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312</v>
      </c>
    </row>
    <row r="140" s="2" customFormat="1" ht="24.15" customHeight="1">
      <c r="A140" s="39"/>
      <c r="B140" s="40"/>
      <c r="C140" s="292" t="s">
        <v>321</v>
      </c>
      <c r="D140" s="292" t="s">
        <v>580</v>
      </c>
      <c r="E140" s="293" t="s">
        <v>2706</v>
      </c>
      <c r="F140" s="294" t="s">
        <v>2707</v>
      </c>
      <c r="G140" s="295" t="s">
        <v>279</v>
      </c>
      <c r="H140" s="296">
        <v>90</v>
      </c>
      <c r="I140" s="297"/>
      <c r="J140" s="298">
        <f>ROUND(I140*H140,2)</f>
        <v>0</v>
      </c>
      <c r="K140" s="294" t="s">
        <v>1</v>
      </c>
      <c r="L140" s="299"/>
      <c r="M140" s="300" t="s">
        <v>1</v>
      </c>
      <c r="N140" s="301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335</v>
      </c>
      <c r="AT140" s="239" t="s">
        <v>580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316</v>
      </c>
    </row>
    <row r="141" s="2" customFormat="1" ht="24.15" customHeight="1">
      <c r="A141" s="39"/>
      <c r="B141" s="40"/>
      <c r="C141" s="292" t="s">
        <v>283</v>
      </c>
      <c r="D141" s="292" t="s">
        <v>580</v>
      </c>
      <c r="E141" s="293" t="s">
        <v>2708</v>
      </c>
      <c r="F141" s="294" t="s">
        <v>2709</v>
      </c>
      <c r="G141" s="295" t="s">
        <v>279</v>
      </c>
      <c r="H141" s="296">
        <v>20</v>
      </c>
      <c r="I141" s="297"/>
      <c r="J141" s="298">
        <f>ROUND(I141*H141,2)</f>
        <v>0</v>
      </c>
      <c r="K141" s="294" t="s">
        <v>1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335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320</v>
      </c>
    </row>
    <row r="142" s="2" customFormat="1" ht="16.5" customHeight="1">
      <c r="A142" s="39"/>
      <c r="B142" s="40"/>
      <c r="C142" s="228" t="s">
        <v>295</v>
      </c>
      <c r="D142" s="228" t="s">
        <v>268</v>
      </c>
      <c r="E142" s="229" t="s">
        <v>2710</v>
      </c>
      <c r="F142" s="230" t="s">
        <v>2711</v>
      </c>
      <c r="G142" s="231" t="s">
        <v>279</v>
      </c>
      <c r="H142" s="232">
        <v>1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303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324</v>
      </c>
    </row>
    <row r="143" s="2" customFormat="1" ht="16.5" customHeight="1">
      <c r="A143" s="39"/>
      <c r="B143" s="40"/>
      <c r="C143" s="292" t="s">
        <v>8</v>
      </c>
      <c r="D143" s="292" t="s">
        <v>580</v>
      </c>
      <c r="E143" s="293" t="s">
        <v>2712</v>
      </c>
      <c r="F143" s="294" t="s">
        <v>2713</v>
      </c>
      <c r="G143" s="295" t="s">
        <v>279</v>
      </c>
      <c r="H143" s="296">
        <v>1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328</v>
      </c>
    </row>
    <row r="144" s="2" customFormat="1" ht="24.15" customHeight="1">
      <c r="A144" s="39"/>
      <c r="B144" s="40"/>
      <c r="C144" s="228" t="s">
        <v>291</v>
      </c>
      <c r="D144" s="228" t="s">
        <v>268</v>
      </c>
      <c r="E144" s="229" t="s">
        <v>2714</v>
      </c>
      <c r="F144" s="230" t="s">
        <v>2715</v>
      </c>
      <c r="G144" s="231" t="s">
        <v>279</v>
      </c>
      <c r="H144" s="232">
        <v>5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331</v>
      </c>
    </row>
    <row r="145" s="2" customFormat="1" ht="24.15" customHeight="1">
      <c r="A145" s="39"/>
      <c r="B145" s="40"/>
      <c r="C145" s="292" t="s">
        <v>313</v>
      </c>
      <c r="D145" s="292" t="s">
        <v>580</v>
      </c>
      <c r="E145" s="293" t="s">
        <v>2716</v>
      </c>
      <c r="F145" s="294" t="s">
        <v>2717</v>
      </c>
      <c r="G145" s="295" t="s">
        <v>279</v>
      </c>
      <c r="H145" s="296">
        <v>5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335</v>
      </c>
    </row>
    <row r="146" s="2" customFormat="1" ht="21.75" customHeight="1">
      <c r="A146" s="39"/>
      <c r="B146" s="40"/>
      <c r="C146" s="228" t="s">
        <v>90</v>
      </c>
      <c r="D146" s="228" t="s">
        <v>268</v>
      </c>
      <c r="E146" s="229" t="s">
        <v>2718</v>
      </c>
      <c r="F146" s="230" t="s">
        <v>2719</v>
      </c>
      <c r="G146" s="231" t="s">
        <v>279</v>
      </c>
      <c r="H146" s="232">
        <v>221</v>
      </c>
      <c r="I146" s="233"/>
      <c r="J146" s="234">
        <f>ROUND(I146*H146,2)</f>
        <v>0</v>
      </c>
      <c r="K146" s="230" t="s">
        <v>1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303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303</v>
      </c>
      <c r="BM146" s="239" t="s">
        <v>340</v>
      </c>
    </row>
    <row r="147" s="2" customFormat="1" ht="21.75" customHeight="1">
      <c r="A147" s="39"/>
      <c r="B147" s="40"/>
      <c r="C147" s="292" t="s">
        <v>92</v>
      </c>
      <c r="D147" s="292" t="s">
        <v>580</v>
      </c>
      <c r="E147" s="293" t="s">
        <v>2720</v>
      </c>
      <c r="F147" s="294" t="s">
        <v>2721</v>
      </c>
      <c r="G147" s="295" t="s">
        <v>279</v>
      </c>
      <c r="H147" s="296">
        <v>191</v>
      </c>
      <c r="I147" s="297"/>
      <c r="J147" s="298">
        <f>ROUND(I147*H147,2)</f>
        <v>0</v>
      </c>
      <c r="K147" s="294" t="s">
        <v>1</v>
      </c>
      <c r="L147" s="299"/>
      <c r="M147" s="300" t="s">
        <v>1</v>
      </c>
      <c r="N147" s="301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335</v>
      </c>
      <c r="AT147" s="239" t="s">
        <v>580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343</v>
      </c>
    </row>
    <row r="148" s="2" customFormat="1" ht="24.15" customHeight="1">
      <c r="A148" s="39"/>
      <c r="B148" s="40"/>
      <c r="C148" s="292" t="s">
        <v>103</v>
      </c>
      <c r="D148" s="292" t="s">
        <v>580</v>
      </c>
      <c r="E148" s="293" t="s">
        <v>2722</v>
      </c>
      <c r="F148" s="294" t="s">
        <v>2723</v>
      </c>
      <c r="G148" s="295" t="s">
        <v>279</v>
      </c>
      <c r="H148" s="296">
        <v>30</v>
      </c>
      <c r="I148" s="297"/>
      <c r="J148" s="298">
        <f>ROUND(I148*H148,2)</f>
        <v>0</v>
      </c>
      <c r="K148" s="294" t="s">
        <v>1</v>
      </c>
      <c r="L148" s="299"/>
      <c r="M148" s="300" t="s">
        <v>1</v>
      </c>
      <c r="N148" s="301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335</v>
      </c>
      <c r="AT148" s="239" t="s">
        <v>580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348</v>
      </c>
    </row>
    <row r="149" s="2" customFormat="1" ht="24.15" customHeight="1">
      <c r="A149" s="39"/>
      <c r="B149" s="40"/>
      <c r="C149" s="228" t="s">
        <v>340</v>
      </c>
      <c r="D149" s="228" t="s">
        <v>268</v>
      </c>
      <c r="E149" s="229" t="s">
        <v>2724</v>
      </c>
      <c r="F149" s="230" t="s">
        <v>2725</v>
      </c>
      <c r="G149" s="231" t="s">
        <v>353</v>
      </c>
      <c r="H149" s="232">
        <v>160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303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354</v>
      </c>
    </row>
    <row r="150" s="2" customFormat="1" ht="24.15" customHeight="1">
      <c r="A150" s="39"/>
      <c r="B150" s="40"/>
      <c r="C150" s="292" t="s">
        <v>593</v>
      </c>
      <c r="D150" s="292" t="s">
        <v>580</v>
      </c>
      <c r="E150" s="293" t="s">
        <v>2726</v>
      </c>
      <c r="F150" s="294" t="s">
        <v>2727</v>
      </c>
      <c r="G150" s="295" t="s">
        <v>353</v>
      </c>
      <c r="H150" s="296">
        <v>160</v>
      </c>
      <c r="I150" s="297"/>
      <c r="J150" s="298">
        <f>ROUND(I150*H150,2)</f>
        <v>0</v>
      </c>
      <c r="K150" s="294" t="s">
        <v>1</v>
      </c>
      <c r="L150" s="299"/>
      <c r="M150" s="300" t="s">
        <v>1</v>
      </c>
      <c r="N150" s="301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335</v>
      </c>
      <c r="AT150" s="239" t="s">
        <v>580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361</v>
      </c>
    </row>
    <row r="151" s="2" customFormat="1">
      <c r="A151" s="39"/>
      <c r="B151" s="40"/>
      <c r="C151" s="41"/>
      <c r="D151" s="243" t="s">
        <v>2649</v>
      </c>
      <c r="E151" s="41"/>
      <c r="F151" s="304" t="s">
        <v>2728</v>
      </c>
      <c r="G151" s="41"/>
      <c r="H151" s="41"/>
      <c r="I151" s="305"/>
      <c r="J151" s="41"/>
      <c r="K151" s="41"/>
      <c r="L151" s="45"/>
      <c r="M151" s="306"/>
      <c r="N151" s="307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2649</v>
      </c>
      <c r="AU151" s="18" t="s">
        <v>92</v>
      </c>
    </row>
    <row r="152" s="2" customFormat="1" ht="24.15" customHeight="1">
      <c r="A152" s="39"/>
      <c r="B152" s="40"/>
      <c r="C152" s="228" t="s">
        <v>343</v>
      </c>
      <c r="D152" s="228" t="s">
        <v>268</v>
      </c>
      <c r="E152" s="229" t="s">
        <v>2729</v>
      </c>
      <c r="F152" s="230" t="s">
        <v>2730</v>
      </c>
      <c r="G152" s="231" t="s">
        <v>353</v>
      </c>
      <c r="H152" s="232">
        <v>10</v>
      </c>
      <c r="I152" s="233"/>
      <c r="J152" s="234">
        <f>ROUND(I152*H152,2)</f>
        <v>0</v>
      </c>
      <c r="K152" s="230" t="s">
        <v>1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303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303</v>
      </c>
      <c r="BM152" s="239" t="s">
        <v>365</v>
      </c>
    </row>
    <row r="153" s="2" customFormat="1" ht="24.15" customHeight="1">
      <c r="A153" s="39"/>
      <c r="B153" s="40"/>
      <c r="C153" s="292" t="s">
        <v>613</v>
      </c>
      <c r="D153" s="292" t="s">
        <v>580</v>
      </c>
      <c r="E153" s="293" t="s">
        <v>2731</v>
      </c>
      <c r="F153" s="294" t="s">
        <v>2732</v>
      </c>
      <c r="G153" s="295" t="s">
        <v>353</v>
      </c>
      <c r="H153" s="296">
        <v>10</v>
      </c>
      <c r="I153" s="297"/>
      <c r="J153" s="298">
        <f>ROUND(I153*H153,2)</f>
        <v>0</v>
      </c>
      <c r="K153" s="294" t="s">
        <v>1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335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369</v>
      </c>
    </row>
    <row r="154" s="2" customFormat="1">
      <c r="A154" s="39"/>
      <c r="B154" s="40"/>
      <c r="C154" s="41"/>
      <c r="D154" s="243" t="s">
        <v>2649</v>
      </c>
      <c r="E154" s="41"/>
      <c r="F154" s="304" t="s">
        <v>2733</v>
      </c>
      <c r="G154" s="41"/>
      <c r="H154" s="41"/>
      <c r="I154" s="305"/>
      <c r="J154" s="41"/>
      <c r="K154" s="41"/>
      <c r="L154" s="45"/>
      <c r="M154" s="306"/>
      <c r="N154" s="307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2649</v>
      </c>
      <c r="AU154" s="18" t="s">
        <v>92</v>
      </c>
    </row>
    <row r="155" s="2" customFormat="1" ht="33" customHeight="1">
      <c r="A155" s="39"/>
      <c r="B155" s="40"/>
      <c r="C155" s="228" t="s">
        <v>348</v>
      </c>
      <c r="D155" s="228" t="s">
        <v>268</v>
      </c>
      <c r="E155" s="229" t="s">
        <v>2734</v>
      </c>
      <c r="F155" s="230" t="s">
        <v>2735</v>
      </c>
      <c r="G155" s="231" t="s">
        <v>353</v>
      </c>
      <c r="H155" s="232">
        <v>120</v>
      </c>
      <c r="I155" s="233"/>
      <c r="J155" s="234">
        <f>ROUND(I155*H155,2)</f>
        <v>0</v>
      </c>
      <c r="K155" s="230" t="s">
        <v>1</v>
      </c>
      <c r="L155" s="45"/>
      <c r="M155" s="235" t="s">
        <v>1</v>
      </c>
      <c r="N155" s="236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303</v>
      </c>
      <c r="AT155" s="239" t="s">
        <v>268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376</v>
      </c>
    </row>
    <row r="156" s="2" customFormat="1" ht="24.15" customHeight="1">
      <c r="A156" s="39"/>
      <c r="B156" s="40"/>
      <c r="C156" s="292" t="s">
        <v>628</v>
      </c>
      <c r="D156" s="292" t="s">
        <v>580</v>
      </c>
      <c r="E156" s="293" t="s">
        <v>2736</v>
      </c>
      <c r="F156" s="294" t="s">
        <v>2737</v>
      </c>
      <c r="G156" s="295" t="s">
        <v>353</v>
      </c>
      <c r="H156" s="296">
        <v>120</v>
      </c>
      <c r="I156" s="297"/>
      <c r="J156" s="298">
        <f>ROUND(I156*H156,2)</f>
        <v>0</v>
      </c>
      <c r="K156" s="294" t="s">
        <v>1</v>
      </c>
      <c r="L156" s="299"/>
      <c r="M156" s="300" t="s">
        <v>1</v>
      </c>
      <c r="N156" s="301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335</v>
      </c>
      <c r="AT156" s="239" t="s">
        <v>580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303</v>
      </c>
      <c r="BM156" s="239" t="s">
        <v>381</v>
      </c>
    </row>
    <row r="157" s="2" customFormat="1">
      <c r="A157" s="39"/>
      <c r="B157" s="40"/>
      <c r="C157" s="41"/>
      <c r="D157" s="243" t="s">
        <v>2649</v>
      </c>
      <c r="E157" s="41"/>
      <c r="F157" s="304" t="s">
        <v>2738</v>
      </c>
      <c r="G157" s="41"/>
      <c r="H157" s="41"/>
      <c r="I157" s="305"/>
      <c r="J157" s="41"/>
      <c r="K157" s="41"/>
      <c r="L157" s="45"/>
      <c r="M157" s="306"/>
      <c r="N157" s="307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2649</v>
      </c>
      <c r="AU157" s="18" t="s">
        <v>92</v>
      </c>
    </row>
    <row r="158" s="2" customFormat="1" ht="24.15" customHeight="1">
      <c r="A158" s="39"/>
      <c r="B158" s="40"/>
      <c r="C158" s="228" t="s">
        <v>354</v>
      </c>
      <c r="D158" s="228" t="s">
        <v>268</v>
      </c>
      <c r="E158" s="229" t="s">
        <v>2739</v>
      </c>
      <c r="F158" s="230" t="s">
        <v>2740</v>
      </c>
      <c r="G158" s="231" t="s">
        <v>353</v>
      </c>
      <c r="H158" s="232">
        <v>1680</v>
      </c>
      <c r="I158" s="233"/>
      <c r="J158" s="234">
        <f>ROUND(I158*H158,2)</f>
        <v>0</v>
      </c>
      <c r="K158" s="230" t="s">
        <v>1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303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303</v>
      </c>
      <c r="BM158" s="239" t="s">
        <v>539</v>
      </c>
    </row>
    <row r="159" s="2" customFormat="1" ht="24.15" customHeight="1">
      <c r="A159" s="39"/>
      <c r="B159" s="40"/>
      <c r="C159" s="292" t="s">
        <v>643</v>
      </c>
      <c r="D159" s="292" t="s">
        <v>580</v>
      </c>
      <c r="E159" s="293" t="s">
        <v>2741</v>
      </c>
      <c r="F159" s="294" t="s">
        <v>2742</v>
      </c>
      <c r="G159" s="295" t="s">
        <v>353</v>
      </c>
      <c r="H159" s="296">
        <v>1100</v>
      </c>
      <c r="I159" s="297"/>
      <c r="J159" s="298">
        <f>ROUND(I159*H159,2)</f>
        <v>0</v>
      </c>
      <c r="K159" s="294" t="s">
        <v>1</v>
      </c>
      <c r="L159" s="299"/>
      <c r="M159" s="300" t="s">
        <v>1</v>
      </c>
      <c r="N159" s="301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335</v>
      </c>
      <c r="AT159" s="239" t="s">
        <v>580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303</v>
      </c>
      <c r="BM159" s="239" t="s">
        <v>543</v>
      </c>
    </row>
    <row r="160" s="2" customFormat="1">
      <c r="A160" s="39"/>
      <c r="B160" s="40"/>
      <c r="C160" s="41"/>
      <c r="D160" s="243" t="s">
        <v>2649</v>
      </c>
      <c r="E160" s="41"/>
      <c r="F160" s="304" t="s">
        <v>2743</v>
      </c>
      <c r="G160" s="41"/>
      <c r="H160" s="41"/>
      <c r="I160" s="305"/>
      <c r="J160" s="41"/>
      <c r="K160" s="41"/>
      <c r="L160" s="45"/>
      <c r="M160" s="306"/>
      <c r="N160" s="307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2649</v>
      </c>
      <c r="AU160" s="18" t="s">
        <v>92</v>
      </c>
    </row>
    <row r="161" s="2" customFormat="1" ht="16.5" customHeight="1">
      <c r="A161" s="39"/>
      <c r="B161" s="40"/>
      <c r="C161" s="292" t="s">
        <v>361</v>
      </c>
      <c r="D161" s="292" t="s">
        <v>580</v>
      </c>
      <c r="E161" s="293" t="s">
        <v>2744</v>
      </c>
      <c r="F161" s="294" t="s">
        <v>2745</v>
      </c>
      <c r="G161" s="295" t="s">
        <v>353</v>
      </c>
      <c r="H161" s="296">
        <v>580</v>
      </c>
      <c r="I161" s="297"/>
      <c r="J161" s="298">
        <f>ROUND(I161*H161,2)</f>
        <v>0</v>
      </c>
      <c r="K161" s="294" t="s">
        <v>1</v>
      </c>
      <c r="L161" s="299"/>
      <c r="M161" s="300" t="s">
        <v>1</v>
      </c>
      <c r="N161" s="301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335</v>
      </c>
      <c r="AT161" s="239" t="s">
        <v>580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303</v>
      </c>
      <c r="BM161" s="239" t="s">
        <v>546</v>
      </c>
    </row>
    <row r="162" s="2" customFormat="1" ht="33" customHeight="1">
      <c r="A162" s="39"/>
      <c r="B162" s="40"/>
      <c r="C162" s="228" t="s">
        <v>658</v>
      </c>
      <c r="D162" s="228" t="s">
        <v>268</v>
      </c>
      <c r="E162" s="229" t="s">
        <v>2746</v>
      </c>
      <c r="F162" s="230" t="s">
        <v>2747</v>
      </c>
      <c r="G162" s="231" t="s">
        <v>353</v>
      </c>
      <c r="H162" s="232">
        <v>800</v>
      </c>
      <c r="I162" s="233"/>
      <c r="J162" s="234">
        <f>ROUND(I162*H162,2)</f>
        <v>0</v>
      </c>
      <c r="K162" s="230" t="s">
        <v>1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303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303</v>
      </c>
      <c r="BM162" s="239" t="s">
        <v>551</v>
      </c>
    </row>
    <row r="163" s="2" customFormat="1" ht="24.15" customHeight="1">
      <c r="A163" s="39"/>
      <c r="B163" s="40"/>
      <c r="C163" s="292" t="s">
        <v>365</v>
      </c>
      <c r="D163" s="292" t="s">
        <v>580</v>
      </c>
      <c r="E163" s="293" t="s">
        <v>2748</v>
      </c>
      <c r="F163" s="294" t="s">
        <v>2749</v>
      </c>
      <c r="G163" s="295" t="s">
        <v>353</v>
      </c>
      <c r="H163" s="296">
        <v>800</v>
      </c>
      <c r="I163" s="297"/>
      <c r="J163" s="298">
        <f>ROUND(I163*H163,2)</f>
        <v>0</v>
      </c>
      <c r="K163" s="294" t="s">
        <v>1</v>
      </c>
      <c r="L163" s="299"/>
      <c r="M163" s="300" t="s">
        <v>1</v>
      </c>
      <c r="N163" s="301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335</v>
      </c>
      <c r="AT163" s="239" t="s">
        <v>580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303</v>
      </c>
      <c r="BM163" s="239" t="s">
        <v>554</v>
      </c>
    </row>
    <row r="164" s="2" customFormat="1">
      <c r="A164" s="39"/>
      <c r="B164" s="40"/>
      <c r="C164" s="41"/>
      <c r="D164" s="243" t="s">
        <v>2649</v>
      </c>
      <c r="E164" s="41"/>
      <c r="F164" s="304" t="s">
        <v>2750</v>
      </c>
      <c r="G164" s="41"/>
      <c r="H164" s="41"/>
      <c r="I164" s="305"/>
      <c r="J164" s="41"/>
      <c r="K164" s="41"/>
      <c r="L164" s="45"/>
      <c r="M164" s="306"/>
      <c r="N164" s="307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2649</v>
      </c>
      <c r="AU164" s="18" t="s">
        <v>92</v>
      </c>
    </row>
    <row r="165" s="2" customFormat="1" ht="33" customHeight="1">
      <c r="A165" s="39"/>
      <c r="B165" s="40"/>
      <c r="C165" s="228" t="s">
        <v>678</v>
      </c>
      <c r="D165" s="228" t="s">
        <v>268</v>
      </c>
      <c r="E165" s="229" t="s">
        <v>2756</v>
      </c>
      <c r="F165" s="230" t="s">
        <v>2757</v>
      </c>
      <c r="G165" s="231" t="s">
        <v>353</v>
      </c>
      <c r="H165" s="232">
        <v>176</v>
      </c>
      <c r="I165" s="233"/>
      <c r="J165" s="234">
        <f>ROUND(I165*H165,2)</f>
        <v>0</v>
      </c>
      <c r="K165" s="230" t="s">
        <v>1</v>
      </c>
      <c r="L165" s="45"/>
      <c r="M165" s="235" t="s">
        <v>1</v>
      </c>
      <c r="N165" s="236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303</v>
      </c>
      <c r="AT165" s="239" t="s">
        <v>268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303</v>
      </c>
      <c r="BM165" s="239" t="s">
        <v>560</v>
      </c>
    </row>
    <row r="166" s="2" customFormat="1" ht="24.15" customHeight="1">
      <c r="A166" s="39"/>
      <c r="B166" s="40"/>
      <c r="C166" s="292" t="s">
        <v>376</v>
      </c>
      <c r="D166" s="292" t="s">
        <v>580</v>
      </c>
      <c r="E166" s="293" t="s">
        <v>2758</v>
      </c>
      <c r="F166" s="294" t="s">
        <v>2759</v>
      </c>
      <c r="G166" s="295" t="s">
        <v>353</v>
      </c>
      <c r="H166" s="296">
        <v>150</v>
      </c>
      <c r="I166" s="297"/>
      <c r="J166" s="298">
        <f>ROUND(I166*H166,2)</f>
        <v>0</v>
      </c>
      <c r="K166" s="294" t="s">
        <v>1</v>
      </c>
      <c r="L166" s="299"/>
      <c r="M166" s="300" t="s">
        <v>1</v>
      </c>
      <c r="N166" s="301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335</v>
      </c>
      <c r="AT166" s="239" t="s">
        <v>580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303</v>
      </c>
      <c r="BM166" s="239" t="s">
        <v>568</v>
      </c>
    </row>
    <row r="167" s="2" customFormat="1">
      <c r="A167" s="39"/>
      <c r="B167" s="40"/>
      <c r="C167" s="41"/>
      <c r="D167" s="243" t="s">
        <v>2649</v>
      </c>
      <c r="E167" s="41"/>
      <c r="F167" s="304" t="s">
        <v>2760</v>
      </c>
      <c r="G167" s="41"/>
      <c r="H167" s="41"/>
      <c r="I167" s="305"/>
      <c r="J167" s="41"/>
      <c r="K167" s="41"/>
      <c r="L167" s="45"/>
      <c r="M167" s="306"/>
      <c r="N167" s="307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2649</v>
      </c>
      <c r="AU167" s="18" t="s">
        <v>92</v>
      </c>
    </row>
    <row r="168" s="2" customFormat="1" ht="24.15" customHeight="1">
      <c r="A168" s="39"/>
      <c r="B168" s="40"/>
      <c r="C168" s="292" t="s">
        <v>381</v>
      </c>
      <c r="D168" s="292" t="s">
        <v>580</v>
      </c>
      <c r="E168" s="293" t="s">
        <v>2763</v>
      </c>
      <c r="F168" s="294" t="s">
        <v>2764</v>
      </c>
      <c r="G168" s="295" t="s">
        <v>353</v>
      </c>
      <c r="H168" s="296">
        <v>20</v>
      </c>
      <c r="I168" s="297"/>
      <c r="J168" s="298">
        <f>ROUND(I168*H168,2)</f>
        <v>0</v>
      </c>
      <c r="K168" s="294" t="s">
        <v>1</v>
      </c>
      <c r="L168" s="299"/>
      <c r="M168" s="300" t="s">
        <v>1</v>
      </c>
      <c r="N168" s="301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335</v>
      </c>
      <c r="AT168" s="239" t="s">
        <v>580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303</v>
      </c>
      <c r="BM168" s="239" t="s">
        <v>583</v>
      </c>
    </row>
    <row r="169" s="2" customFormat="1">
      <c r="A169" s="39"/>
      <c r="B169" s="40"/>
      <c r="C169" s="41"/>
      <c r="D169" s="243" t="s">
        <v>2649</v>
      </c>
      <c r="E169" s="41"/>
      <c r="F169" s="304" t="s">
        <v>2765</v>
      </c>
      <c r="G169" s="41"/>
      <c r="H169" s="41"/>
      <c r="I169" s="305"/>
      <c r="J169" s="41"/>
      <c r="K169" s="41"/>
      <c r="L169" s="45"/>
      <c r="M169" s="306"/>
      <c r="N169" s="307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2649</v>
      </c>
      <c r="AU169" s="18" t="s">
        <v>92</v>
      </c>
    </row>
    <row r="170" s="2" customFormat="1" ht="16.5" customHeight="1">
      <c r="A170" s="39"/>
      <c r="B170" s="40"/>
      <c r="C170" s="292" t="s">
        <v>698</v>
      </c>
      <c r="D170" s="292" t="s">
        <v>580</v>
      </c>
      <c r="E170" s="293" t="s">
        <v>2766</v>
      </c>
      <c r="F170" s="294" t="s">
        <v>2767</v>
      </c>
      <c r="G170" s="295" t="s">
        <v>353</v>
      </c>
      <c r="H170" s="296">
        <v>6</v>
      </c>
      <c r="I170" s="297"/>
      <c r="J170" s="298">
        <f>ROUND(I170*H170,2)</f>
        <v>0</v>
      </c>
      <c r="K170" s="294" t="s">
        <v>1</v>
      </c>
      <c r="L170" s="299"/>
      <c r="M170" s="300" t="s">
        <v>1</v>
      </c>
      <c r="N170" s="301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335</v>
      </c>
      <c r="AT170" s="239" t="s">
        <v>580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303</v>
      </c>
      <c r="BM170" s="239" t="s">
        <v>589</v>
      </c>
    </row>
    <row r="171" s="2" customFormat="1" ht="33" customHeight="1">
      <c r="A171" s="39"/>
      <c r="B171" s="40"/>
      <c r="C171" s="228" t="s">
        <v>539</v>
      </c>
      <c r="D171" s="228" t="s">
        <v>268</v>
      </c>
      <c r="E171" s="229" t="s">
        <v>2768</v>
      </c>
      <c r="F171" s="230" t="s">
        <v>2769</v>
      </c>
      <c r="G171" s="231" t="s">
        <v>353</v>
      </c>
      <c r="H171" s="232">
        <v>10</v>
      </c>
      <c r="I171" s="233"/>
      <c r="J171" s="234">
        <f>ROUND(I171*H171,2)</f>
        <v>0</v>
      </c>
      <c r="K171" s="230" t="s">
        <v>1</v>
      </c>
      <c r="L171" s="45"/>
      <c r="M171" s="235" t="s">
        <v>1</v>
      </c>
      <c r="N171" s="236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303</v>
      </c>
      <c r="AT171" s="239" t="s">
        <v>268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303</v>
      </c>
      <c r="BM171" s="239" t="s">
        <v>596</v>
      </c>
    </row>
    <row r="172" s="2" customFormat="1" ht="16.5" customHeight="1">
      <c r="A172" s="39"/>
      <c r="B172" s="40"/>
      <c r="C172" s="292" t="s">
        <v>705</v>
      </c>
      <c r="D172" s="292" t="s">
        <v>580</v>
      </c>
      <c r="E172" s="293" t="s">
        <v>2770</v>
      </c>
      <c r="F172" s="294" t="s">
        <v>2771</v>
      </c>
      <c r="G172" s="295" t="s">
        <v>353</v>
      </c>
      <c r="H172" s="296">
        <v>10</v>
      </c>
      <c r="I172" s="297"/>
      <c r="J172" s="298">
        <f>ROUND(I172*H172,2)</f>
        <v>0</v>
      </c>
      <c r="K172" s="294" t="s">
        <v>1</v>
      </c>
      <c r="L172" s="299"/>
      <c r="M172" s="300" t="s">
        <v>1</v>
      </c>
      <c r="N172" s="301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335</v>
      </c>
      <c r="AT172" s="239" t="s">
        <v>580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303</v>
      </c>
      <c r="BM172" s="239" t="s">
        <v>602</v>
      </c>
    </row>
    <row r="173" s="2" customFormat="1" ht="24.15" customHeight="1">
      <c r="A173" s="39"/>
      <c r="B173" s="40"/>
      <c r="C173" s="228" t="s">
        <v>847</v>
      </c>
      <c r="D173" s="228" t="s">
        <v>268</v>
      </c>
      <c r="E173" s="229" t="s">
        <v>2772</v>
      </c>
      <c r="F173" s="230" t="s">
        <v>2773</v>
      </c>
      <c r="G173" s="231" t="s">
        <v>353</v>
      </c>
      <c r="H173" s="232">
        <v>204</v>
      </c>
      <c r="I173" s="233"/>
      <c r="J173" s="234">
        <f>ROUND(I173*H173,2)</f>
        <v>0</v>
      </c>
      <c r="K173" s="230" t="s">
        <v>1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303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303</v>
      </c>
      <c r="BM173" s="239" t="s">
        <v>616</v>
      </c>
    </row>
    <row r="174" s="2" customFormat="1" ht="16.5" customHeight="1">
      <c r="A174" s="39"/>
      <c r="B174" s="40"/>
      <c r="C174" s="292" t="s">
        <v>661</v>
      </c>
      <c r="D174" s="292" t="s">
        <v>580</v>
      </c>
      <c r="E174" s="293" t="s">
        <v>2774</v>
      </c>
      <c r="F174" s="294" t="s">
        <v>2775</v>
      </c>
      <c r="G174" s="295" t="s">
        <v>279</v>
      </c>
      <c r="H174" s="296">
        <v>2</v>
      </c>
      <c r="I174" s="297"/>
      <c r="J174" s="298">
        <f>ROUND(I174*H174,2)</f>
        <v>0</v>
      </c>
      <c r="K174" s="294" t="s">
        <v>1</v>
      </c>
      <c r="L174" s="299"/>
      <c r="M174" s="300" t="s">
        <v>1</v>
      </c>
      <c r="N174" s="301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335</v>
      </c>
      <c r="AT174" s="239" t="s">
        <v>580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303</v>
      </c>
      <c r="BM174" s="239" t="s">
        <v>627</v>
      </c>
    </row>
    <row r="175" s="2" customFormat="1" ht="24.15" customHeight="1">
      <c r="A175" s="39"/>
      <c r="B175" s="40"/>
      <c r="C175" s="228" t="s">
        <v>684</v>
      </c>
      <c r="D175" s="228" t="s">
        <v>268</v>
      </c>
      <c r="E175" s="229" t="s">
        <v>2776</v>
      </c>
      <c r="F175" s="230" t="s">
        <v>2777</v>
      </c>
      <c r="G175" s="231" t="s">
        <v>279</v>
      </c>
      <c r="H175" s="232">
        <v>59</v>
      </c>
      <c r="I175" s="233"/>
      <c r="J175" s="234">
        <f>ROUND(I175*H175,2)</f>
        <v>0</v>
      </c>
      <c r="K175" s="230" t="s">
        <v>1</v>
      </c>
      <c r="L175" s="45"/>
      <c r="M175" s="235" t="s">
        <v>1</v>
      </c>
      <c r="N175" s="236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303</v>
      </c>
      <c r="AT175" s="239" t="s">
        <v>268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303</v>
      </c>
      <c r="BM175" s="239" t="s">
        <v>631</v>
      </c>
    </row>
    <row r="176" s="2" customFormat="1" ht="24.15" customHeight="1">
      <c r="A176" s="39"/>
      <c r="B176" s="40"/>
      <c r="C176" s="228" t="s">
        <v>899</v>
      </c>
      <c r="D176" s="228" t="s">
        <v>268</v>
      </c>
      <c r="E176" s="229" t="s">
        <v>2778</v>
      </c>
      <c r="F176" s="230" t="s">
        <v>2779</v>
      </c>
      <c r="G176" s="231" t="s">
        <v>353</v>
      </c>
      <c r="H176" s="232">
        <v>5</v>
      </c>
      <c r="I176" s="233"/>
      <c r="J176" s="234">
        <f>ROUND(I176*H176,2)</f>
        <v>0</v>
      </c>
      <c r="K176" s="230" t="s">
        <v>1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303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303</v>
      </c>
      <c r="BM176" s="239" t="s">
        <v>642</v>
      </c>
    </row>
    <row r="177" s="2" customFormat="1" ht="24.15" customHeight="1">
      <c r="A177" s="39"/>
      <c r="B177" s="40"/>
      <c r="C177" s="228" t="s">
        <v>688</v>
      </c>
      <c r="D177" s="228" t="s">
        <v>268</v>
      </c>
      <c r="E177" s="229" t="s">
        <v>2780</v>
      </c>
      <c r="F177" s="230" t="s">
        <v>2781</v>
      </c>
      <c r="G177" s="231" t="s">
        <v>279</v>
      </c>
      <c r="H177" s="232">
        <v>59</v>
      </c>
      <c r="I177" s="233"/>
      <c r="J177" s="234">
        <f>ROUND(I177*H177,2)</f>
        <v>0</v>
      </c>
      <c r="K177" s="230" t="s">
        <v>1</v>
      </c>
      <c r="L177" s="45"/>
      <c r="M177" s="235" t="s">
        <v>1</v>
      </c>
      <c r="N177" s="236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303</v>
      </c>
      <c r="AT177" s="239" t="s">
        <v>268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303</v>
      </c>
      <c r="BM177" s="239" t="s">
        <v>646</v>
      </c>
    </row>
    <row r="178" s="2" customFormat="1" ht="24.15" customHeight="1">
      <c r="A178" s="39"/>
      <c r="B178" s="40"/>
      <c r="C178" s="228" t="s">
        <v>546</v>
      </c>
      <c r="D178" s="228" t="s">
        <v>268</v>
      </c>
      <c r="E178" s="229" t="s">
        <v>2782</v>
      </c>
      <c r="F178" s="230" t="s">
        <v>2783</v>
      </c>
      <c r="G178" s="231" t="s">
        <v>279</v>
      </c>
      <c r="H178" s="232">
        <v>9</v>
      </c>
      <c r="I178" s="233"/>
      <c r="J178" s="234">
        <f>ROUND(I178*H178,2)</f>
        <v>0</v>
      </c>
      <c r="K178" s="230" t="s">
        <v>1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303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303</v>
      </c>
      <c r="BM178" s="239" t="s">
        <v>649</v>
      </c>
    </row>
    <row r="179" s="2" customFormat="1" ht="24.15" customHeight="1">
      <c r="A179" s="39"/>
      <c r="B179" s="40"/>
      <c r="C179" s="292" t="s">
        <v>730</v>
      </c>
      <c r="D179" s="292" t="s">
        <v>580</v>
      </c>
      <c r="E179" s="293" t="s">
        <v>2784</v>
      </c>
      <c r="F179" s="294" t="s">
        <v>2785</v>
      </c>
      <c r="G179" s="295" t="s">
        <v>279</v>
      </c>
      <c r="H179" s="296">
        <v>9</v>
      </c>
      <c r="I179" s="297"/>
      <c r="J179" s="298">
        <f>ROUND(I179*H179,2)</f>
        <v>0</v>
      </c>
      <c r="K179" s="294" t="s">
        <v>1</v>
      </c>
      <c r="L179" s="299"/>
      <c r="M179" s="300" t="s">
        <v>1</v>
      </c>
      <c r="N179" s="301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335</v>
      </c>
      <c r="AT179" s="239" t="s">
        <v>580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303</v>
      </c>
      <c r="BM179" s="239" t="s">
        <v>661</v>
      </c>
    </row>
    <row r="180" s="2" customFormat="1">
      <c r="A180" s="39"/>
      <c r="B180" s="40"/>
      <c r="C180" s="41"/>
      <c r="D180" s="243" t="s">
        <v>2649</v>
      </c>
      <c r="E180" s="41"/>
      <c r="F180" s="304" t="s">
        <v>2786</v>
      </c>
      <c r="G180" s="41"/>
      <c r="H180" s="41"/>
      <c r="I180" s="305"/>
      <c r="J180" s="41"/>
      <c r="K180" s="41"/>
      <c r="L180" s="45"/>
      <c r="M180" s="306"/>
      <c r="N180" s="307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2649</v>
      </c>
      <c r="AU180" s="18" t="s">
        <v>92</v>
      </c>
    </row>
    <row r="181" s="2" customFormat="1" ht="16.5" customHeight="1">
      <c r="A181" s="39"/>
      <c r="B181" s="40"/>
      <c r="C181" s="292" t="s">
        <v>792</v>
      </c>
      <c r="D181" s="292" t="s">
        <v>580</v>
      </c>
      <c r="E181" s="293" t="s">
        <v>2787</v>
      </c>
      <c r="F181" s="294" t="s">
        <v>2788</v>
      </c>
      <c r="G181" s="295" t="s">
        <v>279</v>
      </c>
      <c r="H181" s="296">
        <v>37</v>
      </c>
      <c r="I181" s="297"/>
      <c r="J181" s="298">
        <f>ROUND(I181*H181,2)</f>
        <v>0</v>
      </c>
      <c r="K181" s="294" t="s">
        <v>1</v>
      </c>
      <c r="L181" s="299"/>
      <c r="M181" s="300" t="s">
        <v>1</v>
      </c>
      <c r="N181" s="301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335</v>
      </c>
      <c r="AT181" s="239" t="s">
        <v>580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303</v>
      </c>
      <c r="BM181" s="239" t="s">
        <v>667</v>
      </c>
    </row>
    <row r="182" s="2" customFormat="1">
      <c r="A182" s="39"/>
      <c r="B182" s="40"/>
      <c r="C182" s="41"/>
      <c r="D182" s="243" t="s">
        <v>2649</v>
      </c>
      <c r="E182" s="41"/>
      <c r="F182" s="304" t="s">
        <v>2786</v>
      </c>
      <c r="G182" s="41"/>
      <c r="H182" s="41"/>
      <c r="I182" s="305"/>
      <c r="J182" s="41"/>
      <c r="K182" s="41"/>
      <c r="L182" s="45"/>
      <c r="M182" s="306"/>
      <c r="N182" s="307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2649</v>
      </c>
      <c r="AU182" s="18" t="s">
        <v>92</v>
      </c>
    </row>
    <row r="183" s="2" customFormat="1" ht="16.5" customHeight="1">
      <c r="A183" s="39"/>
      <c r="B183" s="40"/>
      <c r="C183" s="292" t="s">
        <v>602</v>
      </c>
      <c r="D183" s="292" t="s">
        <v>580</v>
      </c>
      <c r="E183" s="293" t="s">
        <v>2789</v>
      </c>
      <c r="F183" s="294" t="s">
        <v>2790</v>
      </c>
      <c r="G183" s="295" t="s">
        <v>279</v>
      </c>
      <c r="H183" s="296">
        <v>15</v>
      </c>
      <c r="I183" s="297"/>
      <c r="J183" s="298">
        <f>ROUND(I183*H183,2)</f>
        <v>0</v>
      </c>
      <c r="K183" s="294" t="s">
        <v>1</v>
      </c>
      <c r="L183" s="299"/>
      <c r="M183" s="300" t="s">
        <v>1</v>
      </c>
      <c r="N183" s="301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335</v>
      </c>
      <c r="AT183" s="239" t="s">
        <v>580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303</v>
      </c>
      <c r="BM183" s="239" t="s">
        <v>671</v>
      </c>
    </row>
    <row r="184" s="2" customFormat="1">
      <c r="A184" s="39"/>
      <c r="B184" s="40"/>
      <c r="C184" s="41"/>
      <c r="D184" s="243" t="s">
        <v>2649</v>
      </c>
      <c r="E184" s="41"/>
      <c r="F184" s="304" t="s">
        <v>2786</v>
      </c>
      <c r="G184" s="41"/>
      <c r="H184" s="41"/>
      <c r="I184" s="305"/>
      <c r="J184" s="41"/>
      <c r="K184" s="41"/>
      <c r="L184" s="45"/>
      <c r="M184" s="306"/>
      <c r="N184" s="307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2649</v>
      </c>
      <c r="AU184" s="18" t="s">
        <v>92</v>
      </c>
    </row>
    <row r="185" s="2" customFormat="1" ht="24.15" customHeight="1">
      <c r="A185" s="39"/>
      <c r="B185" s="40"/>
      <c r="C185" s="228" t="s">
        <v>551</v>
      </c>
      <c r="D185" s="228" t="s">
        <v>268</v>
      </c>
      <c r="E185" s="229" t="s">
        <v>2791</v>
      </c>
      <c r="F185" s="230" t="s">
        <v>2792</v>
      </c>
      <c r="G185" s="231" t="s">
        <v>279</v>
      </c>
      <c r="H185" s="232">
        <v>1</v>
      </c>
      <c r="I185" s="233"/>
      <c r="J185" s="234">
        <f>ROUND(I185*H185,2)</f>
        <v>0</v>
      </c>
      <c r="K185" s="230" t="s">
        <v>1</v>
      </c>
      <c r="L185" s="45"/>
      <c r="M185" s="235" t="s">
        <v>1</v>
      </c>
      <c r="N185" s="236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303</v>
      </c>
      <c r="AT185" s="239" t="s">
        <v>268</v>
      </c>
      <c r="AU185" s="239" t="s">
        <v>92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303</v>
      </c>
      <c r="BM185" s="239" t="s">
        <v>676</v>
      </c>
    </row>
    <row r="186" s="2" customFormat="1" ht="24.15" customHeight="1">
      <c r="A186" s="39"/>
      <c r="B186" s="40"/>
      <c r="C186" s="292" t="s">
        <v>738</v>
      </c>
      <c r="D186" s="292" t="s">
        <v>580</v>
      </c>
      <c r="E186" s="293" t="s">
        <v>2793</v>
      </c>
      <c r="F186" s="294" t="s">
        <v>2794</v>
      </c>
      <c r="G186" s="295" t="s">
        <v>279</v>
      </c>
      <c r="H186" s="296">
        <v>1</v>
      </c>
      <c r="I186" s="297"/>
      <c r="J186" s="298">
        <f>ROUND(I186*H186,2)</f>
        <v>0</v>
      </c>
      <c r="K186" s="294" t="s">
        <v>1</v>
      </c>
      <c r="L186" s="299"/>
      <c r="M186" s="300" t="s">
        <v>1</v>
      </c>
      <c r="N186" s="301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335</v>
      </c>
      <c r="AT186" s="239" t="s">
        <v>580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303</v>
      </c>
      <c r="BM186" s="239" t="s">
        <v>681</v>
      </c>
    </row>
    <row r="187" s="2" customFormat="1">
      <c r="A187" s="39"/>
      <c r="B187" s="40"/>
      <c r="C187" s="41"/>
      <c r="D187" s="243" t="s">
        <v>2649</v>
      </c>
      <c r="E187" s="41"/>
      <c r="F187" s="304" t="s">
        <v>2786</v>
      </c>
      <c r="G187" s="41"/>
      <c r="H187" s="41"/>
      <c r="I187" s="305"/>
      <c r="J187" s="41"/>
      <c r="K187" s="41"/>
      <c r="L187" s="45"/>
      <c r="M187" s="306"/>
      <c r="N187" s="307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2649</v>
      </c>
      <c r="AU187" s="18" t="s">
        <v>92</v>
      </c>
    </row>
    <row r="188" s="2" customFormat="1" ht="33" customHeight="1">
      <c r="A188" s="39"/>
      <c r="B188" s="40"/>
      <c r="C188" s="228" t="s">
        <v>583</v>
      </c>
      <c r="D188" s="228" t="s">
        <v>268</v>
      </c>
      <c r="E188" s="229" t="s">
        <v>2795</v>
      </c>
      <c r="F188" s="230" t="s">
        <v>2796</v>
      </c>
      <c r="G188" s="231" t="s">
        <v>279</v>
      </c>
      <c r="H188" s="232">
        <v>9</v>
      </c>
      <c r="I188" s="233"/>
      <c r="J188" s="234">
        <f>ROUND(I188*H188,2)</f>
        <v>0</v>
      </c>
      <c r="K188" s="230" t="s">
        <v>1</v>
      </c>
      <c r="L188" s="45"/>
      <c r="M188" s="235" t="s">
        <v>1</v>
      </c>
      <c r="N188" s="236" t="s">
        <v>48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303</v>
      </c>
      <c r="AT188" s="239" t="s">
        <v>268</v>
      </c>
      <c r="AU188" s="239" t="s">
        <v>92</v>
      </c>
      <c r="AY188" s="18" t="s">
        <v>266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90</v>
      </c>
      <c r="BK188" s="240">
        <f>ROUND(I188*H188,2)</f>
        <v>0</v>
      </c>
      <c r="BL188" s="18" t="s">
        <v>303</v>
      </c>
      <c r="BM188" s="239" t="s">
        <v>684</v>
      </c>
    </row>
    <row r="189" s="2" customFormat="1" ht="24.15" customHeight="1">
      <c r="A189" s="39"/>
      <c r="B189" s="40"/>
      <c r="C189" s="292" t="s">
        <v>770</v>
      </c>
      <c r="D189" s="292" t="s">
        <v>580</v>
      </c>
      <c r="E189" s="293" t="s">
        <v>2797</v>
      </c>
      <c r="F189" s="294" t="s">
        <v>2798</v>
      </c>
      <c r="G189" s="295" t="s">
        <v>279</v>
      </c>
      <c r="H189" s="296">
        <v>9</v>
      </c>
      <c r="I189" s="297"/>
      <c r="J189" s="298">
        <f>ROUND(I189*H189,2)</f>
        <v>0</v>
      </c>
      <c r="K189" s="294" t="s">
        <v>1</v>
      </c>
      <c r="L189" s="299"/>
      <c r="M189" s="300" t="s">
        <v>1</v>
      </c>
      <c r="N189" s="301" t="s">
        <v>48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335</v>
      </c>
      <c r="AT189" s="239" t="s">
        <v>580</v>
      </c>
      <c r="AU189" s="239" t="s">
        <v>92</v>
      </c>
      <c r="AY189" s="18" t="s">
        <v>266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90</v>
      </c>
      <c r="BK189" s="240">
        <f>ROUND(I189*H189,2)</f>
        <v>0</v>
      </c>
      <c r="BL189" s="18" t="s">
        <v>303</v>
      </c>
      <c r="BM189" s="239" t="s">
        <v>688</v>
      </c>
    </row>
    <row r="190" s="2" customFormat="1">
      <c r="A190" s="39"/>
      <c r="B190" s="40"/>
      <c r="C190" s="41"/>
      <c r="D190" s="243" t="s">
        <v>2649</v>
      </c>
      <c r="E190" s="41"/>
      <c r="F190" s="304" t="s">
        <v>2786</v>
      </c>
      <c r="G190" s="41"/>
      <c r="H190" s="41"/>
      <c r="I190" s="305"/>
      <c r="J190" s="41"/>
      <c r="K190" s="41"/>
      <c r="L190" s="45"/>
      <c r="M190" s="306"/>
      <c r="N190" s="307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2649</v>
      </c>
      <c r="AU190" s="18" t="s">
        <v>92</v>
      </c>
    </row>
    <row r="191" s="2" customFormat="1" ht="24.15" customHeight="1">
      <c r="A191" s="39"/>
      <c r="B191" s="40"/>
      <c r="C191" s="228" t="s">
        <v>554</v>
      </c>
      <c r="D191" s="228" t="s">
        <v>268</v>
      </c>
      <c r="E191" s="229" t="s">
        <v>2799</v>
      </c>
      <c r="F191" s="230" t="s">
        <v>2800</v>
      </c>
      <c r="G191" s="231" t="s">
        <v>279</v>
      </c>
      <c r="H191" s="232">
        <v>9</v>
      </c>
      <c r="I191" s="233"/>
      <c r="J191" s="234">
        <f>ROUND(I191*H191,2)</f>
        <v>0</v>
      </c>
      <c r="K191" s="230" t="s">
        <v>1</v>
      </c>
      <c r="L191" s="45"/>
      <c r="M191" s="235" t="s">
        <v>1</v>
      </c>
      <c r="N191" s="236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303</v>
      </c>
      <c r="AT191" s="239" t="s">
        <v>268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303</v>
      </c>
      <c r="BM191" s="239" t="s">
        <v>694</v>
      </c>
    </row>
    <row r="192" s="2" customFormat="1" ht="24.15" customHeight="1">
      <c r="A192" s="39"/>
      <c r="B192" s="40"/>
      <c r="C192" s="292" t="s">
        <v>746</v>
      </c>
      <c r="D192" s="292" t="s">
        <v>580</v>
      </c>
      <c r="E192" s="293" t="s">
        <v>2801</v>
      </c>
      <c r="F192" s="294" t="s">
        <v>2802</v>
      </c>
      <c r="G192" s="295" t="s">
        <v>279</v>
      </c>
      <c r="H192" s="296">
        <v>9</v>
      </c>
      <c r="I192" s="297"/>
      <c r="J192" s="298">
        <f>ROUND(I192*H192,2)</f>
        <v>0</v>
      </c>
      <c r="K192" s="294" t="s">
        <v>1</v>
      </c>
      <c r="L192" s="299"/>
      <c r="M192" s="300" t="s">
        <v>1</v>
      </c>
      <c r="N192" s="301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335</v>
      </c>
      <c r="AT192" s="239" t="s">
        <v>580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303</v>
      </c>
      <c r="BM192" s="239" t="s">
        <v>697</v>
      </c>
    </row>
    <row r="193" s="2" customFormat="1">
      <c r="A193" s="39"/>
      <c r="B193" s="40"/>
      <c r="C193" s="41"/>
      <c r="D193" s="243" t="s">
        <v>2649</v>
      </c>
      <c r="E193" s="41"/>
      <c r="F193" s="304" t="s">
        <v>2786</v>
      </c>
      <c r="G193" s="41"/>
      <c r="H193" s="41"/>
      <c r="I193" s="305"/>
      <c r="J193" s="41"/>
      <c r="K193" s="41"/>
      <c r="L193" s="45"/>
      <c r="M193" s="306"/>
      <c r="N193" s="307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2649</v>
      </c>
      <c r="AU193" s="18" t="s">
        <v>92</v>
      </c>
    </row>
    <row r="194" s="2" customFormat="1" ht="24.15" customHeight="1">
      <c r="A194" s="39"/>
      <c r="B194" s="40"/>
      <c r="C194" s="228" t="s">
        <v>560</v>
      </c>
      <c r="D194" s="228" t="s">
        <v>268</v>
      </c>
      <c r="E194" s="229" t="s">
        <v>2803</v>
      </c>
      <c r="F194" s="230" t="s">
        <v>2804</v>
      </c>
      <c r="G194" s="231" t="s">
        <v>279</v>
      </c>
      <c r="H194" s="232">
        <v>18</v>
      </c>
      <c r="I194" s="233"/>
      <c r="J194" s="234">
        <f>ROUND(I194*H194,2)</f>
        <v>0</v>
      </c>
      <c r="K194" s="230" t="s">
        <v>1</v>
      </c>
      <c r="L194" s="45"/>
      <c r="M194" s="235" t="s">
        <v>1</v>
      </c>
      <c r="N194" s="236" t="s">
        <v>48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303</v>
      </c>
      <c r="AT194" s="239" t="s">
        <v>268</v>
      </c>
      <c r="AU194" s="239" t="s">
        <v>92</v>
      </c>
      <c r="AY194" s="18" t="s">
        <v>266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90</v>
      </c>
      <c r="BK194" s="240">
        <f>ROUND(I194*H194,2)</f>
        <v>0</v>
      </c>
      <c r="BL194" s="18" t="s">
        <v>303</v>
      </c>
      <c r="BM194" s="239" t="s">
        <v>701</v>
      </c>
    </row>
    <row r="195" s="2" customFormat="1" ht="24.15" customHeight="1">
      <c r="A195" s="39"/>
      <c r="B195" s="40"/>
      <c r="C195" s="292" t="s">
        <v>754</v>
      </c>
      <c r="D195" s="292" t="s">
        <v>580</v>
      </c>
      <c r="E195" s="293" t="s">
        <v>2805</v>
      </c>
      <c r="F195" s="294" t="s">
        <v>2806</v>
      </c>
      <c r="G195" s="295" t="s">
        <v>279</v>
      </c>
      <c r="H195" s="296">
        <v>18</v>
      </c>
      <c r="I195" s="297"/>
      <c r="J195" s="298">
        <f>ROUND(I195*H195,2)</f>
        <v>0</v>
      </c>
      <c r="K195" s="294" t="s">
        <v>1</v>
      </c>
      <c r="L195" s="299"/>
      <c r="M195" s="300" t="s">
        <v>1</v>
      </c>
      <c r="N195" s="301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335</v>
      </c>
      <c r="AT195" s="239" t="s">
        <v>580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303</v>
      </c>
      <c r="BM195" s="239" t="s">
        <v>704</v>
      </c>
    </row>
    <row r="196" s="2" customFormat="1">
      <c r="A196" s="39"/>
      <c r="B196" s="40"/>
      <c r="C196" s="41"/>
      <c r="D196" s="243" t="s">
        <v>2649</v>
      </c>
      <c r="E196" s="41"/>
      <c r="F196" s="304" t="s">
        <v>2786</v>
      </c>
      <c r="G196" s="41"/>
      <c r="H196" s="41"/>
      <c r="I196" s="305"/>
      <c r="J196" s="41"/>
      <c r="K196" s="41"/>
      <c r="L196" s="45"/>
      <c r="M196" s="306"/>
      <c r="N196" s="307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2649</v>
      </c>
      <c r="AU196" s="18" t="s">
        <v>92</v>
      </c>
    </row>
    <row r="197" s="2" customFormat="1" ht="24.15" customHeight="1">
      <c r="A197" s="39"/>
      <c r="B197" s="40"/>
      <c r="C197" s="228" t="s">
        <v>779</v>
      </c>
      <c r="D197" s="228" t="s">
        <v>268</v>
      </c>
      <c r="E197" s="229" t="s">
        <v>2807</v>
      </c>
      <c r="F197" s="230" t="s">
        <v>2808</v>
      </c>
      <c r="G197" s="231" t="s">
        <v>279</v>
      </c>
      <c r="H197" s="232">
        <v>6</v>
      </c>
      <c r="I197" s="233"/>
      <c r="J197" s="234">
        <f>ROUND(I197*H197,2)</f>
        <v>0</v>
      </c>
      <c r="K197" s="230" t="s">
        <v>1</v>
      </c>
      <c r="L197" s="45"/>
      <c r="M197" s="235" t="s">
        <v>1</v>
      </c>
      <c r="N197" s="236" t="s">
        <v>48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303</v>
      </c>
      <c r="AT197" s="239" t="s">
        <v>268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303</v>
      </c>
      <c r="BM197" s="239" t="s">
        <v>708</v>
      </c>
    </row>
    <row r="198" s="2" customFormat="1" ht="24.15" customHeight="1">
      <c r="A198" s="39"/>
      <c r="B198" s="40"/>
      <c r="C198" s="292" t="s">
        <v>596</v>
      </c>
      <c r="D198" s="292" t="s">
        <v>580</v>
      </c>
      <c r="E198" s="293" t="s">
        <v>2809</v>
      </c>
      <c r="F198" s="294" t="s">
        <v>2810</v>
      </c>
      <c r="G198" s="295" t="s">
        <v>279</v>
      </c>
      <c r="H198" s="296">
        <v>6</v>
      </c>
      <c r="I198" s="297"/>
      <c r="J198" s="298">
        <f>ROUND(I198*H198,2)</f>
        <v>0</v>
      </c>
      <c r="K198" s="294" t="s">
        <v>1</v>
      </c>
      <c r="L198" s="299"/>
      <c r="M198" s="300" t="s">
        <v>1</v>
      </c>
      <c r="N198" s="301" t="s">
        <v>48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335</v>
      </c>
      <c r="AT198" s="239" t="s">
        <v>580</v>
      </c>
      <c r="AU198" s="239" t="s">
        <v>92</v>
      </c>
      <c r="AY198" s="18" t="s">
        <v>266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90</v>
      </c>
      <c r="BK198" s="240">
        <f>ROUND(I198*H198,2)</f>
        <v>0</v>
      </c>
      <c r="BL198" s="18" t="s">
        <v>303</v>
      </c>
      <c r="BM198" s="239" t="s">
        <v>717</v>
      </c>
    </row>
    <row r="199" s="2" customFormat="1">
      <c r="A199" s="39"/>
      <c r="B199" s="40"/>
      <c r="C199" s="41"/>
      <c r="D199" s="243" t="s">
        <v>2649</v>
      </c>
      <c r="E199" s="41"/>
      <c r="F199" s="304" t="s">
        <v>2786</v>
      </c>
      <c r="G199" s="41"/>
      <c r="H199" s="41"/>
      <c r="I199" s="305"/>
      <c r="J199" s="41"/>
      <c r="K199" s="41"/>
      <c r="L199" s="45"/>
      <c r="M199" s="306"/>
      <c r="N199" s="307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2649</v>
      </c>
      <c r="AU199" s="18" t="s">
        <v>92</v>
      </c>
    </row>
    <row r="200" s="2" customFormat="1" ht="37.8" customHeight="1">
      <c r="A200" s="39"/>
      <c r="B200" s="40"/>
      <c r="C200" s="228" t="s">
        <v>822</v>
      </c>
      <c r="D200" s="228" t="s">
        <v>268</v>
      </c>
      <c r="E200" s="229" t="s">
        <v>2815</v>
      </c>
      <c r="F200" s="230" t="s">
        <v>2816</v>
      </c>
      <c r="G200" s="231" t="s">
        <v>279</v>
      </c>
      <c r="H200" s="232">
        <v>1</v>
      </c>
      <c r="I200" s="233"/>
      <c r="J200" s="234">
        <f>ROUND(I200*H200,2)</f>
        <v>0</v>
      </c>
      <c r="K200" s="230" t="s">
        <v>1</v>
      </c>
      <c r="L200" s="45"/>
      <c r="M200" s="235" t="s">
        <v>1</v>
      </c>
      <c r="N200" s="236" t="s">
        <v>48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303</v>
      </c>
      <c r="AT200" s="239" t="s">
        <v>268</v>
      </c>
      <c r="AU200" s="239" t="s">
        <v>92</v>
      </c>
      <c r="AY200" s="18" t="s">
        <v>266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90</v>
      </c>
      <c r="BK200" s="240">
        <f>ROUND(I200*H200,2)</f>
        <v>0</v>
      </c>
      <c r="BL200" s="18" t="s">
        <v>303</v>
      </c>
      <c r="BM200" s="239" t="s">
        <v>726</v>
      </c>
    </row>
    <row r="201" s="2" customFormat="1" ht="21.75" customHeight="1">
      <c r="A201" s="39"/>
      <c r="B201" s="40"/>
      <c r="C201" s="292" t="s">
        <v>642</v>
      </c>
      <c r="D201" s="292" t="s">
        <v>580</v>
      </c>
      <c r="E201" s="293" t="s">
        <v>2817</v>
      </c>
      <c r="F201" s="294" t="s">
        <v>2818</v>
      </c>
      <c r="G201" s="295" t="s">
        <v>3187</v>
      </c>
      <c r="H201" s="296">
        <v>1</v>
      </c>
      <c r="I201" s="297"/>
      <c r="J201" s="298">
        <f>ROUND(I201*H201,2)</f>
        <v>0</v>
      </c>
      <c r="K201" s="294" t="s">
        <v>1</v>
      </c>
      <c r="L201" s="299"/>
      <c r="M201" s="300" t="s">
        <v>1</v>
      </c>
      <c r="N201" s="301" t="s">
        <v>48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335</v>
      </c>
      <c r="AT201" s="239" t="s">
        <v>580</v>
      </c>
      <c r="AU201" s="239" t="s">
        <v>92</v>
      </c>
      <c r="AY201" s="18" t="s">
        <v>266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90</v>
      </c>
      <c r="BK201" s="240">
        <f>ROUND(I201*H201,2)</f>
        <v>0</v>
      </c>
      <c r="BL201" s="18" t="s">
        <v>303</v>
      </c>
      <c r="BM201" s="239" t="s">
        <v>729</v>
      </c>
    </row>
    <row r="202" s="2" customFormat="1">
      <c r="A202" s="39"/>
      <c r="B202" s="40"/>
      <c r="C202" s="41"/>
      <c r="D202" s="243" t="s">
        <v>2649</v>
      </c>
      <c r="E202" s="41"/>
      <c r="F202" s="304" t="s">
        <v>2786</v>
      </c>
      <c r="G202" s="41"/>
      <c r="H202" s="41"/>
      <c r="I202" s="305"/>
      <c r="J202" s="41"/>
      <c r="K202" s="41"/>
      <c r="L202" s="45"/>
      <c r="M202" s="306"/>
      <c r="N202" s="307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2649</v>
      </c>
      <c r="AU202" s="18" t="s">
        <v>92</v>
      </c>
    </row>
    <row r="203" s="2" customFormat="1" ht="37.8" customHeight="1">
      <c r="A203" s="39"/>
      <c r="B203" s="40"/>
      <c r="C203" s="228" t="s">
        <v>813</v>
      </c>
      <c r="D203" s="228" t="s">
        <v>268</v>
      </c>
      <c r="E203" s="229" t="s">
        <v>2819</v>
      </c>
      <c r="F203" s="230" t="s">
        <v>2820</v>
      </c>
      <c r="G203" s="231" t="s">
        <v>279</v>
      </c>
      <c r="H203" s="232">
        <v>1</v>
      </c>
      <c r="I203" s="233"/>
      <c r="J203" s="234">
        <f>ROUND(I203*H203,2)</f>
        <v>0</v>
      </c>
      <c r="K203" s="230" t="s">
        <v>1</v>
      </c>
      <c r="L203" s="45"/>
      <c r="M203" s="235" t="s">
        <v>1</v>
      </c>
      <c r="N203" s="236" t="s">
        <v>48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303</v>
      </c>
      <c r="AT203" s="239" t="s">
        <v>268</v>
      </c>
      <c r="AU203" s="239" t="s">
        <v>92</v>
      </c>
      <c r="AY203" s="18" t="s">
        <v>266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90</v>
      </c>
      <c r="BK203" s="240">
        <f>ROUND(I203*H203,2)</f>
        <v>0</v>
      </c>
      <c r="BL203" s="18" t="s">
        <v>303</v>
      </c>
      <c r="BM203" s="239" t="s">
        <v>733</v>
      </c>
    </row>
    <row r="204" s="2" customFormat="1" ht="24.15" customHeight="1">
      <c r="A204" s="39"/>
      <c r="B204" s="40"/>
      <c r="C204" s="292" t="s">
        <v>631</v>
      </c>
      <c r="D204" s="292" t="s">
        <v>580</v>
      </c>
      <c r="E204" s="293" t="s">
        <v>2821</v>
      </c>
      <c r="F204" s="294" t="s">
        <v>2822</v>
      </c>
      <c r="G204" s="295" t="s">
        <v>279</v>
      </c>
      <c r="H204" s="296">
        <v>1</v>
      </c>
      <c r="I204" s="297"/>
      <c r="J204" s="298">
        <f>ROUND(I204*H204,2)</f>
        <v>0</v>
      </c>
      <c r="K204" s="294" t="s">
        <v>1</v>
      </c>
      <c r="L204" s="299"/>
      <c r="M204" s="300" t="s">
        <v>1</v>
      </c>
      <c r="N204" s="301" t="s">
        <v>48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335</v>
      </c>
      <c r="AT204" s="239" t="s">
        <v>580</v>
      </c>
      <c r="AU204" s="239" t="s">
        <v>92</v>
      </c>
      <c r="AY204" s="18" t="s">
        <v>266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90</v>
      </c>
      <c r="BK204" s="240">
        <f>ROUND(I204*H204,2)</f>
        <v>0</v>
      </c>
      <c r="BL204" s="18" t="s">
        <v>303</v>
      </c>
      <c r="BM204" s="239" t="s">
        <v>737</v>
      </c>
    </row>
    <row r="205" s="2" customFormat="1">
      <c r="A205" s="39"/>
      <c r="B205" s="40"/>
      <c r="C205" s="41"/>
      <c r="D205" s="243" t="s">
        <v>2649</v>
      </c>
      <c r="E205" s="41"/>
      <c r="F205" s="304" t="s">
        <v>2786</v>
      </c>
      <c r="G205" s="41"/>
      <c r="H205" s="41"/>
      <c r="I205" s="305"/>
      <c r="J205" s="41"/>
      <c r="K205" s="41"/>
      <c r="L205" s="45"/>
      <c r="M205" s="306"/>
      <c r="N205" s="307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2649</v>
      </c>
      <c r="AU205" s="18" t="s">
        <v>92</v>
      </c>
    </row>
    <row r="206" s="2" customFormat="1" ht="37.8" customHeight="1">
      <c r="A206" s="39"/>
      <c r="B206" s="40"/>
      <c r="C206" s="228" t="s">
        <v>832</v>
      </c>
      <c r="D206" s="228" t="s">
        <v>268</v>
      </c>
      <c r="E206" s="229" t="s">
        <v>2823</v>
      </c>
      <c r="F206" s="230" t="s">
        <v>2824</v>
      </c>
      <c r="G206" s="231" t="s">
        <v>279</v>
      </c>
      <c r="H206" s="232">
        <v>3</v>
      </c>
      <c r="I206" s="233"/>
      <c r="J206" s="234">
        <f>ROUND(I206*H206,2)</f>
        <v>0</v>
      </c>
      <c r="K206" s="230" t="s">
        <v>1</v>
      </c>
      <c r="L206" s="45"/>
      <c r="M206" s="235" t="s">
        <v>1</v>
      </c>
      <c r="N206" s="236" t="s">
        <v>48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303</v>
      </c>
      <c r="AT206" s="239" t="s">
        <v>268</v>
      </c>
      <c r="AU206" s="239" t="s">
        <v>92</v>
      </c>
      <c r="AY206" s="18" t="s">
        <v>266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90</v>
      </c>
      <c r="BK206" s="240">
        <f>ROUND(I206*H206,2)</f>
        <v>0</v>
      </c>
      <c r="BL206" s="18" t="s">
        <v>303</v>
      </c>
      <c r="BM206" s="239" t="s">
        <v>741</v>
      </c>
    </row>
    <row r="207" s="2" customFormat="1" ht="24.15" customHeight="1">
      <c r="A207" s="39"/>
      <c r="B207" s="40"/>
      <c r="C207" s="292" t="s">
        <v>646</v>
      </c>
      <c r="D207" s="292" t="s">
        <v>580</v>
      </c>
      <c r="E207" s="293" t="s">
        <v>2825</v>
      </c>
      <c r="F207" s="294" t="s">
        <v>2826</v>
      </c>
      <c r="G207" s="295" t="s">
        <v>279</v>
      </c>
      <c r="H207" s="296">
        <v>3</v>
      </c>
      <c r="I207" s="297"/>
      <c r="J207" s="298">
        <f>ROUND(I207*H207,2)</f>
        <v>0</v>
      </c>
      <c r="K207" s="294" t="s">
        <v>1</v>
      </c>
      <c r="L207" s="299"/>
      <c r="M207" s="300" t="s">
        <v>1</v>
      </c>
      <c r="N207" s="301" t="s">
        <v>48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335</v>
      </c>
      <c r="AT207" s="239" t="s">
        <v>580</v>
      </c>
      <c r="AU207" s="239" t="s">
        <v>92</v>
      </c>
      <c r="AY207" s="18" t="s">
        <v>266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90</v>
      </c>
      <c r="BK207" s="240">
        <f>ROUND(I207*H207,2)</f>
        <v>0</v>
      </c>
      <c r="BL207" s="18" t="s">
        <v>303</v>
      </c>
      <c r="BM207" s="239" t="s">
        <v>745</v>
      </c>
    </row>
    <row r="208" s="2" customFormat="1">
      <c r="A208" s="39"/>
      <c r="B208" s="40"/>
      <c r="C208" s="41"/>
      <c r="D208" s="243" t="s">
        <v>2649</v>
      </c>
      <c r="E208" s="41"/>
      <c r="F208" s="304" t="s">
        <v>2786</v>
      </c>
      <c r="G208" s="41"/>
      <c r="H208" s="41"/>
      <c r="I208" s="305"/>
      <c r="J208" s="41"/>
      <c r="K208" s="41"/>
      <c r="L208" s="45"/>
      <c r="M208" s="306"/>
      <c r="N208" s="307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2649</v>
      </c>
      <c r="AU208" s="18" t="s">
        <v>92</v>
      </c>
    </row>
    <row r="209" s="2" customFormat="1" ht="21.75" customHeight="1">
      <c r="A209" s="39"/>
      <c r="B209" s="40"/>
      <c r="C209" s="228" t="s">
        <v>870</v>
      </c>
      <c r="D209" s="228" t="s">
        <v>268</v>
      </c>
      <c r="E209" s="229" t="s">
        <v>2827</v>
      </c>
      <c r="F209" s="230" t="s">
        <v>2828</v>
      </c>
      <c r="G209" s="231" t="s">
        <v>279</v>
      </c>
      <c r="H209" s="232">
        <v>4</v>
      </c>
      <c r="I209" s="233"/>
      <c r="J209" s="234">
        <f>ROUND(I209*H209,2)</f>
        <v>0</v>
      </c>
      <c r="K209" s="230" t="s">
        <v>1</v>
      </c>
      <c r="L209" s="45"/>
      <c r="M209" s="235" t="s">
        <v>1</v>
      </c>
      <c r="N209" s="236" t="s">
        <v>48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303</v>
      </c>
      <c r="AT209" s="239" t="s">
        <v>268</v>
      </c>
      <c r="AU209" s="239" t="s">
        <v>92</v>
      </c>
      <c r="AY209" s="18" t="s">
        <v>266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90</v>
      </c>
      <c r="BK209" s="240">
        <f>ROUND(I209*H209,2)</f>
        <v>0</v>
      </c>
      <c r="BL209" s="18" t="s">
        <v>303</v>
      </c>
      <c r="BM209" s="239" t="s">
        <v>749</v>
      </c>
    </row>
    <row r="210" s="2" customFormat="1" ht="16.5" customHeight="1">
      <c r="A210" s="39"/>
      <c r="B210" s="40"/>
      <c r="C210" s="292" t="s">
        <v>676</v>
      </c>
      <c r="D210" s="292" t="s">
        <v>580</v>
      </c>
      <c r="E210" s="293" t="s">
        <v>2829</v>
      </c>
      <c r="F210" s="294" t="s">
        <v>2830</v>
      </c>
      <c r="G210" s="295" t="s">
        <v>279</v>
      </c>
      <c r="H210" s="296">
        <v>3</v>
      </c>
      <c r="I210" s="297"/>
      <c r="J210" s="298">
        <f>ROUND(I210*H210,2)</f>
        <v>0</v>
      </c>
      <c r="K210" s="294" t="s">
        <v>1</v>
      </c>
      <c r="L210" s="299"/>
      <c r="M210" s="300" t="s">
        <v>1</v>
      </c>
      <c r="N210" s="301" t="s">
        <v>48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335</v>
      </c>
      <c r="AT210" s="239" t="s">
        <v>580</v>
      </c>
      <c r="AU210" s="239" t="s">
        <v>92</v>
      </c>
      <c r="AY210" s="18" t="s">
        <v>266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90</v>
      </c>
      <c r="BK210" s="240">
        <f>ROUND(I210*H210,2)</f>
        <v>0</v>
      </c>
      <c r="BL210" s="18" t="s">
        <v>303</v>
      </c>
      <c r="BM210" s="239" t="s">
        <v>753</v>
      </c>
    </row>
    <row r="211" s="2" customFormat="1">
      <c r="A211" s="39"/>
      <c r="B211" s="40"/>
      <c r="C211" s="41"/>
      <c r="D211" s="243" t="s">
        <v>2649</v>
      </c>
      <c r="E211" s="41"/>
      <c r="F211" s="304" t="s">
        <v>2786</v>
      </c>
      <c r="G211" s="41"/>
      <c r="H211" s="41"/>
      <c r="I211" s="305"/>
      <c r="J211" s="41"/>
      <c r="K211" s="41"/>
      <c r="L211" s="45"/>
      <c r="M211" s="306"/>
      <c r="N211" s="307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2649</v>
      </c>
      <c r="AU211" s="18" t="s">
        <v>92</v>
      </c>
    </row>
    <row r="212" s="2" customFormat="1" ht="16.5" customHeight="1">
      <c r="A212" s="39"/>
      <c r="B212" s="40"/>
      <c r="C212" s="292" t="s">
        <v>880</v>
      </c>
      <c r="D212" s="292" t="s">
        <v>580</v>
      </c>
      <c r="E212" s="293" t="s">
        <v>2831</v>
      </c>
      <c r="F212" s="294" t="s">
        <v>2832</v>
      </c>
      <c r="G212" s="295" t="s">
        <v>279</v>
      </c>
      <c r="H212" s="296">
        <v>1</v>
      </c>
      <c r="I212" s="297"/>
      <c r="J212" s="298">
        <f>ROUND(I212*H212,2)</f>
        <v>0</v>
      </c>
      <c r="K212" s="294" t="s">
        <v>1</v>
      </c>
      <c r="L212" s="299"/>
      <c r="M212" s="300" t="s">
        <v>1</v>
      </c>
      <c r="N212" s="301" t="s">
        <v>48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335</v>
      </c>
      <c r="AT212" s="239" t="s">
        <v>580</v>
      </c>
      <c r="AU212" s="239" t="s">
        <v>92</v>
      </c>
      <c r="AY212" s="18" t="s">
        <v>266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90</v>
      </c>
      <c r="BK212" s="240">
        <f>ROUND(I212*H212,2)</f>
        <v>0</v>
      </c>
      <c r="BL212" s="18" t="s">
        <v>303</v>
      </c>
      <c r="BM212" s="239" t="s">
        <v>757</v>
      </c>
    </row>
    <row r="213" s="2" customFormat="1">
      <c r="A213" s="39"/>
      <c r="B213" s="40"/>
      <c r="C213" s="41"/>
      <c r="D213" s="243" t="s">
        <v>2649</v>
      </c>
      <c r="E213" s="41"/>
      <c r="F213" s="304" t="s">
        <v>2786</v>
      </c>
      <c r="G213" s="41"/>
      <c r="H213" s="41"/>
      <c r="I213" s="305"/>
      <c r="J213" s="41"/>
      <c r="K213" s="41"/>
      <c r="L213" s="45"/>
      <c r="M213" s="306"/>
      <c r="N213" s="307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2649</v>
      </c>
      <c r="AU213" s="18" t="s">
        <v>92</v>
      </c>
    </row>
    <row r="214" s="2" customFormat="1" ht="16.5" customHeight="1">
      <c r="A214" s="39"/>
      <c r="B214" s="40"/>
      <c r="C214" s="228" t="s">
        <v>543</v>
      </c>
      <c r="D214" s="228" t="s">
        <v>268</v>
      </c>
      <c r="E214" s="229" t="s">
        <v>2833</v>
      </c>
      <c r="F214" s="230" t="s">
        <v>2834</v>
      </c>
      <c r="G214" s="231" t="s">
        <v>279</v>
      </c>
      <c r="H214" s="232">
        <v>1</v>
      </c>
      <c r="I214" s="233"/>
      <c r="J214" s="234">
        <f>ROUND(I214*H214,2)</f>
        <v>0</v>
      </c>
      <c r="K214" s="230" t="s">
        <v>1</v>
      </c>
      <c r="L214" s="45"/>
      <c r="M214" s="235" t="s">
        <v>1</v>
      </c>
      <c r="N214" s="236" t="s">
        <v>48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303</v>
      </c>
      <c r="AT214" s="239" t="s">
        <v>268</v>
      </c>
      <c r="AU214" s="239" t="s">
        <v>92</v>
      </c>
      <c r="AY214" s="18" t="s">
        <v>266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90</v>
      </c>
      <c r="BK214" s="240">
        <f>ROUND(I214*H214,2)</f>
        <v>0</v>
      </c>
      <c r="BL214" s="18" t="s">
        <v>303</v>
      </c>
      <c r="BM214" s="239" t="s">
        <v>761</v>
      </c>
    </row>
    <row r="215" s="2" customFormat="1" ht="24.15" customHeight="1">
      <c r="A215" s="39"/>
      <c r="B215" s="40"/>
      <c r="C215" s="292" t="s">
        <v>723</v>
      </c>
      <c r="D215" s="292" t="s">
        <v>580</v>
      </c>
      <c r="E215" s="293" t="s">
        <v>2675</v>
      </c>
      <c r="F215" s="294" t="s">
        <v>2835</v>
      </c>
      <c r="G215" s="295" t="s">
        <v>279</v>
      </c>
      <c r="H215" s="296">
        <v>1</v>
      </c>
      <c r="I215" s="297"/>
      <c r="J215" s="298">
        <f>ROUND(I215*H215,2)</f>
        <v>0</v>
      </c>
      <c r="K215" s="294" t="s">
        <v>1</v>
      </c>
      <c r="L215" s="299"/>
      <c r="M215" s="300" t="s">
        <v>1</v>
      </c>
      <c r="N215" s="301" t="s">
        <v>48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335</v>
      </c>
      <c r="AT215" s="239" t="s">
        <v>580</v>
      </c>
      <c r="AU215" s="239" t="s">
        <v>92</v>
      </c>
      <c r="AY215" s="18" t="s">
        <v>266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90</v>
      </c>
      <c r="BK215" s="240">
        <f>ROUND(I215*H215,2)</f>
        <v>0</v>
      </c>
      <c r="BL215" s="18" t="s">
        <v>303</v>
      </c>
      <c r="BM215" s="239" t="s">
        <v>765</v>
      </c>
    </row>
    <row r="216" s="2" customFormat="1" ht="24.15" customHeight="1">
      <c r="A216" s="39"/>
      <c r="B216" s="40"/>
      <c r="C216" s="228" t="s">
        <v>799</v>
      </c>
      <c r="D216" s="228" t="s">
        <v>268</v>
      </c>
      <c r="E216" s="229" t="s">
        <v>2836</v>
      </c>
      <c r="F216" s="230" t="s">
        <v>2837</v>
      </c>
      <c r="G216" s="231" t="s">
        <v>279</v>
      </c>
      <c r="H216" s="232">
        <v>120</v>
      </c>
      <c r="I216" s="233"/>
      <c r="J216" s="234">
        <f>ROUND(I216*H216,2)</f>
        <v>0</v>
      </c>
      <c r="K216" s="230" t="s">
        <v>1</v>
      </c>
      <c r="L216" s="45"/>
      <c r="M216" s="235" t="s">
        <v>1</v>
      </c>
      <c r="N216" s="236" t="s">
        <v>48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303</v>
      </c>
      <c r="AT216" s="239" t="s">
        <v>268</v>
      </c>
      <c r="AU216" s="239" t="s">
        <v>92</v>
      </c>
      <c r="AY216" s="18" t="s">
        <v>266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90</v>
      </c>
      <c r="BK216" s="240">
        <f>ROUND(I216*H216,2)</f>
        <v>0</v>
      </c>
      <c r="BL216" s="18" t="s">
        <v>303</v>
      </c>
      <c r="BM216" s="239" t="s">
        <v>768</v>
      </c>
    </row>
    <row r="217" s="2" customFormat="1" ht="24.15" customHeight="1">
      <c r="A217" s="39"/>
      <c r="B217" s="40"/>
      <c r="C217" s="292" t="s">
        <v>616</v>
      </c>
      <c r="D217" s="292" t="s">
        <v>580</v>
      </c>
      <c r="E217" s="293" t="s">
        <v>2838</v>
      </c>
      <c r="F217" s="294" t="s">
        <v>2839</v>
      </c>
      <c r="G217" s="295" t="s">
        <v>279</v>
      </c>
      <c r="H217" s="296">
        <v>120</v>
      </c>
      <c r="I217" s="297"/>
      <c r="J217" s="298">
        <f>ROUND(I217*H217,2)</f>
        <v>0</v>
      </c>
      <c r="K217" s="294" t="s">
        <v>1</v>
      </c>
      <c r="L217" s="299"/>
      <c r="M217" s="300" t="s">
        <v>1</v>
      </c>
      <c r="N217" s="301" t="s">
        <v>48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335</v>
      </c>
      <c r="AT217" s="239" t="s">
        <v>580</v>
      </c>
      <c r="AU217" s="239" t="s">
        <v>92</v>
      </c>
      <c r="AY217" s="18" t="s">
        <v>266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90</v>
      </c>
      <c r="BK217" s="240">
        <f>ROUND(I217*H217,2)</f>
        <v>0</v>
      </c>
      <c r="BL217" s="18" t="s">
        <v>303</v>
      </c>
      <c r="BM217" s="239" t="s">
        <v>773</v>
      </c>
    </row>
    <row r="218" s="2" customFormat="1">
      <c r="A218" s="39"/>
      <c r="B218" s="40"/>
      <c r="C218" s="41"/>
      <c r="D218" s="243" t="s">
        <v>2649</v>
      </c>
      <c r="E218" s="41"/>
      <c r="F218" s="304" t="s">
        <v>2786</v>
      </c>
      <c r="G218" s="41"/>
      <c r="H218" s="41"/>
      <c r="I218" s="305"/>
      <c r="J218" s="41"/>
      <c r="K218" s="41"/>
      <c r="L218" s="45"/>
      <c r="M218" s="306"/>
      <c r="N218" s="307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2649</v>
      </c>
      <c r="AU218" s="18" t="s">
        <v>92</v>
      </c>
    </row>
    <row r="219" s="2" customFormat="1" ht="33" customHeight="1">
      <c r="A219" s="39"/>
      <c r="B219" s="40"/>
      <c r="C219" s="228" t="s">
        <v>806</v>
      </c>
      <c r="D219" s="228" t="s">
        <v>268</v>
      </c>
      <c r="E219" s="229" t="s">
        <v>2840</v>
      </c>
      <c r="F219" s="230" t="s">
        <v>2841</v>
      </c>
      <c r="G219" s="231" t="s">
        <v>279</v>
      </c>
      <c r="H219" s="232">
        <v>9</v>
      </c>
      <c r="I219" s="233"/>
      <c r="J219" s="234">
        <f>ROUND(I219*H219,2)</f>
        <v>0</v>
      </c>
      <c r="K219" s="230" t="s">
        <v>1</v>
      </c>
      <c r="L219" s="45"/>
      <c r="M219" s="235" t="s">
        <v>1</v>
      </c>
      <c r="N219" s="236" t="s">
        <v>48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303</v>
      </c>
      <c r="AT219" s="239" t="s">
        <v>268</v>
      </c>
      <c r="AU219" s="239" t="s">
        <v>92</v>
      </c>
      <c r="AY219" s="18" t="s">
        <v>266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90</v>
      </c>
      <c r="BK219" s="240">
        <f>ROUND(I219*H219,2)</f>
        <v>0</v>
      </c>
      <c r="BL219" s="18" t="s">
        <v>303</v>
      </c>
      <c r="BM219" s="239" t="s">
        <v>776</v>
      </c>
    </row>
    <row r="220" s="2" customFormat="1" ht="37.8" customHeight="1">
      <c r="A220" s="39"/>
      <c r="B220" s="40"/>
      <c r="C220" s="292" t="s">
        <v>627</v>
      </c>
      <c r="D220" s="292" t="s">
        <v>580</v>
      </c>
      <c r="E220" s="293" t="s">
        <v>2842</v>
      </c>
      <c r="F220" s="294" t="s">
        <v>2843</v>
      </c>
      <c r="G220" s="295" t="s">
        <v>279</v>
      </c>
      <c r="H220" s="296">
        <v>9</v>
      </c>
      <c r="I220" s="297"/>
      <c r="J220" s="298">
        <f>ROUND(I220*H220,2)</f>
        <v>0</v>
      </c>
      <c r="K220" s="294" t="s">
        <v>1</v>
      </c>
      <c r="L220" s="299"/>
      <c r="M220" s="300" t="s">
        <v>1</v>
      </c>
      <c r="N220" s="301" t="s">
        <v>48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335</v>
      </c>
      <c r="AT220" s="239" t="s">
        <v>580</v>
      </c>
      <c r="AU220" s="239" t="s">
        <v>92</v>
      </c>
      <c r="AY220" s="18" t="s">
        <v>266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90</v>
      </c>
      <c r="BK220" s="240">
        <f>ROUND(I220*H220,2)</f>
        <v>0</v>
      </c>
      <c r="BL220" s="18" t="s">
        <v>303</v>
      </c>
      <c r="BM220" s="239" t="s">
        <v>782</v>
      </c>
    </row>
    <row r="221" s="2" customFormat="1">
      <c r="A221" s="39"/>
      <c r="B221" s="40"/>
      <c r="C221" s="41"/>
      <c r="D221" s="243" t="s">
        <v>2649</v>
      </c>
      <c r="E221" s="41"/>
      <c r="F221" s="304" t="s">
        <v>2786</v>
      </c>
      <c r="G221" s="41"/>
      <c r="H221" s="41"/>
      <c r="I221" s="305"/>
      <c r="J221" s="41"/>
      <c r="K221" s="41"/>
      <c r="L221" s="45"/>
      <c r="M221" s="306"/>
      <c r="N221" s="307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2649</v>
      </c>
      <c r="AU221" s="18" t="s">
        <v>92</v>
      </c>
    </row>
    <row r="222" s="2" customFormat="1" ht="33" customHeight="1">
      <c r="A222" s="39"/>
      <c r="B222" s="40"/>
      <c r="C222" s="228" t="s">
        <v>836</v>
      </c>
      <c r="D222" s="228" t="s">
        <v>268</v>
      </c>
      <c r="E222" s="229" t="s">
        <v>2844</v>
      </c>
      <c r="F222" s="230" t="s">
        <v>2845</v>
      </c>
      <c r="G222" s="231" t="s">
        <v>279</v>
      </c>
      <c r="H222" s="232">
        <v>5</v>
      </c>
      <c r="I222" s="233"/>
      <c r="J222" s="234">
        <f>ROUND(I222*H222,2)</f>
        <v>0</v>
      </c>
      <c r="K222" s="230" t="s">
        <v>1</v>
      </c>
      <c r="L222" s="45"/>
      <c r="M222" s="235" t="s">
        <v>1</v>
      </c>
      <c r="N222" s="236" t="s">
        <v>48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303</v>
      </c>
      <c r="AT222" s="239" t="s">
        <v>268</v>
      </c>
      <c r="AU222" s="239" t="s">
        <v>92</v>
      </c>
      <c r="AY222" s="18" t="s">
        <v>266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90</v>
      </c>
      <c r="BK222" s="240">
        <f>ROUND(I222*H222,2)</f>
        <v>0</v>
      </c>
      <c r="BL222" s="18" t="s">
        <v>303</v>
      </c>
      <c r="BM222" s="239" t="s">
        <v>786</v>
      </c>
    </row>
    <row r="223" s="2" customFormat="1" ht="24.15" customHeight="1">
      <c r="A223" s="39"/>
      <c r="B223" s="40"/>
      <c r="C223" s="292" t="s">
        <v>649</v>
      </c>
      <c r="D223" s="292" t="s">
        <v>580</v>
      </c>
      <c r="E223" s="293" t="s">
        <v>2846</v>
      </c>
      <c r="F223" s="294" t="s">
        <v>2847</v>
      </c>
      <c r="G223" s="295" t="s">
        <v>279</v>
      </c>
      <c r="H223" s="296">
        <v>5</v>
      </c>
      <c r="I223" s="297"/>
      <c r="J223" s="298">
        <f>ROUND(I223*H223,2)</f>
        <v>0</v>
      </c>
      <c r="K223" s="294" t="s">
        <v>1</v>
      </c>
      <c r="L223" s="299"/>
      <c r="M223" s="300" t="s">
        <v>1</v>
      </c>
      <c r="N223" s="301" t="s">
        <v>48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335</v>
      </c>
      <c r="AT223" s="239" t="s">
        <v>580</v>
      </c>
      <c r="AU223" s="239" t="s">
        <v>92</v>
      </c>
      <c r="AY223" s="18" t="s">
        <v>266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90</v>
      </c>
      <c r="BK223" s="240">
        <f>ROUND(I223*H223,2)</f>
        <v>0</v>
      </c>
      <c r="BL223" s="18" t="s">
        <v>303</v>
      </c>
      <c r="BM223" s="239" t="s">
        <v>795</v>
      </c>
    </row>
    <row r="224" s="2" customFormat="1">
      <c r="A224" s="39"/>
      <c r="B224" s="40"/>
      <c r="C224" s="41"/>
      <c r="D224" s="243" t="s">
        <v>2649</v>
      </c>
      <c r="E224" s="41"/>
      <c r="F224" s="304" t="s">
        <v>2786</v>
      </c>
      <c r="G224" s="41"/>
      <c r="H224" s="41"/>
      <c r="I224" s="305"/>
      <c r="J224" s="41"/>
      <c r="K224" s="41"/>
      <c r="L224" s="45"/>
      <c r="M224" s="306"/>
      <c r="N224" s="307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2649</v>
      </c>
      <c r="AU224" s="18" t="s">
        <v>92</v>
      </c>
    </row>
    <row r="225" s="2" customFormat="1" ht="16.5" customHeight="1">
      <c r="A225" s="39"/>
      <c r="B225" s="40"/>
      <c r="C225" s="292" t="s">
        <v>913</v>
      </c>
      <c r="D225" s="292" t="s">
        <v>580</v>
      </c>
      <c r="E225" s="293" t="s">
        <v>2848</v>
      </c>
      <c r="F225" s="294" t="s">
        <v>2849</v>
      </c>
      <c r="G225" s="295" t="s">
        <v>279</v>
      </c>
      <c r="H225" s="296">
        <v>31</v>
      </c>
      <c r="I225" s="297"/>
      <c r="J225" s="298">
        <f>ROUND(I225*H225,2)</f>
        <v>0</v>
      </c>
      <c r="K225" s="294" t="s">
        <v>1</v>
      </c>
      <c r="L225" s="299"/>
      <c r="M225" s="300" t="s">
        <v>1</v>
      </c>
      <c r="N225" s="301" t="s">
        <v>48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335</v>
      </c>
      <c r="AT225" s="239" t="s">
        <v>580</v>
      </c>
      <c r="AU225" s="239" t="s">
        <v>92</v>
      </c>
      <c r="AY225" s="18" t="s">
        <v>266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90</v>
      </c>
      <c r="BK225" s="240">
        <f>ROUND(I225*H225,2)</f>
        <v>0</v>
      </c>
      <c r="BL225" s="18" t="s">
        <v>303</v>
      </c>
      <c r="BM225" s="239" t="s">
        <v>798</v>
      </c>
    </row>
    <row r="226" s="2" customFormat="1">
      <c r="A226" s="39"/>
      <c r="B226" s="40"/>
      <c r="C226" s="41"/>
      <c r="D226" s="243" t="s">
        <v>2649</v>
      </c>
      <c r="E226" s="41"/>
      <c r="F226" s="304" t="s">
        <v>2786</v>
      </c>
      <c r="G226" s="41"/>
      <c r="H226" s="41"/>
      <c r="I226" s="305"/>
      <c r="J226" s="41"/>
      <c r="K226" s="41"/>
      <c r="L226" s="45"/>
      <c r="M226" s="306"/>
      <c r="N226" s="307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2649</v>
      </c>
      <c r="AU226" s="18" t="s">
        <v>92</v>
      </c>
    </row>
    <row r="227" s="2" customFormat="1" ht="16.5" customHeight="1">
      <c r="A227" s="39"/>
      <c r="B227" s="40"/>
      <c r="C227" s="292" t="s">
        <v>697</v>
      </c>
      <c r="D227" s="292" t="s">
        <v>580</v>
      </c>
      <c r="E227" s="293" t="s">
        <v>2850</v>
      </c>
      <c r="F227" s="294" t="s">
        <v>2851</v>
      </c>
      <c r="G227" s="295" t="s">
        <v>279</v>
      </c>
      <c r="H227" s="296">
        <v>43</v>
      </c>
      <c r="I227" s="297"/>
      <c r="J227" s="298">
        <f>ROUND(I227*H227,2)</f>
        <v>0</v>
      </c>
      <c r="K227" s="294" t="s">
        <v>1</v>
      </c>
      <c r="L227" s="299"/>
      <c r="M227" s="300" t="s">
        <v>1</v>
      </c>
      <c r="N227" s="301" t="s">
        <v>48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335</v>
      </c>
      <c r="AT227" s="239" t="s">
        <v>580</v>
      </c>
      <c r="AU227" s="239" t="s">
        <v>92</v>
      </c>
      <c r="AY227" s="18" t="s">
        <v>266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90</v>
      </c>
      <c r="BK227" s="240">
        <f>ROUND(I227*H227,2)</f>
        <v>0</v>
      </c>
      <c r="BL227" s="18" t="s">
        <v>303</v>
      </c>
      <c r="BM227" s="239" t="s">
        <v>802</v>
      </c>
    </row>
    <row r="228" s="2" customFormat="1">
      <c r="A228" s="39"/>
      <c r="B228" s="40"/>
      <c r="C228" s="41"/>
      <c r="D228" s="243" t="s">
        <v>2649</v>
      </c>
      <c r="E228" s="41"/>
      <c r="F228" s="304" t="s">
        <v>2786</v>
      </c>
      <c r="G228" s="41"/>
      <c r="H228" s="41"/>
      <c r="I228" s="305"/>
      <c r="J228" s="41"/>
      <c r="K228" s="41"/>
      <c r="L228" s="45"/>
      <c r="M228" s="306"/>
      <c r="N228" s="307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2649</v>
      </c>
      <c r="AU228" s="18" t="s">
        <v>92</v>
      </c>
    </row>
    <row r="229" s="2" customFormat="1" ht="16.5" customHeight="1">
      <c r="A229" s="39"/>
      <c r="B229" s="40"/>
      <c r="C229" s="292" t="s">
        <v>927</v>
      </c>
      <c r="D229" s="292" t="s">
        <v>580</v>
      </c>
      <c r="E229" s="293" t="s">
        <v>2852</v>
      </c>
      <c r="F229" s="294" t="s">
        <v>2853</v>
      </c>
      <c r="G229" s="295" t="s">
        <v>279</v>
      </c>
      <c r="H229" s="296">
        <v>4</v>
      </c>
      <c r="I229" s="297"/>
      <c r="J229" s="298">
        <f>ROUND(I229*H229,2)</f>
        <v>0</v>
      </c>
      <c r="K229" s="294" t="s">
        <v>1</v>
      </c>
      <c r="L229" s="299"/>
      <c r="M229" s="300" t="s">
        <v>1</v>
      </c>
      <c r="N229" s="301" t="s">
        <v>48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335</v>
      </c>
      <c r="AT229" s="239" t="s">
        <v>580</v>
      </c>
      <c r="AU229" s="239" t="s">
        <v>92</v>
      </c>
      <c r="AY229" s="18" t="s">
        <v>266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90</v>
      </c>
      <c r="BK229" s="240">
        <f>ROUND(I229*H229,2)</f>
        <v>0</v>
      </c>
      <c r="BL229" s="18" t="s">
        <v>303</v>
      </c>
      <c r="BM229" s="239" t="s">
        <v>805</v>
      </c>
    </row>
    <row r="230" s="2" customFormat="1">
      <c r="A230" s="39"/>
      <c r="B230" s="40"/>
      <c r="C230" s="41"/>
      <c r="D230" s="243" t="s">
        <v>2649</v>
      </c>
      <c r="E230" s="41"/>
      <c r="F230" s="304" t="s">
        <v>2786</v>
      </c>
      <c r="G230" s="41"/>
      <c r="H230" s="41"/>
      <c r="I230" s="305"/>
      <c r="J230" s="41"/>
      <c r="K230" s="41"/>
      <c r="L230" s="45"/>
      <c r="M230" s="306"/>
      <c r="N230" s="307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2649</v>
      </c>
      <c r="AU230" s="18" t="s">
        <v>92</v>
      </c>
    </row>
    <row r="231" s="2" customFormat="1" ht="16.5" customHeight="1">
      <c r="A231" s="39"/>
      <c r="B231" s="40"/>
      <c r="C231" s="228" t="s">
        <v>320</v>
      </c>
      <c r="D231" s="228" t="s">
        <v>268</v>
      </c>
      <c r="E231" s="229" t="s">
        <v>2858</v>
      </c>
      <c r="F231" s="230" t="s">
        <v>2859</v>
      </c>
      <c r="G231" s="231" t="s">
        <v>279</v>
      </c>
      <c r="H231" s="232">
        <v>80</v>
      </c>
      <c r="I231" s="233"/>
      <c r="J231" s="234">
        <f>ROUND(I231*H231,2)</f>
        <v>0</v>
      </c>
      <c r="K231" s="230" t="s">
        <v>1</v>
      </c>
      <c r="L231" s="45"/>
      <c r="M231" s="235" t="s">
        <v>1</v>
      </c>
      <c r="N231" s="236" t="s">
        <v>48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303</v>
      </c>
      <c r="AT231" s="239" t="s">
        <v>268</v>
      </c>
      <c r="AU231" s="239" t="s">
        <v>92</v>
      </c>
      <c r="AY231" s="18" t="s">
        <v>266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90</v>
      </c>
      <c r="BK231" s="240">
        <f>ROUND(I231*H231,2)</f>
        <v>0</v>
      </c>
      <c r="BL231" s="18" t="s">
        <v>303</v>
      </c>
      <c r="BM231" s="239" t="s">
        <v>809</v>
      </c>
    </row>
    <row r="232" s="2" customFormat="1" ht="16.5" customHeight="1">
      <c r="A232" s="39"/>
      <c r="B232" s="40"/>
      <c r="C232" s="292" t="s">
        <v>377</v>
      </c>
      <c r="D232" s="292" t="s">
        <v>580</v>
      </c>
      <c r="E232" s="293" t="s">
        <v>2663</v>
      </c>
      <c r="F232" s="294" t="s">
        <v>2860</v>
      </c>
      <c r="G232" s="295" t="s">
        <v>279</v>
      </c>
      <c r="H232" s="296">
        <v>80</v>
      </c>
      <c r="I232" s="297"/>
      <c r="J232" s="298">
        <f>ROUND(I232*H232,2)</f>
        <v>0</v>
      </c>
      <c r="K232" s="294" t="s">
        <v>1</v>
      </c>
      <c r="L232" s="299"/>
      <c r="M232" s="300" t="s">
        <v>1</v>
      </c>
      <c r="N232" s="301" t="s">
        <v>48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335</v>
      </c>
      <c r="AT232" s="239" t="s">
        <v>580</v>
      </c>
      <c r="AU232" s="239" t="s">
        <v>92</v>
      </c>
      <c r="AY232" s="18" t="s">
        <v>266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90</v>
      </c>
      <c r="BK232" s="240">
        <f>ROUND(I232*H232,2)</f>
        <v>0</v>
      </c>
      <c r="BL232" s="18" t="s">
        <v>303</v>
      </c>
      <c r="BM232" s="239" t="s">
        <v>812</v>
      </c>
    </row>
    <row r="233" s="2" customFormat="1" ht="16.5" customHeight="1">
      <c r="A233" s="39"/>
      <c r="B233" s="40"/>
      <c r="C233" s="292" t="s">
        <v>324</v>
      </c>
      <c r="D233" s="292" t="s">
        <v>580</v>
      </c>
      <c r="E233" s="293" t="s">
        <v>2671</v>
      </c>
      <c r="F233" s="294" t="s">
        <v>2861</v>
      </c>
      <c r="G233" s="295" t="s">
        <v>279</v>
      </c>
      <c r="H233" s="296">
        <v>80</v>
      </c>
      <c r="I233" s="297"/>
      <c r="J233" s="298">
        <f>ROUND(I233*H233,2)</f>
        <v>0</v>
      </c>
      <c r="K233" s="294" t="s">
        <v>1</v>
      </c>
      <c r="L233" s="299"/>
      <c r="M233" s="300" t="s">
        <v>1</v>
      </c>
      <c r="N233" s="301" t="s">
        <v>48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335</v>
      </c>
      <c r="AT233" s="239" t="s">
        <v>580</v>
      </c>
      <c r="AU233" s="239" t="s">
        <v>92</v>
      </c>
      <c r="AY233" s="18" t="s">
        <v>266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90</v>
      </c>
      <c r="BK233" s="240">
        <f>ROUND(I233*H233,2)</f>
        <v>0</v>
      </c>
      <c r="BL233" s="18" t="s">
        <v>303</v>
      </c>
      <c r="BM233" s="239" t="s">
        <v>816</v>
      </c>
    </row>
    <row r="234" s="2" customFormat="1" ht="24.15" customHeight="1">
      <c r="A234" s="39"/>
      <c r="B234" s="40"/>
      <c r="C234" s="292" t="s">
        <v>540</v>
      </c>
      <c r="D234" s="292" t="s">
        <v>580</v>
      </c>
      <c r="E234" s="293" t="s">
        <v>2862</v>
      </c>
      <c r="F234" s="294" t="s">
        <v>2863</v>
      </c>
      <c r="G234" s="295" t="s">
        <v>279</v>
      </c>
      <c r="H234" s="296">
        <v>300</v>
      </c>
      <c r="I234" s="297"/>
      <c r="J234" s="298">
        <f>ROUND(I234*H234,2)</f>
        <v>0</v>
      </c>
      <c r="K234" s="294" t="s">
        <v>1</v>
      </c>
      <c r="L234" s="299"/>
      <c r="M234" s="300" t="s">
        <v>1</v>
      </c>
      <c r="N234" s="301" t="s">
        <v>48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335</v>
      </c>
      <c r="AT234" s="239" t="s">
        <v>580</v>
      </c>
      <c r="AU234" s="239" t="s">
        <v>92</v>
      </c>
      <c r="AY234" s="18" t="s">
        <v>266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90</v>
      </c>
      <c r="BK234" s="240">
        <f>ROUND(I234*H234,2)</f>
        <v>0</v>
      </c>
      <c r="BL234" s="18" t="s">
        <v>303</v>
      </c>
      <c r="BM234" s="239" t="s">
        <v>819</v>
      </c>
    </row>
    <row r="235" s="2" customFormat="1" ht="24.15" customHeight="1">
      <c r="A235" s="39"/>
      <c r="B235" s="40"/>
      <c r="C235" s="292" t="s">
        <v>328</v>
      </c>
      <c r="D235" s="292" t="s">
        <v>580</v>
      </c>
      <c r="E235" s="293" t="s">
        <v>2864</v>
      </c>
      <c r="F235" s="294" t="s">
        <v>2865</v>
      </c>
      <c r="G235" s="295" t="s">
        <v>279</v>
      </c>
      <c r="H235" s="296">
        <v>200</v>
      </c>
      <c r="I235" s="297"/>
      <c r="J235" s="298">
        <f>ROUND(I235*H235,2)</f>
        <v>0</v>
      </c>
      <c r="K235" s="294" t="s">
        <v>1</v>
      </c>
      <c r="L235" s="299"/>
      <c r="M235" s="300" t="s">
        <v>1</v>
      </c>
      <c r="N235" s="301" t="s">
        <v>48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335</v>
      </c>
      <c r="AT235" s="239" t="s">
        <v>580</v>
      </c>
      <c r="AU235" s="239" t="s">
        <v>92</v>
      </c>
      <c r="AY235" s="18" t="s">
        <v>266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90</v>
      </c>
      <c r="BK235" s="240">
        <f>ROUND(I235*H235,2)</f>
        <v>0</v>
      </c>
      <c r="BL235" s="18" t="s">
        <v>303</v>
      </c>
      <c r="BM235" s="239" t="s">
        <v>825</v>
      </c>
    </row>
    <row r="236" s="2" customFormat="1" ht="24.15" customHeight="1">
      <c r="A236" s="39"/>
      <c r="B236" s="40"/>
      <c r="C236" s="292" t="s">
        <v>548</v>
      </c>
      <c r="D236" s="292" t="s">
        <v>580</v>
      </c>
      <c r="E236" s="293" t="s">
        <v>2866</v>
      </c>
      <c r="F236" s="294" t="s">
        <v>2867</v>
      </c>
      <c r="G236" s="295" t="s">
        <v>279</v>
      </c>
      <c r="H236" s="296">
        <v>100</v>
      </c>
      <c r="I236" s="297"/>
      <c r="J236" s="298">
        <f>ROUND(I236*H236,2)</f>
        <v>0</v>
      </c>
      <c r="K236" s="294" t="s">
        <v>1</v>
      </c>
      <c r="L236" s="299"/>
      <c r="M236" s="300" t="s">
        <v>1</v>
      </c>
      <c r="N236" s="301" t="s">
        <v>48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335</v>
      </c>
      <c r="AT236" s="239" t="s">
        <v>580</v>
      </c>
      <c r="AU236" s="239" t="s">
        <v>92</v>
      </c>
      <c r="AY236" s="18" t="s">
        <v>266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90</v>
      </c>
      <c r="BK236" s="240">
        <f>ROUND(I236*H236,2)</f>
        <v>0</v>
      </c>
      <c r="BL236" s="18" t="s">
        <v>303</v>
      </c>
      <c r="BM236" s="239" t="s">
        <v>831</v>
      </c>
    </row>
    <row r="237" s="2" customFormat="1" ht="21.75" customHeight="1">
      <c r="A237" s="39"/>
      <c r="B237" s="40"/>
      <c r="C237" s="228" t="s">
        <v>331</v>
      </c>
      <c r="D237" s="228" t="s">
        <v>268</v>
      </c>
      <c r="E237" s="229" t="s">
        <v>2868</v>
      </c>
      <c r="F237" s="230" t="s">
        <v>2869</v>
      </c>
      <c r="G237" s="231" t="s">
        <v>353</v>
      </c>
      <c r="H237" s="232">
        <v>35</v>
      </c>
      <c r="I237" s="233"/>
      <c r="J237" s="234">
        <f>ROUND(I237*H237,2)</f>
        <v>0</v>
      </c>
      <c r="K237" s="230" t="s">
        <v>1</v>
      </c>
      <c r="L237" s="45"/>
      <c r="M237" s="235" t="s">
        <v>1</v>
      </c>
      <c r="N237" s="236" t="s">
        <v>48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303</v>
      </c>
      <c r="AT237" s="239" t="s">
        <v>268</v>
      </c>
      <c r="AU237" s="239" t="s">
        <v>92</v>
      </c>
      <c r="AY237" s="18" t="s">
        <v>266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90</v>
      </c>
      <c r="BK237" s="240">
        <f>ROUND(I237*H237,2)</f>
        <v>0</v>
      </c>
      <c r="BL237" s="18" t="s">
        <v>303</v>
      </c>
      <c r="BM237" s="239" t="s">
        <v>833</v>
      </c>
    </row>
    <row r="238" s="2" customFormat="1" ht="21.75" customHeight="1">
      <c r="A238" s="39"/>
      <c r="B238" s="40"/>
      <c r="C238" s="292" t="s">
        <v>557</v>
      </c>
      <c r="D238" s="292" t="s">
        <v>580</v>
      </c>
      <c r="E238" s="293" t="s">
        <v>2870</v>
      </c>
      <c r="F238" s="294" t="s">
        <v>2871</v>
      </c>
      <c r="G238" s="295" t="s">
        <v>353</v>
      </c>
      <c r="H238" s="296">
        <v>35</v>
      </c>
      <c r="I238" s="297"/>
      <c r="J238" s="298">
        <f>ROUND(I238*H238,2)</f>
        <v>0</v>
      </c>
      <c r="K238" s="294" t="s">
        <v>1</v>
      </c>
      <c r="L238" s="299"/>
      <c r="M238" s="300" t="s">
        <v>1</v>
      </c>
      <c r="N238" s="301" t="s">
        <v>48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335</v>
      </c>
      <c r="AT238" s="239" t="s">
        <v>580</v>
      </c>
      <c r="AU238" s="239" t="s">
        <v>92</v>
      </c>
      <c r="AY238" s="18" t="s">
        <v>266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90</v>
      </c>
      <c r="BK238" s="240">
        <f>ROUND(I238*H238,2)</f>
        <v>0</v>
      </c>
      <c r="BL238" s="18" t="s">
        <v>303</v>
      </c>
      <c r="BM238" s="239" t="s">
        <v>835</v>
      </c>
    </row>
    <row r="239" s="2" customFormat="1" ht="24.15" customHeight="1">
      <c r="A239" s="39"/>
      <c r="B239" s="40"/>
      <c r="C239" s="292" t="s">
        <v>335</v>
      </c>
      <c r="D239" s="292" t="s">
        <v>580</v>
      </c>
      <c r="E239" s="293" t="s">
        <v>2872</v>
      </c>
      <c r="F239" s="294" t="s">
        <v>2873</v>
      </c>
      <c r="G239" s="295" t="s">
        <v>2173</v>
      </c>
      <c r="H239" s="296">
        <v>34</v>
      </c>
      <c r="I239" s="297"/>
      <c r="J239" s="298">
        <f>ROUND(I239*H239,2)</f>
        <v>0</v>
      </c>
      <c r="K239" s="294" t="s">
        <v>1</v>
      </c>
      <c r="L239" s="299"/>
      <c r="M239" s="300" t="s">
        <v>1</v>
      </c>
      <c r="N239" s="301" t="s">
        <v>48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335</v>
      </c>
      <c r="AT239" s="239" t="s">
        <v>580</v>
      </c>
      <c r="AU239" s="239" t="s">
        <v>92</v>
      </c>
      <c r="AY239" s="18" t="s">
        <v>266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90</v>
      </c>
      <c r="BK239" s="240">
        <f>ROUND(I239*H239,2)</f>
        <v>0</v>
      </c>
      <c r="BL239" s="18" t="s">
        <v>303</v>
      </c>
      <c r="BM239" s="239" t="s">
        <v>839</v>
      </c>
    </row>
    <row r="240" s="2" customFormat="1" ht="16.5" customHeight="1">
      <c r="A240" s="39"/>
      <c r="B240" s="40"/>
      <c r="C240" s="292" t="s">
        <v>579</v>
      </c>
      <c r="D240" s="292" t="s">
        <v>580</v>
      </c>
      <c r="E240" s="293" t="s">
        <v>2874</v>
      </c>
      <c r="F240" s="294" t="s">
        <v>2875</v>
      </c>
      <c r="G240" s="295" t="s">
        <v>360</v>
      </c>
      <c r="H240" s="296">
        <v>0.10000000000000001</v>
      </c>
      <c r="I240" s="297"/>
      <c r="J240" s="298">
        <f>ROUND(I240*H240,2)</f>
        <v>0</v>
      </c>
      <c r="K240" s="294" t="s">
        <v>1</v>
      </c>
      <c r="L240" s="299"/>
      <c r="M240" s="300" t="s">
        <v>1</v>
      </c>
      <c r="N240" s="301" t="s">
        <v>48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335</v>
      </c>
      <c r="AT240" s="239" t="s">
        <v>580</v>
      </c>
      <c r="AU240" s="239" t="s">
        <v>92</v>
      </c>
      <c r="AY240" s="18" t="s">
        <v>266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90</v>
      </c>
      <c r="BK240" s="240">
        <f>ROUND(I240*H240,2)</f>
        <v>0</v>
      </c>
      <c r="BL240" s="18" t="s">
        <v>303</v>
      </c>
      <c r="BM240" s="239" t="s">
        <v>844</v>
      </c>
    </row>
    <row r="241" s="2" customFormat="1" ht="16.5" customHeight="1">
      <c r="A241" s="39"/>
      <c r="B241" s="40"/>
      <c r="C241" s="228" t="s">
        <v>855</v>
      </c>
      <c r="D241" s="228" t="s">
        <v>268</v>
      </c>
      <c r="E241" s="229" t="s">
        <v>2876</v>
      </c>
      <c r="F241" s="230" t="s">
        <v>2877</v>
      </c>
      <c r="G241" s="231" t="s">
        <v>279</v>
      </c>
      <c r="H241" s="232">
        <v>1</v>
      </c>
      <c r="I241" s="233"/>
      <c r="J241" s="234">
        <f>ROUND(I241*H241,2)</f>
        <v>0</v>
      </c>
      <c r="K241" s="230" t="s">
        <v>1</v>
      </c>
      <c r="L241" s="45"/>
      <c r="M241" s="235" t="s">
        <v>1</v>
      </c>
      <c r="N241" s="236" t="s">
        <v>48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303</v>
      </c>
      <c r="AT241" s="239" t="s">
        <v>268</v>
      </c>
      <c r="AU241" s="239" t="s">
        <v>92</v>
      </c>
      <c r="AY241" s="18" t="s">
        <v>266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90</v>
      </c>
      <c r="BK241" s="240">
        <f>ROUND(I241*H241,2)</f>
        <v>0</v>
      </c>
      <c r="BL241" s="18" t="s">
        <v>303</v>
      </c>
      <c r="BM241" s="239" t="s">
        <v>850</v>
      </c>
    </row>
    <row r="242" s="2" customFormat="1" ht="16.5" customHeight="1">
      <c r="A242" s="39"/>
      <c r="B242" s="40"/>
      <c r="C242" s="292" t="s">
        <v>667</v>
      </c>
      <c r="D242" s="292" t="s">
        <v>580</v>
      </c>
      <c r="E242" s="293" t="s">
        <v>2878</v>
      </c>
      <c r="F242" s="294" t="s">
        <v>2879</v>
      </c>
      <c r="G242" s="295" t="s">
        <v>279</v>
      </c>
      <c r="H242" s="296">
        <v>1</v>
      </c>
      <c r="I242" s="297"/>
      <c r="J242" s="298">
        <f>ROUND(I242*H242,2)</f>
        <v>0</v>
      </c>
      <c r="K242" s="294" t="s">
        <v>1</v>
      </c>
      <c r="L242" s="299"/>
      <c r="M242" s="300" t="s">
        <v>1</v>
      </c>
      <c r="N242" s="301" t="s">
        <v>48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335</v>
      </c>
      <c r="AT242" s="239" t="s">
        <v>580</v>
      </c>
      <c r="AU242" s="239" t="s">
        <v>92</v>
      </c>
      <c r="AY242" s="18" t="s">
        <v>266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90</v>
      </c>
      <c r="BK242" s="240">
        <f>ROUND(I242*H242,2)</f>
        <v>0</v>
      </c>
      <c r="BL242" s="18" t="s">
        <v>303</v>
      </c>
      <c r="BM242" s="239" t="s">
        <v>853</v>
      </c>
    </row>
    <row r="243" s="2" customFormat="1" ht="16.5" customHeight="1">
      <c r="A243" s="39"/>
      <c r="B243" s="40"/>
      <c r="C243" s="292" t="s">
        <v>860</v>
      </c>
      <c r="D243" s="292" t="s">
        <v>580</v>
      </c>
      <c r="E243" s="293" t="s">
        <v>2880</v>
      </c>
      <c r="F243" s="294" t="s">
        <v>2881</v>
      </c>
      <c r="G243" s="295" t="s">
        <v>353</v>
      </c>
      <c r="H243" s="296">
        <v>30</v>
      </c>
      <c r="I243" s="297"/>
      <c r="J243" s="298">
        <f>ROUND(I243*H243,2)</f>
        <v>0</v>
      </c>
      <c r="K243" s="294" t="s">
        <v>1</v>
      </c>
      <c r="L243" s="299"/>
      <c r="M243" s="300" t="s">
        <v>1</v>
      </c>
      <c r="N243" s="301" t="s">
        <v>48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335</v>
      </c>
      <c r="AT243" s="239" t="s">
        <v>580</v>
      </c>
      <c r="AU243" s="239" t="s">
        <v>92</v>
      </c>
      <c r="AY243" s="18" t="s">
        <v>266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90</v>
      </c>
      <c r="BK243" s="240">
        <f>ROUND(I243*H243,2)</f>
        <v>0</v>
      </c>
      <c r="BL243" s="18" t="s">
        <v>303</v>
      </c>
      <c r="BM243" s="239" t="s">
        <v>336</v>
      </c>
    </row>
    <row r="244" s="2" customFormat="1" ht="16.5" customHeight="1">
      <c r="A244" s="39"/>
      <c r="B244" s="40"/>
      <c r="C244" s="292" t="s">
        <v>671</v>
      </c>
      <c r="D244" s="292" t="s">
        <v>580</v>
      </c>
      <c r="E244" s="293" t="s">
        <v>2882</v>
      </c>
      <c r="F244" s="294" t="s">
        <v>2883</v>
      </c>
      <c r="G244" s="295" t="s">
        <v>279</v>
      </c>
      <c r="H244" s="296">
        <v>220</v>
      </c>
      <c r="I244" s="297"/>
      <c r="J244" s="298">
        <f>ROUND(I244*H244,2)</f>
        <v>0</v>
      </c>
      <c r="K244" s="294" t="s">
        <v>1</v>
      </c>
      <c r="L244" s="299"/>
      <c r="M244" s="300" t="s">
        <v>1</v>
      </c>
      <c r="N244" s="301" t="s">
        <v>48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335</v>
      </c>
      <c r="AT244" s="239" t="s">
        <v>580</v>
      </c>
      <c r="AU244" s="239" t="s">
        <v>92</v>
      </c>
      <c r="AY244" s="18" t="s">
        <v>266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90</v>
      </c>
      <c r="BK244" s="240">
        <f>ROUND(I244*H244,2)</f>
        <v>0</v>
      </c>
      <c r="BL244" s="18" t="s">
        <v>303</v>
      </c>
      <c r="BM244" s="239" t="s">
        <v>858</v>
      </c>
    </row>
    <row r="245" s="2" customFormat="1" ht="16.5" customHeight="1">
      <c r="A245" s="39"/>
      <c r="B245" s="40"/>
      <c r="C245" s="228" t="s">
        <v>905</v>
      </c>
      <c r="D245" s="228" t="s">
        <v>268</v>
      </c>
      <c r="E245" s="229" t="s">
        <v>2679</v>
      </c>
      <c r="F245" s="230" t="s">
        <v>2884</v>
      </c>
      <c r="G245" s="231" t="s">
        <v>353</v>
      </c>
      <c r="H245" s="232">
        <v>130</v>
      </c>
      <c r="I245" s="233"/>
      <c r="J245" s="234">
        <f>ROUND(I245*H245,2)</f>
        <v>0</v>
      </c>
      <c r="K245" s="230" t="s">
        <v>1</v>
      </c>
      <c r="L245" s="45"/>
      <c r="M245" s="235" t="s">
        <v>1</v>
      </c>
      <c r="N245" s="236" t="s">
        <v>48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303</v>
      </c>
      <c r="AT245" s="239" t="s">
        <v>268</v>
      </c>
      <c r="AU245" s="239" t="s">
        <v>92</v>
      </c>
      <c r="AY245" s="18" t="s">
        <v>266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90</v>
      </c>
      <c r="BK245" s="240">
        <f>ROUND(I245*H245,2)</f>
        <v>0</v>
      </c>
      <c r="BL245" s="18" t="s">
        <v>303</v>
      </c>
      <c r="BM245" s="239" t="s">
        <v>863</v>
      </c>
    </row>
    <row r="246" s="12" customFormat="1" ht="22.8" customHeight="1">
      <c r="A246" s="12"/>
      <c r="B246" s="212"/>
      <c r="C246" s="213"/>
      <c r="D246" s="214" t="s">
        <v>82</v>
      </c>
      <c r="E246" s="226" t="s">
        <v>2885</v>
      </c>
      <c r="F246" s="226" t="s">
        <v>2886</v>
      </c>
      <c r="G246" s="213"/>
      <c r="H246" s="213"/>
      <c r="I246" s="216"/>
      <c r="J246" s="227">
        <f>BK246</f>
        <v>0</v>
      </c>
      <c r="K246" s="213"/>
      <c r="L246" s="218"/>
      <c r="M246" s="219"/>
      <c r="N246" s="220"/>
      <c r="O246" s="220"/>
      <c r="P246" s="221">
        <f>SUM(P247:P252)</f>
        <v>0</v>
      </c>
      <c r="Q246" s="220"/>
      <c r="R246" s="221">
        <f>SUM(R247:R252)</f>
        <v>0</v>
      </c>
      <c r="S246" s="220"/>
      <c r="T246" s="222">
        <f>SUM(T247:T252)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3" t="s">
        <v>103</v>
      </c>
      <c r="AT246" s="224" t="s">
        <v>82</v>
      </c>
      <c r="AU246" s="224" t="s">
        <v>90</v>
      </c>
      <c r="AY246" s="223" t="s">
        <v>266</v>
      </c>
      <c r="BK246" s="225">
        <f>SUM(BK247:BK252)</f>
        <v>0</v>
      </c>
    </row>
    <row r="247" s="2" customFormat="1" ht="16.5" customHeight="1">
      <c r="A247" s="39"/>
      <c r="B247" s="40"/>
      <c r="C247" s="228" t="s">
        <v>303</v>
      </c>
      <c r="D247" s="228" t="s">
        <v>268</v>
      </c>
      <c r="E247" s="229" t="s">
        <v>2887</v>
      </c>
      <c r="F247" s="230" t="s">
        <v>2888</v>
      </c>
      <c r="G247" s="231" t="s">
        <v>353</v>
      </c>
      <c r="H247" s="232">
        <v>65</v>
      </c>
      <c r="I247" s="233"/>
      <c r="J247" s="234">
        <f>ROUND(I247*H247,2)</f>
        <v>0</v>
      </c>
      <c r="K247" s="230" t="s">
        <v>1</v>
      </c>
      <c r="L247" s="45"/>
      <c r="M247" s="235" t="s">
        <v>1</v>
      </c>
      <c r="N247" s="236" t="s">
        <v>48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568</v>
      </c>
      <c r="AT247" s="239" t="s">
        <v>268</v>
      </c>
      <c r="AU247" s="239" t="s">
        <v>92</v>
      </c>
      <c r="AY247" s="18" t="s">
        <v>266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90</v>
      </c>
      <c r="BK247" s="240">
        <f>ROUND(I247*H247,2)</f>
        <v>0</v>
      </c>
      <c r="BL247" s="18" t="s">
        <v>568</v>
      </c>
      <c r="BM247" s="239" t="s">
        <v>868</v>
      </c>
    </row>
    <row r="248" s="2" customFormat="1" ht="16.5" customHeight="1">
      <c r="A248" s="39"/>
      <c r="B248" s="40"/>
      <c r="C248" s="292" t="s">
        <v>337</v>
      </c>
      <c r="D248" s="292" t="s">
        <v>580</v>
      </c>
      <c r="E248" s="293" t="s">
        <v>2889</v>
      </c>
      <c r="F248" s="294" t="s">
        <v>2890</v>
      </c>
      <c r="G248" s="295" t="s">
        <v>353</v>
      </c>
      <c r="H248" s="296">
        <v>65</v>
      </c>
      <c r="I248" s="297"/>
      <c r="J248" s="298">
        <f>ROUND(I248*H248,2)</f>
        <v>0</v>
      </c>
      <c r="K248" s="294" t="s">
        <v>1</v>
      </c>
      <c r="L248" s="299"/>
      <c r="M248" s="300" t="s">
        <v>1</v>
      </c>
      <c r="N248" s="301" t="s">
        <v>48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1055</v>
      </c>
      <c r="AT248" s="239" t="s">
        <v>580</v>
      </c>
      <c r="AU248" s="239" t="s">
        <v>92</v>
      </c>
      <c r="AY248" s="18" t="s">
        <v>266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90</v>
      </c>
      <c r="BK248" s="240">
        <f>ROUND(I248*H248,2)</f>
        <v>0</v>
      </c>
      <c r="BL248" s="18" t="s">
        <v>568</v>
      </c>
      <c r="BM248" s="239" t="s">
        <v>873</v>
      </c>
    </row>
    <row r="249" s="2" customFormat="1">
      <c r="A249" s="39"/>
      <c r="B249" s="40"/>
      <c r="C249" s="41"/>
      <c r="D249" s="243" t="s">
        <v>2649</v>
      </c>
      <c r="E249" s="41"/>
      <c r="F249" s="304" t="s">
        <v>2891</v>
      </c>
      <c r="G249" s="41"/>
      <c r="H249" s="41"/>
      <c r="I249" s="305"/>
      <c r="J249" s="41"/>
      <c r="K249" s="41"/>
      <c r="L249" s="45"/>
      <c r="M249" s="306"/>
      <c r="N249" s="307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2649</v>
      </c>
      <c r="AU249" s="18" t="s">
        <v>92</v>
      </c>
    </row>
    <row r="250" s="2" customFormat="1" ht="24.15" customHeight="1">
      <c r="A250" s="39"/>
      <c r="B250" s="40"/>
      <c r="C250" s="228" t="s">
        <v>309</v>
      </c>
      <c r="D250" s="228" t="s">
        <v>268</v>
      </c>
      <c r="E250" s="229" t="s">
        <v>2892</v>
      </c>
      <c r="F250" s="230" t="s">
        <v>2893</v>
      </c>
      <c r="G250" s="231" t="s">
        <v>353</v>
      </c>
      <c r="H250" s="232">
        <v>65</v>
      </c>
      <c r="I250" s="233"/>
      <c r="J250" s="234">
        <f>ROUND(I250*H250,2)</f>
        <v>0</v>
      </c>
      <c r="K250" s="230" t="s">
        <v>1</v>
      </c>
      <c r="L250" s="45"/>
      <c r="M250" s="235" t="s">
        <v>1</v>
      </c>
      <c r="N250" s="236" t="s">
        <v>48</v>
      </c>
      <c r="O250" s="92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568</v>
      </c>
      <c r="AT250" s="239" t="s">
        <v>268</v>
      </c>
      <c r="AU250" s="239" t="s">
        <v>92</v>
      </c>
      <c r="AY250" s="18" t="s">
        <v>266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90</v>
      </c>
      <c r="BK250" s="240">
        <f>ROUND(I250*H250,2)</f>
        <v>0</v>
      </c>
      <c r="BL250" s="18" t="s">
        <v>568</v>
      </c>
      <c r="BM250" s="239" t="s">
        <v>878</v>
      </c>
    </row>
    <row r="251" s="2" customFormat="1" ht="24.15" customHeight="1">
      <c r="A251" s="39"/>
      <c r="B251" s="40"/>
      <c r="C251" s="292" t="s">
        <v>345</v>
      </c>
      <c r="D251" s="292" t="s">
        <v>580</v>
      </c>
      <c r="E251" s="293" t="s">
        <v>2894</v>
      </c>
      <c r="F251" s="294" t="s">
        <v>2895</v>
      </c>
      <c r="G251" s="295" t="s">
        <v>353</v>
      </c>
      <c r="H251" s="296">
        <v>65</v>
      </c>
      <c r="I251" s="297"/>
      <c r="J251" s="298">
        <f>ROUND(I251*H251,2)</f>
        <v>0</v>
      </c>
      <c r="K251" s="294" t="s">
        <v>1</v>
      </c>
      <c r="L251" s="299"/>
      <c r="M251" s="300" t="s">
        <v>1</v>
      </c>
      <c r="N251" s="301" t="s">
        <v>48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1055</v>
      </c>
      <c r="AT251" s="239" t="s">
        <v>580</v>
      </c>
      <c r="AU251" s="239" t="s">
        <v>92</v>
      </c>
      <c r="AY251" s="18" t="s">
        <v>266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90</v>
      </c>
      <c r="BK251" s="240">
        <f>ROUND(I251*H251,2)</f>
        <v>0</v>
      </c>
      <c r="BL251" s="18" t="s">
        <v>568</v>
      </c>
      <c r="BM251" s="239" t="s">
        <v>883</v>
      </c>
    </row>
    <row r="252" s="2" customFormat="1" ht="24.15" customHeight="1">
      <c r="A252" s="39"/>
      <c r="B252" s="40"/>
      <c r="C252" s="228" t="s">
        <v>694</v>
      </c>
      <c r="D252" s="228" t="s">
        <v>268</v>
      </c>
      <c r="E252" s="229" t="s">
        <v>2896</v>
      </c>
      <c r="F252" s="230" t="s">
        <v>2897</v>
      </c>
      <c r="G252" s="231" t="s">
        <v>353</v>
      </c>
      <c r="H252" s="232">
        <v>40</v>
      </c>
      <c r="I252" s="233"/>
      <c r="J252" s="234">
        <f>ROUND(I252*H252,2)</f>
        <v>0</v>
      </c>
      <c r="K252" s="230" t="s">
        <v>1</v>
      </c>
      <c r="L252" s="45"/>
      <c r="M252" s="275" t="s">
        <v>1</v>
      </c>
      <c r="N252" s="276" t="s">
        <v>48</v>
      </c>
      <c r="O252" s="277"/>
      <c r="P252" s="278">
        <f>O252*H252</f>
        <v>0</v>
      </c>
      <c r="Q252" s="278">
        <v>0</v>
      </c>
      <c r="R252" s="278">
        <f>Q252*H252</f>
        <v>0</v>
      </c>
      <c r="S252" s="278">
        <v>0</v>
      </c>
      <c r="T252" s="27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568</v>
      </c>
      <c r="AT252" s="239" t="s">
        <v>268</v>
      </c>
      <c r="AU252" s="239" t="s">
        <v>92</v>
      </c>
      <c r="AY252" s="18" t="s">
        <v>266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90</v>
      </c>
      <c r="BK252" s="240">
        <f>ROUND(I252*H252,2)</f>
        <v>0</v>
      </c>
      <c r="BL252" s="18" t="s">
        <v>568</v>
      </c>
      <c r="BM252" s="239" t="s">
        <v>888</v>
      </c>
    </row>
    <row r="253" s="2" customFormat="1" ht="6.96" customHeight="1">
      <c r="A253" s="39"/>
      <c r="B253" s="67"/>
      <c r="C253" s="68"/>
      <c r="D253" s="68"/>
      <c r="E253" s="68"/>
      <c r="F253" s="68"/>
      <c r="G253" s="68"/>
      <c r="H253" s="68"/>
      <c r="I253" s="68"/>
      <c r="J253" s="68"/>
      <c r="K253" s="68"/>
      <c r="L253" s="45"/>
      <c r="M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</row>
  </sheetData>
  <sheetProtection sheet="1" autoFilter="0" formatColumns="0" formatRows="0" objects="1" scenarios="1" spinCount="100000" saltValue="cICdj1mOe3CAr3hqUPFFleH45cWeXD9tyigGQ1DUIY1dLvG036dzgHsvGigCNFf64yNvbyuoWz1gGYGnPy9Gyw==" hashValue="Ek4nvnCWvLn8PdG0nPesKDlc6gmX88TINHEYqcu6wxKy9oUkbyD3x2eHTQUirHov5F3jbWVSrFEBuNsn+BlDhg==" algorithmName="SHA-512" password="E8C7"/>
  <autoFilter ref="C126:K2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3188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ROUND((SUM(BE126:BE138)),  2)</f>
        <v>0</v>
      </c>
      <c r="G37" s="39"/>
      <c r="H37" s="39"/>
      <c r="I37" s="166">
        <v>0.20999999999999999</v>
      </c>
      <c r="J37" s="165">
        <f>ROUND(((SUM(BE126:BE138))*I37),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ROUND((SUM(BF126:BF138)),  2)</f>
        <v>0</v>
      </c>
      <c r="G38" s="39"/>
      <c r="H38" s="39"/>
      <c r="I38" s="166">
        <v>0.14999999999999999</v>
      </c>
      <c r="J38" s="165">
        <f>ROUND(((SUM(BF126:BF138))*I38),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ROUND((SUM(BG126:BG138)),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ROUND((SUM(BH126:BH138)),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ROUND((SUM(BI126:BI138)),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C - HV SO-02 EL osvětl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2899</v>
      </c>
      <c r="E102" s="193"/>
      <c r="F102" s="193"/>
      <c r="G102" s="193"/>
      <c r="H102" s="193"/>
      <c r="I102" s="193"/>
      <c r="J102" s="194">
        <f>J128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236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0" t="s">
        <v>3032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2355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C - HV SO-02 EL osvětl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p.p.č.736/4 a st.p.č.268, Rokytnice v Orlických h.</v>
      </c>
      <c r="G120" s="41"/>
      <c r="H120" s="41"/>
      <c r="I120" s="33" t="s">
        <v>22</v>
      </c>
      <c r="J120" s="80" t="str">
        <f>IF(J16="","",J16)</f>
        <v>27. 3. 2023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Královéhradecký kraj</v>
      </c>
      <c r="G122" s="41"/>
      <c r="H122" s="41"/>
      <c r="I122" s="33" t="s">
        <v>32</v>
      </c>
      <c r="J122" s="37" t="str">
        <f>E25</f>
        <v>PROXION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37</v>
      </c>
      <c r="J123" s="37" t="str">
        <f>E28</f>
        <v>BACing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252</v>
      </c>
      <c r="D125" s="204" t="s">
        <v>68</v>
      </c>
      <c r="E125" s="204" t="s">
        <v>64</v>
      </c>
      <c r="F125" s="204" t="s">
        <v>65</v>
      </c>
      <c r="G125" s="204" t="s">
        <v>253</v>
      </c>
      <c r="H125" s="204" t="s">
        <v>254</v>
      </c>
      <c r="I125" s="204" t="s">
        <v>255</v>
      </c>
      <c r="J125" s="204" t="s">
        <v>241</v>
      </c>
      <c r="K125" s="205" t="s">
        <v>256</v>
      </c>
      <c r="L125" s="206"/>
      <c r="M125" s="101" t="s">
        <v>1</v>
      </c>
      <c r="N125" s="102" t="s">
        <v>47</v>
      </c>
      <c r="O125" s="102" t="s">
        <v>257</v>
      </c>
      <c r="P125" s="102" t="s">
        <v>258</v>
      </c>
      <c r="Q125" s="102" t="s">
        <v>259</v>
      </c>
      <c r="R125" s="102" t="s">
        <v>260</v>
      </c>
      <c r="S125" s="102" t="s">
        <v>261</v>
      </c>
      <c r="T125" s="103" t="s">
        <v>262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263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P127+P128</f>
        <v>0</v>
      </c>
      <c r="Q126" s="105"/>
      <c r="R126" s="209">
        <f>R127+R128</f>
        <v>0</v>
      </c>
      <c r="S126" s="105"/>
      <c r="T126" s="210">
        <f>T127+T128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82</v>
      </c>
      <c r="AU126" s="18" t="s">
        <v>243</v>
      </c>
      <c r="BK126" s="211">
        <f>BK127+BK128</f>
        <v>0</v>
      </c>
    </row>
    <row r="127" s="12" customFormat="1" ht="25.92" customHeight="1">
      <c r="A127" s="12"/>
      <c r="B127" s="212"/>
      <c r="C127" s="213"/>
      <c r="D127" s="214" t="s">
        <v>82</v>
      </c>
      <c r="E127" s="215" t="s">
        <v>370</v>
      </c>
      <c r="F127" s="215" t="s">
        <v>371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v>0</v>
      </c>
      <c r="Q127" s="220"/>
      <c r="R127" s="221">
        <v>0</v>
      </c>
      <c r="S127" s="220"/>
      <c r="T127" s="222"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82</v>
      </c>
      <c r="AU127" s="224" t="s">
        <v>83</v>
      </c>
      <c r="AY127" s="223" t="s">
        <v>266</v>
      </c>
      <c r="BK127" s="225"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1146</v>
      </c>
      <c r="F128" s="215" t="s">
        <v>1147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SUM(P129:P138)</f>
        <v>0</v>
      </c>
      <c r="Q128" s="220"/>
      <c r="R128" s="221">
        <f>SUM(R129:R138)</f>
        <v>0</v>
      </c>
      <c r="S128" s="220"/>
      <c r="T128" s="222">
        <f>SUM(T129:T138)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SUM(BK129:BK138)</f>
        <v>0</v>
      </c>
    </row>
    <row r="129" s="2" customFormat="1" ht="49.05" customHeight="1">
      <c r="A129" s="39"/>
      <c r="B129" s="40"/>
      <c r="C129" s="292" t="s">
        <v>90</v>
      </c>
      <c r="D129" s="292" t="s">
        <v>580</v>
      </c>
      <c r="E129" s="293" t="s">
        <v>2663</v>
      </c>
      <c r="F129" s="294" t="s">
        <v>2900</v>
      </c>
      <c r="G129" s="295" t="s">
        <v>279</v>
      </c>
      <c r="H129" s="296">
        <v>12</v>
      </c>
      <c r="I129" s="297"/>
      <c r="J129" s="298">
        <f>ROUND(I129*H129,2)</f>
        <v>0</v>
      </c>
      <c r="K129" s="294" t="s">
        <v>1</v>
      </c>
      <c r="L129" s="299"/>
      <c r="M129" s="300" t="s">
        <v>1</v>
      </c>
      <c r="N129" s="301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335</v>
      </c>
      <c r="AT129" s="239" t="s">
        <v>580</v>
      </c>
      <c r="AU129" s="239" t="s">
        <v>90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303</v>
      </c>
      <c r="BM129" s="239" t="s">
        <v>92</v>
      </c>
    </row>
    <row r="130" s="2" customFormat="1" ht="49.05" customHeight="1">
      <c r="A130" s="39"/>
      <c r="B130" s="40"/>
      <c r="C130" s="292" t="s">
        <v>92</v>
      </c>
      <c r="D130" s="292" t="s">
        <v>580</v>
      </c>
      <c r="E130" s="293" t="s">
        <v>2667</v>
      </c>
      <c r="F130" s="294" t="s">
        <v>2901</v>
      </c>
      <c r="G130" s="295" t="s">
        <v>279</v>
      </c>
      <c r="H130" s="296">
        <v>24</v>
      </c>
      <c r="I130" s="297"/>
      <c r="J130" s="298">
        <f>ROUND(I130*H130,2)</f>
        <v>0</v>
      </c>
      <c r="K130" s="294" t="s">
        <v>1</v>
      </c>
      <c r="L130" s="299"/>
      <c r="M130" s="300" t="s">
        <v>1</v>
      </c>
      <c r="N130" s="301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335</v>
      </c>
      <c r="AT130" s="239" t="s">
        <v>580</v>
      </c>
      <c r="AU130" s="239" t="s">
        <v>90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114</v>
      </c>
    </row>
    <row r="131" s="2" customFormat="1" ht="49.05" customHeight="1">
      <c r="A131" s="39"/>
      <c r="B131" s="40"/>
      <c r="C131" s="292" t="s">
        <v>103</v>
      </c>
      <c r="D131" s="292" t="s">
        <v>580</v>
      </c>
      <c r="E131" s="293" t="s">
        <v>2677</v>
      </c>
      <c r="F131" s="294" t="s">
        <v>2902</v>
      </c>
      <c r="G131" s="295" t="s">
        <v>279</v>
      </c>
      <c r="H131" s="296">
        <v>15</v>
      </c>
      <c r="I131" s="297"/>
      <c r="J131" s="298">
        <f>ROUND(I131*H131,2)</f>
        <v>0</v>
      </c>
      <c r="K131" s="294" t="s">
        <v>1</v>
      </c>
      <c r="L131" s="299"/>
      <c r="M131" s="300" t="s">
        <v>1</v>
      </c>
      <c r="N131" s="301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335</v>
      </c>
      <c r="AT131" s="239" t="s">
        <v>580</v>
      </c>
      <c r="AU131" s="239" t="s">
        <v>90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283</v>
      </c>
    </row>
    <row r="132" s="2" customFormat="1" ht="49.05" customHeight="1">
      <c r="A132" s="39"/>
      <c r="B132" s="40"/>
      <c r="C132" s="292" t="s">
        <v>114</v>
      </c>
      <c r="D132" s="292" t="s">
        <v>580</v>
      </c>
      <c r="E132" s="293" t="s">
        <v>2671</v>
      </c>
      <c r="F132" s="294" t="s">
        <v>2903</v>
      </c>
      <c r="G132" s="295" t="s">
        <v>279</v>
      </c>
      <c r="H132" s="296">
        <v>18</v>
      </c>
      <c r="I132" s="297"/>
      <c r="J132" s="298">
        <f>ROUND(I132*H132,2)</f>
        <v>0</v>
      </c>
      <c r="K132" s="294" t="s">
        <v>1</v>
      </c>
      <c r="L132" s="299"/>
      <c r="M132" s="300" t="s">
        <v>1</v>
      </c>
      <c r="N132" s="301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335</v>
      </c>
      <c r="AT132" s="239" t="s">
        <v>580</v>
      </c>
      <c r="AU132" s="239" t="s">
        <v>90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287</v>
      </c>
    </row>
    <row r="133" s="2" customFormat="1" ht="37.8" customHeight="1">
      <c r="A133" s="39"/>
      <c r="B133" s="40"/>
      <c r="C133" s="292" t="s">
        <v>288</v>
      </c>
      <c r="D133" s="292" t="s">
        <v>580</v>
      </c>
      <c r="E133" s="293" t="s">
        <v>2675</v>
      </c>
      <c r="F133" s="294" t="s">
        <v>2904</v>
      </c>
      <c r="G133" s="295" t="s">
        <v>279</v>
      </c>
      <c r="H133" s="296">
        <v>3</v>
      </c>
      <c r="I133" s="297"/>
      <c r="J133" s="298">
        <f>ROUND(I133*H133,2)</f>
        <v>0</v>
      </c>
      <c r="K133" s="294" t="s">
        <v>1</v>
      </c>
      <c r="L133" s="299"/>
      <c r="M133" s="300" t="s">
        <v>1</v>
      </c>
      <c r="N133" s="301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335</v>
      </c>
      <c r="AT133" s="239" t="s">
        <v>580</v>
      </c>
      <c r="AU133" s="239" t="s">
        <v>90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291</v>
      </c>
    </row>
    <row r="134" s="2" customFormat="1" ht="78" customHeight="1">
      <c r="A134" s="39"/>
      <c r="B134" s="40"/>
      <c r="C134" s="292" t="s">
        <v>287</v>
      </c>
      <c r="D134" s="292" t="s">
        <v>580</v>
      </c>
      <c r="E134" s="293" t="s">
        <v>2880</v>
      </c>
      <c r="F134" s="294" t="s">
        <v>2907</v>
      </c>
      <c r="G134" s="295" t="s">
        <v>279</v>
      </c>
      <c r="H134" s="296">
        <v>23</v>
      </c>
      <c r="I134" s="297"/>
      <c r="J134" s="298">
        <f>ROUND(I134*H134,2)</f>
        <v>0</v>
      </c>
      <c r="K134" s="294" t="s">
        <v>1</v>
      </c>
      <c r="L134" s="299"/>
      <c r="M134" s="300" t="s">
        <v>1</v>
      </c>
      <c r="N134" s="301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335</v>
      </c>
      <c r="AT134" s="239" t="s">
        <v>580</v>
      </c>
      <c r="AU134" s="239" t="s">
        <v>90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294</v>
      </c>
    </row>
    <row r="135" s="2" customFormat="1" ht="24.15" customHeight="1">
      <c r="A135" s="39"/>
      <c r="B135" s="40"/>
      <c r="C135" s="228" t="s">
        <v>306</v>
      </c>
      <c r="D135" s="228" t="s">
        <v>268</v>
      </c>
      <c r="E135" s="229" t="s">
        <v>2908</v>
      </c>
      <c r="F135" s="230" t="s">
        <v>2909</v>
      </c>
      <c r="G135" s="231" t="s">
        <v>279</v>
      </c>
      <c r="H135" s="232">
        <v>53</v>
      </c>
      <c r="I135" s="233"/>
      <c r="J135" s="234">
        <f>ROUND(I135*H135,2)</f>
        <v>0</v>
      </c>
      <c r="K135" s="230" t="s">
        <v>1</v>
      </c>
      <c r="L135" s="45"/>
      <c r="M135" s="235" t="s">
        <v>1</v>
      </c>
      <c r="N135" s="236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303</v>
      </c>
      <c r="AT135" s="239" t="s">
        <v>268</v>
      </c>
      <c r="AU135" s="239" t="s">
        <v>90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295</v>
      </c>
    </row>
    <row r="136" s="2" customFormat="1" ht="24.15" customHeight="1">
      <c r="A136" s="39"/>
      <c r="B136" s="40"/>
      <c r="C136" s="228" t="s">
        <v>313</v>
      </c>
      <c r="D136" s="228" t="s">
        <v>268</v>
      </c>
      <c r="E136" s="229" t="s">
        <v>2910</v>
      </c>
      <c r="F136" s="230" t="s">
        <v>2911</v>
      </c>
      <c r="G136" s="231" t="s">
        <v>279</v>
      </c>
      <c r="H136" s="232">
        <v>23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90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303</v>
      </c>
    </row>
    <row r="137" s="2" customFormat="1" ht="33" customHeight="1">
      <c r="A137" s="39"/>
      <c r="B137" s="40"/>
      <c r="C137" s="228" t="s">
        <v>291</v>
      </c>
      <c r="D137" s="228" t="s">
        <v>268</v>
      </c>
      <c r="E137" s="229" t="s">
        <v>2912</v>
      </c>
      <c r="F137" s="230" t="s">
        <v>2913</v>
      </c>
      <c r="G137" s="231" t="s">
        <v>279</v>
      </c>
      <c r="H137" s="232">
        <v>18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303</v>
      </c>
      <c r="AT137" s="239" t="s">
        <v>268</v>
      </c>
      <c r="AU137" s="239" t="s">
        <v>90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309</v>
      </c>
    </row>
    <row r="138" s="2" customFormat="1" ht="16.5" customHeight="1">
      <c r="A138" s="39"/>
      <c r="B138" s="40"/>
      <c r="C138" s="228" t="s">
        <v>294</v>
      </c>
      <c r="D138" s="228" t="s">
        <v>268</v>
      </c>
      <c r="E138" s="229" t="s">
        <v>2679</v>
      </c>
      <c r="F138" s="230" t="s">
        <v>2914</v>
      </c>
      <c r="G138" s="231" t="s">
        <v>279</v>
      </c>
      <c r="H138" s="232">
        <v>99</v>
      </c>
      <c r="I138" s="233"/>
      <c r="J138" s="234">
        <f>ROUND(I138*H138,2)</f>
        <v>0</v>
      </c>
      <c r="K138" s="230" t="s">
        <v>1</v>
      </c>
      <c r="L138" s="45"/>
      <c r="M138" s="275" t="s">
        <v>1</v>
      </c>
      <c r="N138" s="276" t="s">
        <v>48</v>
      </c>
      <c r="O138" s="277"/>
      <c r="P138" s="278">
        <f>O138*H138</f>
        <v>0</v>
      </c>
      <c r="Q138" s="278">
        <v>0</v>
      </c>
      <c r="R138" s="278">
        <f>Q138*H138</f>
        <v>0</v>
      </c>
      <c r="S138" s="278">
        <v>0</v>
      </c>
      <c r="T138" s="27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90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312</v>
      </c>
    </row>
    <row r="139" s="2" customFormat="1" ht="6.96" customHeight="1">
      <c r="A139" s="39"/>
      <c r="B139" s="67"/>
      <c r="C139" s="68"/>
      <c r="D139" s="68"/>
      <c r="E139" s="68"/>
      <c r="F139" s="68"/>
      <c r="G139" s="68"/>
      <c r="H139" s="68"/>
      <c r="I139" s="68"/>
      <c r="J139" s="68"/>
      <c r="K139" s="68"/>
      <c r="L139" s="45"/>
      <c r="M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</sheetData>
  <sheetProtection sheet="1" autoFilter="0" formatColumns="0" formatRows="0" objects="1" scenarios="1" spinCount="100000" saltValue="mDfCnTe1OU6U7Z5wiUj4OC9vg/ltjNfPPDjRBoHA6AcXJS47wnReI1XcRFZvDliB1jTFLxOunD+Lu3jEVe4QdA==" hashValue="fEOBb7zrsK9vsUk6QV5UKMkJQgn7ges9yCuAggiygKr/2WQ90e4CYqAQGl4V2bHkhrnxvfl1npHsAdzoefswXA==" algorithmName="SHA-512" password="E8C7"/>
  <autoFilter ref="C125:K13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2355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3189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ROUND((SUM(BE127:BE165)),  2)</f>
        <v>0</v>
      </c>
      <c r="G37" s="39"/>
      <c r="H37" s="39"/>
      <c r="I37" s="166">
        <v>0.20999999999999999</v>
      </c>
      <c r="J37" s="165">
        <f>ROUND(((SUM(BE127:BE165))*I37),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ROUND((SUM(BF127:BF165)),  2)</f>
        <v>0</v>
      </c>
      <c r="G38" s="39"/>
      <c r="H38" s="39"/>
      <c r="I38" s="166">
        <v>0.14999999999999999</v>
      </c>
      <c r="J38" s="165">
        <f>ROUND(((SUM(BF127:BF165))*I38),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ROUND((SUM(BG127:BG165)),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ROUND((SUM(BH127:BH165)),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ROUND((SUM(BI127:BI165)),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2355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 - HV SO-02 EL hrom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395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2687</v>
      </c>
      <c r="E103" s="198"/>
      <c r="F103" s="198"/>
      <c r="G103" s="198"/>
      <c r="H103" s="198"/>
      <c r="I103" s="198"/>
      <c r="J103" s="199">
        <f>J159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236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0" t="s">
        <v>3032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2355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D - HV SO-02 EL hrom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p.p.č.736/4 a st.p.č.268, Rokytnice v Orlických h.</v>
      </c>
      <c r="G121" s="41"/>
      <c r="H121" s="41"/>
      <c r="I121" s="33" t="s">
        <v>22</v>
      </c>
      <c r="J121" s="80" t="str">
        <f>IF(J16="","",J16)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Královéhradecký kraj</v>
      </c>
      <c r="G123" s="41"/>
      <c r="H123" s="41"/>
      <c r="I123" s="33" t="s">
        <v>32</v>
      </c>
      <c r="J123" s="37" t="str">
        <f>E25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37</v>
      </c>
      <c r="J124" s="37" t="str">
        <f>E28</f>
        <v>BACing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370</v>
      </c>
      <c r="F128" s="215" t="s">
        <v>371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P129+P159</f>
        <v>0</v>
      </c>
      <c r="Q128" s="220"/>
      <c r="R128" s="221">
        <f>R129+R159</f>
        <v>0</v>
      </c>
      <c r="S128" s="220"/>
      <c r="T128" s="222">
        <f>T129+T159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BK129+BK159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1146</v>
      </c>
      <c r="F129" s="226" t="s">
        <v>1147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SUM(P130:P158)</f>
        <v>0</v>
      </c>
      <c r="Q129" s="220"/>
      <c r="R129" s="221">
        <f>SUM(R130:R158)</f>
        <v>0</v>
      </c>
      <c r="S129" s="220"/>
      <c r="T129" s="222">
        <f>SUM(T130:T158)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90</v>
      </c>
      <c r="AY129" s="223" t="s">
        <v>266</v>
      </c>
      <c r="BK129" s="225">
        <f>SUM(BK130:BK158)</f>
        <v>0</v>
      </c>
    </row>
    <row r="130" s="2" customFormat="1" ht="24.15" customHeight="1">
      <c r="A130" s="39"/>
      <c r="B130" s="40"/>
      <c r="C130" s="228" t="s">
        <v>288</v>
      </c>
      <c r="D130" s="228" t="s">
        <v>268</v>
      </c>
      <c r="E130" s="229" t="s">
        <v>2916</v>
      </c>
      <c r="F130" s="230" t="s">
        <v>2917</v>
      </c>
      <c r="G130" s="231" t="s">
        <v>353</v>
      </c>
      <c r="H130" s="232">
        <v>92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92</v>
      </c>
    </row>
    <row r="131" s="2" customFormat="1" ht="16.5" customHeight="1">
      <c r="A131" s="39"/>
      <c r="B131" s="40"/>
      <c r="C131" s="292" t="s">
        <v>283</v>
      </c>
      <c r="D131" s="292" t="s">
        <v>580</v>
      </c>
      <c r="E131" s="293" t="s">
        <v>1153</v>
      </c>
      <c r="F131" s="294" t="s">
        <v>1154</v>
      </c>
      <c r="G131" s="295" t="s">
        <v>1155</v>
      </c>
      <c r="H131" s="296">
        <v>92</v>
      </c>
      <c r="I131" s="297"/>
      <c r="J131" s="298">
        <f>ROUND(I131*H131,2)</f>
        <v>0</v>
      </c>
      <c r="K131" s="294" t="s">
        <v>1</v>
      </c>
      <c r="L131" s="299"/>
      <c r="M131" s="300" t="s">
        <v>1</v>
      </c>
      <c r="N131" s="301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335</v>
      </c>
      <c r="AT131" s="239" t="s">
        <v>580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114</v>
      </c>
    </row>
    <row r="132" s="2" customFormat="1" ht="24.15" customHeight="1">
      <c r="A132" s="39"/>
      <c r="B132" s="40"/>
      <c r="C132" s="228" t="s">
        <v>103</v>
      </c>
      <c r="D132" s="228" t="s">
        <v>268</v>
      </c>
      <c r="E132" s="229" t="s">
        <v>2918</v>
      </c>
      <c r="F132" s="230" t="s">
        <v>2919</v>
      </c>
      <c r="G132" s="231" t="s">
        <v>353</v>
      </c>
      <c r="H132" s="232">
        <v>45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303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283</v>
      </c>
    </row>
    <row r="133" s="2" customFormat="1" ht="16.5" customHeight="1">
      <c r="A133" s="39"/>
      <c r="B133" s="40"/>
      <c r="C133" s="292" t="s">
        <v>114</v>
      </c>
      <c r="D133" s="292" t="s">
        <v>580</v>
      </c>
      <c r="E133" s="293" t="s">
        <v>2920</v>
      </c>
      <c r="F133" s="294" t="s">
        <v>2921</v>
      </c>
      <c r="G133" s="295" t="s">
        <v>1155</v>
      </c>
      <c r="H133" s="296">
        <v>28</v>
      </c>
      <c r="I133" s="297"/>
      <c r="J133" s="298">
        <f>ROUND(I133*H133,2)</f>
        <v>0</v>
      </c>
      <c r="K133" s="294" t="s">
        <v>1</v>
      </c>
      <c r="L133" s="299"/>
      <c r="M133" s="300" t="s">
        <v>1</v>
      </c>
      <c r="N133" s="301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335</v>
      </c>
      <c r="AT133" s="239" t="s">
        <v>580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287</v>
      </c>
    </row>
    <row r="134" s="2" customFormat="1" ht="24.15" customHeight="1">
      <c r="A134" s="39"/>
      <c r="B134" s="40"/>
      <c r="C134" s="228" t="s">
        <v>90</v>
      </c>
      <c r="D134" s="228" t="s">
        <v>268</v>
      </c>
      <c r="E134" s="229" t="s">
        <v>2922</v>
      </c>
      <c r="F134" s="230" t="s">
        <v>2923</v>
      </c>
      <c r="G134" s="231" t="s">
        <v>353</v>
      </c>
      <c r="H134" s="232">
        <v>135</v>
      </c>
      <c r="I134" s="233"/>
      <c r="J134" s="234">
        <f>ROUND(I134*H134,2)</f>
        <v>0</v>
      </c>
      <c r="K134" s="230" t="s">
        <v>1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303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291</v>
      </c>
    </row>
    <row r="135" s="2" customFormat="1" ht="16.5" customHeight="1">
      <c r="A135" s="39"/>
      <c r="B135" s="40"/>
      <c r="C135" s="292" t="s">
        <v>92</v>
      </c>
      <c r="D135" s="292" t="s">
        <v>580</v>
      </c>
      <c r="E135" s="293" t="s">
        <v>2924</v>
      </c>
      <c r="F135" s="294" t="s">
        <v>2925</v>
      </c>
      <c r="G135" s="295" t="s">
        <v>1155</v>
      </c>
      <c r="H135" s="296">
        <v>21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294</v>
      </c>
    </row>
    <row r="136" s="2" customFormat="1" ht="16.5" customHeight="1">
      <c r="A136" s="39"/>
      <c r="B136" s="40"/>
      <c r="C136" s="228" t="s">
        <v>306</v>
      </c>
      <c r="D136" s="228" t="s">
        <v>268</v>
      </c>
      <c r="E136" s="229" t="s">
        <v>2926</v>
      </c>
      <c r="F136" s="230" t="s">
        <v>2927</v>
      </c>
      <c r="G136" s="231" t="s">
        <v>279</v>
      </c>
      <c r="H136" s="232">
        <v>22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295</v>
      </c>
    </row>
    <row r="137" s="2" customFormat="1" ht="24.15" customHeight="1">
      <c r="A137" s="39"/>
      <c r="B137" s="40"/>
      <c r="C137" s="292" t="s">
        <v>291</v>
      </c>
      <c r="D137" s="292" t="s">
        <v>580</v>
      </c>
      <c r="E137" s="293" t="s">
        <v>2928</v>
      </c>
      <c r="F137" s="294" t="s">
        <v>2929</v>
      </c>
      <c r="G137" s="295" t="s">
        <v>279</v>
      </c>
      <c r="H137" s="296">
        <v>22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303</v>
      </c>
    </row>
    <row r="138" s="2" customFormat="1" ht="16.5" customHeight="1">
      <c r="A138" s="39"/>
      <c r="B138" s="40"/>
      <c r="C138" s="228" t="s">
        <v>296</v>
      </c>
      <c r="D138" s="228" t="s">
        <v>268</v>
      </c>
      <c r="E138" s="229" t="s">
        <v>2930</v>
      </c>
      <c r="F138" s="230" t="s">
        <v>2931</v>
      </c>
      <c r="G138" s="231" t="s">
        <v>279</v>
      </c>
      <c r="H138" s="232">
        <v>16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303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309</v>
      </c>
    </row>
    <row r="139" s="2" customFormat="1" ht="24.15" customHeight="1">
      <c r="A139" s="39"/>
      <c r="B139" s="40"/>
      <c r="C139" s="292" t="s">
        <v>287</v>
      </c>
      <c r="D139" s="292" t="s">
        <v>580</v>
      </c>
      <c r="E139" s="293" t="s">
        <v>2932</v>
      </c>
      <c r="F139" s="294" t="s">
        <v>2933</v>
      </c>
      <c r="G139" s="295" t="s">
        <v>279</v>
      </c>
      <c r="H139" s="296">
        <v>2</v>
      </c>
      <c r="I139" s="297"/>
      <c r="J139" s="298">
        <f>ROUND(I139*H139,2)</f>
        <v>0</v>
      </c>
      <c r="K139" s="294" t="s">
        <v>1</v>
      </c>
      <c r="L139" s="299"/>
      <c r="M139" s="300" t="s">
        <v>1</v>
      </c>
      <c r="N139" s="301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335</v>
      </c>
      <c r="AT139" s="239" t="s">
        <v>580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312</v>
      </c>
    </row>
    <row r="140" s="2" customFormat="1" ht="24.15" customHeight="1">
      <c r="A140" s="39"/>
      <c r="B140" s="40"/>
      <c r="C140" s="292" t="s">
        <v>295</v>
      </c>
      <c r="D140" s="292" t="s">
        <v>580</v>
      </c>
      <c r="E140" s="293" t="s">
        <v>2934</v>
      </c>
      <c r="F140" s="294" t="s">
        <v>2935</v>
      </c>
      <c r="G140" s="295" t="s">
        <v>279</v>
      </c>
      <c r="H140" s="296">
        <v>10</v>
      </c>
      <c r="I140" s="297"/>
      <c r="J140" s="298">
        <f>ROUND(I140*H140,2)</f>
        <v>0</v>
      </c>
      <c r="K140" s="294" t="s">
        <v>1</v>
      </c>
      <c r="L140" s="299"/>
      <c r="M140" s="300" t="s">
        <v>1</v>
      </c>
      <c r="N140" s="301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335</v>
      </c>
      <c r="AT140" s="239" t="s">
        <v>580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316</v>
      </c>
    </row>
    <row r="141" s="2" customFormat="1">
      <c r="A141" s="39"/>
      <c r="B141" s="40"/>
      <c r="C141" s="41"/>
      <c r="D141" s="243" t="s">
        <v>2649</v>
      </c>
      <c r="E141" s="41"/>
      <c r="F141" s="304" t="s">
        <v>2936</v>
      </c>
      <c r="G141" s="41"/>
      <c r="H141" s="41"/>
      <c r="I141" s="305"/>
      <c r="J141" s="41"/>
      <c r="K141" s="41"/>
      <c r="L141" s="45"/>
      <c r="M141" s="306"/>
      <c r="N141" s="307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2649</v>
      </c>
      <c r="AU141" s="18" t="s">
        <v>92</v>
      </c>
    </row>
    <row r="142" s="2" customFormat="1" ht="16.5" customHeight="1">
      <c r="A142" s="39"/>
      <c r="B142" s="40"/>
      <c r="C142" s="292" t="s">
        <v>7</v>
      </c>
      <c r="D142" s="292" t="s">
        <v>580</v>
      </c>
      <c r="E142" s="293" t="s">
        <v>2937</v>
      </c>
      <c r="F142" s="294" t="s">
        <v>2938</v>
      </c>
      <c r="G142" s="295" t="s">
        <v>279</v>
      </c>
      <c r="H142" s="296">
        <v>4</v>
      </c>
      <c r="I142" s="297"/>
      <c r="J142" s="298">
        <f>ROUND(I142*H142,2)</f>
        <v>0</v>
      </c>
      <c r="K142" s="294" t="s">
        <v>1</v>
      </c>
      <c r="L142" s="299"/>
      <c r="M142" s="300" t="s">
        <v>1</v>
      </c>
      <c r="N142" s="301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335</v>
      </c>
      <c r="AT142" s="239" t="s">
        <v>580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320</v>
      </c>
    </row>
    <row r="143" s="2" customFormat="1" ht="16.5" customHeight="1">
      <c r="A143" s="39"/>
      <c r="B143" s="40"/>
      <c r="C143" s="292" t="s">
        <v>313</v>
      </c>
      <c r="D143" s="292" t="s">
        <v>580</v>
      </c>
      <c r="E143" s="293" t="s">
        <v>2663</v>
      </c>
      <c r="F143" s="294" t="s">
        <v>2939</v>
      </c>
      <c r="G143" s="295" t="s">
        <v>279</v>
      </c>
      <c r="H143" s="296">
        <v>10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324</v>
      </c>
    </row>
    <row r="144" s="2" customFormat="1" ht="16.5" customHeight="1">
      <c r="A144" s="39"/>
      <c r="B144" s="40"/>
      <c r="C144" s="228" t="s">
        <v>309</v>
      </c>
      <c r="D144" s="228" t="s">
        <v>268</v>
      </c>
      <c r="E144" s="229" t="s">
        <v>2940</v>
      </c>
      <c r="F144" s="230" t="s">
        <v>2941</v>
      </c>
      <c r="G144" s="231" t="s">
        <v>279</v>
      </c>
      <c r="H144" s="232">
        <v>10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328</v>
      </c>
    </row>
    <row r="145" s="2" customFormat="1" ht="16.5" customHeight="1">
      <c r="A145" s="39"/>
      <c r="B145" s="40"/>
      <c r="C145" s="292" t="s">
        <v>345</v>
      </c>
      <c r="D145" s="292" t="s">
        <v>580</v>
      </c>
      <c r="E145" s="293" t="s">
        <v>2942</v>
      </c>
      <c r="F145" s="294" t="s">
        <v>2943</v>
      </c>
      <c r="G145" s="295" t="s">
        <v>279</v>
      </c>
      <c r="H145" s="296">
        <v>10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331</v>
      </c>
    </row>
    <row r="146" s="2" customFormat="1">
      <c r="A146" s="39"/>
      <c r="B146" s="40"/>
      <c r="C146" s="41"/>
      <c r="D146" s="243" t="s">
        <v>2649</v>
      </c>
      <c r="E146" s="41"/>
      <c r="F146" s="304" t="s">
        <v>2944</v>
      </c>
      <c r="G146" s="41"/>
      <c r="H146" s="41"/>
      <c r="I146" s="305"/>
      <c r="J146" s="41"/>
      <c r="K146" s="41"/>
      <c r="L146" s="45"/>
      <c r="M146" s="306"/>
      <c r="N146" s="307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2649</v>
      </c>
      <c r="AU146" s="18" t="s">
        <v>92</v>
      </c>
    </row>
    <row r="147" s="2" customFormat="1" ht="16.5" customHeight="1">
      <c r="A147" s="39"/>
      <c r="B147" s="40"/>
      <c r="C147" s="228" t="s">
        <v>377</v>
      </c>
      <c r="D147" s="228" t="s">
        <v>268</v>
      </c>
      <c r="E147" s="229" t="s">
        <v>2945</v>
      </c>
      <c r="F147" s="230" t="s">
        <v>2946</v>
      </c>
      <c r="G147" s="231" t="s">
        <v>279</v>
      </c>
      <c r="H147" s="232">
        <v>16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303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335</v>
      </c>
    </row>
    <row r="148" s="2" customFormat="1" ht="21.75" customHeight="1">
      <c r="A148" s="39"/>
      <c r="B148" s="40"/>
      <c r="C148" s="228" t="s">
        <v>294</v>
      </c>
      <c r="D148" s="228" t="s">
        <v>268</v>
      </c>
      <c r="E148" s="229" t="s">
        <v>2947</v>
      </c>
      <c r="F148" s="230" t="s">
        <v>2948</v>
      </c>
      <c r="G148" s="231" t="s">
        <v>279</v>
      </c>
      <c r="H148" s="232">
        <v>21</v>
      </c>
      <c r="I148" s="233"/>
      <c r="J148" s="234">
        <f>ROUND(I148*H148,2)</f>
        <v>0</v>
      </c>
      <c r="K148" s="230" t="s">
        <v>1</v>
      </c>
      <c r="L148" s="45"/>
      <c r="M148" s="235" t="s">
        <v>1</v>
      </c>
      <c r="N148" s="236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303</v>
      </c>
      <c r="AT148" s="239" t="s">
        <v>268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340</v>
      </c>
    </row>
    <row r="149" s="2" customFormat="1" ht="16.5" customHeight="1">
      <c r="A149" s="39"/>
      <c r="B149" s="40"/>
      <c r="C149" s="292" t="s">
        <v>321</v>
      </c>
      <c r="D149" s="292" t="s">
        <v>580</v>
      </c>
      <c r="E149" s="293" t="s">
        <v>2949</v>
      </c>
      <c r="F149" s="294" t="s">
        <v>2950</v>
      </c>
      <c r="G149" s="295" t="s">
        <v>279</v>
      </c>
      <c r="H149" s="296">
        <v>21</v>
      </c>
      <c r="I149" s="297"/>
      <c r="J149" s="298">
        <f>ROUND(I149*H149,2)</f>
        <v>0</v>
      </c>
      <c r="K149" s="294" t="s">
        <v>1</v>
      </c>
      <c r="L149" s="299"/>
      <c r="M149" s="300" t="s">
        <v>1</v>
      </c>
      <c r="N149" s="301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335</v>
      </c>
      <c r="AT149" s="239" t="s">
        <v>580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343</v>
      </c>
    </row>
    <row r="150" s="2" customFormat="1" ht="16.5" customHeight="1">
      <c r="A150" s="39"/>
      <c r="B150" s="40"/>
      <c r="C150" s="292" t="s">
        <v>8</v>
      </c>
      <c r="D150" s="292" t="s">
        <v>580</v>
      </c>
      <c r="E150" s="293" t="s">
        <v>2951</v>
      </c>
      <c r="F150" s="294" t="s">
        <v>2952</v>
      </c>
      <c r="G150" s="295" t="s">
        <v>279</v>
      </c>
      <c r="H150" s="296">
        <v>16</v>
      </c>
      <c r="I150" s="297"/>
      <c r="J150" s="298">
        <f>ROUND(I150*H150,2)</f>
        <v>0</v>
      </c>
      <c r="K150" s="294" t="s">
        <v>1</v>
      </c>
      <c r="L150" s="299"/>
      <c r="M150" s="300" t="s">
        <v>1</v>
      </c>
      <c r="N150" s="301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335</v>
      </c>
      <c r="AT150" s="239" t="s">
        <v>580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348</v>
      </c>
    </row>
    <row r="151" s="2" customFormat="1" ht="21.75" customHeight="1">
      <c r="A151" s="39"/>
      <c r="B151" s="40"/>
      <c r="C151" s="292" t="s">
        <v>303</v>
      </c>
      <c r="D151" s="292" t="s">
        <v>580</v>
      </c>
      <c r="E151" s="293" t="s">
        <v>2953</v>
      </c>
      <c r="F151" s="294" t="s">
        <v>2954</v>
      </c>
      <c r="G151" s="295" t="s">
        <v>279</v>
      </c>
      <c r="H151" s="296">
        <v>30</v>
      </c>
      <c r="I151" s="297"/>
      <c r="J151" s="298">
        <f>ROUND(I151*H151,2)</f>
        <v>0</v>
      </c>
      <c r="K151" s="294" t="s">
        <v>1</v>
      </c>
      <c r="L151" s="299"/>
      <c r="M151" s="300" t="s">
        <v>1</v>
      </c>
      <c r="N151" s="301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335</v>
      </c>
      <c r="AT151" s="239" t="s">
        <v>580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303</v>
      </c>
      <c r="BM151" s="239" t="s">
        <v>354</v>
      </c>
    </row>
    <row r="152" s="2" customFormat="1">
      <c r="A152" s="39"/>
      <c r="B152" s="40"/>
      <c r="C152" s="41"/>
      <c r="D152" s="243" t="s">
        <v>2649</v>
      </c>
      <c r="E152" s="41"/>
      <c r="F152" s="304" t="s">
        <v>2955</v>
      </c>
      <c r="G152" s="41"/>
      <c r="H152" s="41"/>
      <c r="I152" s="305"/>
      <c r="J152" s="41"/>
      <c r="K152" s="41"/>
      <c r="L152" s="45"/>
      <c r="M152" s="306"/>
      <c r="N152" s="307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2649</v>
      </c>
      <c r="AU152" s="18" t="s">
        <v>92</v>
      </c>
    </row>
    <row r="153" s="2" customFormat="1" ht="24.15" customHeight="1">
      <c r="A153" s="39"/>
      <c r="B153" s="40"/>
      <c r="C153" s="292" t="s">
        <v>312</v>
      </c>
      <c r="D153" s="292" t="s">
        <v>580</v>
      </c>
      <c r="E153" s="293" t="s">
        <v>2956</v>
      </c>
      <c r="F153" s="294" t="s">
        <v>2957</v>
      </c>
      <c r="G153" s="295" t="s">
        <v>279</v>
      </c>
      <c r="H153" s="296">
        <v>36</v>
      </c>
      <c r="I153" s="297"/>
      <c r="J153" s="298">
        <f>ROUND(I153*H153,2)</f>
        <v>0</v>
      </c>
      <c r="K153" s="294" t="s">
        <v>1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335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361</v>
      </c>
    </row>
    <row r="154" s="2" customFormat="1" ht="33" customHeight="1">
      <c r="A154" s="39"/>
      <c r="B154" s="40"/>
      <c r="C154" s="292" t="s">
        <v>337</v>
      </c>
      <c r="D154" s="292" t="s">
        <v>580</v>
      </c>
      <c r="E154" s="293" t="s">
        <v>2958</v>
      </c>
      <c r="F154" s="294" t="s">
        <v>2959</v>
      </c>
      <c r="G154" s="295" t="s">
        <v>279</v>
      </c>
      <c r="H154" s="296">
        <v>84</v>
      </c>
      <c r="I154" s="297"/>
      <c r="J154" s="298">
        <f>ROUND(I154*H154,2)</f>
        <v>0</v>
      </c>
      <c r="K154" s="294" t="s">
        <v>1</v>
      </c>
      <c r="L154" s="299"/>
      <c r="M154" s="300" t="s">
        <v>1</v>
      </c>
      <c r="N154" s="301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335</v>
      </c>
      <c r="AT154" s="239" t="s">
        <v>580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365</v>
      </c>
    </row>
    <row r="155" s="2" customFormat="1" ht="16.5" customHeight="1">
      <c r="A155" s="39"/>
      <c r="B155" s="40"/>
      <c r="C155" s="228" t="s">
        <v>316</v>
      </c>
      <c r="D155" s="228" t="s">
        <v>268</v>
      </c>
      <c r="E155" s="229" t="s">
        <v>2960</v>
      </c>
      <c r="F155" s="230" t="s">
        <v>2961</v>
      </c>
      <c r="G155" s="231" t="s">
        <v>279</v>
      </c>
      <c r="H155" s="232">
        <v>4</v>
      </c>
      <c r="I155" s="233"/>
      <c r="J155" s="234">
        <f>ROUND(I155*H155,2)</f>
        <v>0</v>
      </c>
      <c r="K155" s="230" t="s">
        <v>1</v>
      </c>
      <c r="L155" s="45"/>
      <c r="M155" s="235" t="s">
        <v>1</v>
      </c>
      <c r="N155" s="236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303</v>
      </c>
      <c r="AT155" s="239" t="s">
        <v>268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369</v>
      </c>
    </row>
    <row r="156" s="2" customFormat="1" ht="24.15" customHeight="1">
      <c r="A156" s="39"/>
      <c r="B156" s="40"/>
      <c r="C156" s="292" t="s">
        <v>366</v>
      </c>
      <c r="D156" s="292" t="s">
        <v>580</v>
      </c>
      <c r="E156" s="293" t="s">
        <v>2962</v>
      </c>
      <c r="F156" s="294" t="s">
        <v>2963</v>
      </c>
      <c r="G156" s="295" t="s">
        <v>279</v>
      </c>
      <c r="H156" s="296">
        <v>4</v>
      </c>
      <c r="I156" s="297"/>
      <c r="J156" s="298">
        <f>ROUND(I156*H156,2)</f>
        <v>0</v>
      </c>
      <c r="K156" s="294" t="s">
        <v>1</v>
      </c>
      <c r="L156" s="299"/>
      <c r="M156" s="300" t="s">
        <v>1</v>
      </c>
      <c r="N156" s="301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335</v>
      </c>
      <c r="AT156" s="239" t="s">
        <v>580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303</v>
      </c>
      <c r="BM156" s="239" t="s">
        <v>376</v>
      </c>
    </row>
    <row r="157" s="2" customFormat="1" ht="16.5" customHeight="1">
      <c r="A157" s="39"/>
      <c r="B157" s="40"/>
      <c r="C157" s="292" t="s">
        <v>320</v>
      </c>
      <c r="D157" s="292" t="s">
        <v>580</v>
      </c>
      <c r="E157" s="293" t="s">
        <v>2964</v>
      </c>
      <c r="F157" s="294" t="s">
        <v>2965</v>
      </c>
      <c r="G157" s="295" t="s">
        <v>279</v>
      </c>
      <c r="H157" s="296">
        <v>4</v>
      </c>
      <c r="I157" s="297"/>
      <c r="J157" s="298">
        <f>ROUND(I157*H157,2)</f>
        <v>0</v>
      </c>
      <c r="K157" s="294" t="s">
        <v>1</v>
      </c>
      <c r="L157" s="299"/>
      <c r="M157" s="300" t="s">
        <v>1</v>
      </c>
      <c r="N157" s="301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335</v>
      </c>
      <c r="AT157" s="239" t="s">
        <v>580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303</v>
      </c>
      <c r="BM157" s="239" t="s">
        <v>381</v>
      </c>
    </row>
    <row r="158" s="2" customFormat="1" ht="16.5" customHeight="1">
      <c r="A158" s="39"/>
      <c r="B158" s="40"/>
      <c r="C158" s="228" t="s">
        <v>324</v>
      </c>
      <c r="D158" s="228" t="s">
        <v>268</v>
      </c>
      <c r="E158" s="229" t="s">
        <v>2679</v>
      </c>
      <c r="F158" s="230" t="s">
        <v>2966</v>
      </c>
      <c r="G158" s="231" t="s">
        <v>2967</v>
      </c>
      <c r="H158" s="232">
        <v>1</v>
      </c>
      <c r="I158" s="233"/>
      <c r="J158" s="234">
        <f>ROUND(I158*H158,2)</f>
        <v>0</v>
      </c>
      <c r="K158" s="230" t="s">
        <v>1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303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303</v>
      </c>
      <c r="BM158" s="239" t="s">
        <v>539</v>
      </c>
    </row>
    <row r="159" s="12" customFormat="1" ht="22.8" customHeight="1">
      <c r="A159" s="12"/>
      <c r="B159" s="212"/>
      <c r="C159" s="213"/>
      <c r="D159" s="214" t="s">
        <v>82</v>
      </c>
      <c r="E159" s="226" t="s">
        <v>2885</v>
      </c>
      <c r="F159" s="226" t="s">
        <v>2886</v>
      </c>
      <c r="G159" s="213"/>
      <c r="H159" s="213"/>
      <c r="I159" s="216"/>
      <c r="J159" s="227">
        <f>BK159</f>
        <v>0</v>
      </c>
      <c r="K159" s="213"/>
      <c r="L159" s="218"/>
      <c r="M159" s="219"/>
      <c r="N159" s="220"/>
      <c r="O159" s="220"/>
      <c r="P159" s="221">
        <f>SUM(P160:P165)</f>
        <v>0</v>
      </c>
      <c r="Q159" s="220"/>
      <c r="R159" s="221">
        <f>SUM(R160:R165)</f>
        <v>0</v>
      </c>
      <c r="S159" s="220"/>
      <c r="T159" s="222">
        <f>SUM(T160:T165)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3" t="s">
        <v>103</v>
      </c>
      <c r="AT159" s="224" t="s">
        <v>82</v>
      </c>
      <c r="AU159" s="224" t="s">
        <v>90</v>
      </c>
      <c r="AY159" s="223" t="s">
        <v>266</v>
      </c>
      <c r="BK159" s="225">
        <f>SUM(BK160:BK165)</f>
        <v>0</v>
      </c>
    </row>
    <row r="160" s="2" customFormat="1" ht="24.15" customHeight="1">
      <c r="A160" s="39"/>
      <c r="B160" s="40"/>
      <c r="C160" s="228" t="s">
        <v>540</v>
      </c>
      <c r="D160" s="228" t="s">
        <v>268</v>
      </c>
      <c r="E160" s="229" t="s">
        <v>2968</v>
      </c>
      <c r="F160" s="230" t="s">
        <v>2969</v>
      </c>
      <c r="G160" s="231" t="s">
        <v>353</v>
      </c>
      <c r="H160" s="232">
        <v>25</v>
      </c>
      <c r="I160" s="233"/>
      <c r="J160" s="234">
        <f>ROUND(I160*H160,2)</f>
        <v>0</v>
      </c>
      <c r="K160" s="230" t="s">
        <v>1</v>
      </c>
      <c r="L160" s="45"/>
      <c r="M160" s="235" t="s">
        <v>1</v>
      </c>
      <c r="N160" s="236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568</v>
      </c>
      <c r="AT160" s="239" t="s">
        <v>268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568</v>
      </c>
      <c r="BM160" s="239" t="s">
        <v>543</v>
      </c>
    </row>
    <row r="161" s="2" customFormat="1" ht="24.15" customHeight="1">
      <c r="A161" s="39"/>
      <c r="B161" s="40"/>
      <c r="C161" s="228" t="s">
        <v>328</v>
      </c>
      <c r="D161" s="228" t="s">
        <v>268</v>
      </c>
      <c r="E161" s="229" t="s">
        <v>2970</v>
      </c>
      <c r="F161" s="230" t="s">
        <v>2971</v>
      </c>
      <c r="G161" s="231" t="s">
        <v>353</v>
      </c>
      <c r="H161" s="232">
        <v>25</v>
      </c>
      <c r="I161" s="233"/>
      <c r="J161" s="234">
        <f>ROUND(I161*H161,2)</f>
        <v>0</v>
      </c>
      <c r="K161" s="230" t="s">
        <v>1</v>
      </c>
      <c r="L161" s="45"/>
      <c r="M161" s="235" t="s">
        <v>1</v>
      </c>
      <c r="N161" s="236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568</v>
      </c>
      <c r="AT161" s="239" t="s">
        <v>268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568</v>
      </c>
      <c r="BM161" s="239" t="s">
        <v>546</v>
      </c>
    </row>
    <row r="162" s="2" customFormat="1" ht="24.15" customHeight="1">
      <c r="A162" s="39"/>
      <c r="B162" s="40"/>
      <c r="C162" s="228" t="s">
        <v>548</v>
      </c>
      <c r="D162" s="228" t="s">
        <v>268</v>
      </c>
      <c r="E162" s="229" t="s">
        <v>2972</v>
      </c>
      <c r="F162" s="230" t="s">
        <v>2973</v>
      </c>
      <c r="G162" s="231" t="s">
        <v>353</v>
      </c>
      <c r="H162" s="232">
        <v>25</v>
      </c>
      <c r="I162" s="233"/>
      <c r="J162" s="234">
        <f>ROUND(I162*H162,2)</f>
        <v>0</v>
      </c>
      <c r="K162" s="230" t="s">
        <v>1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568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568</v>
      </c>
      <c r="BM162" s="239" t="s">
        <v>551</v>
      </c>
    </row>
    <row r="163" s="2" customFormat="1" ht="16.5" customHeight="1">
      <c r="A163" s="39"/>
      <c r="B163" s="40"/>
      <c r="C163" s="228" t="s">
        <v>331</v>
      </c>
      <c r="D163" s="228" t="s">
        <v>268</v>
      </c>
      <c r="E163" s="229" t="s">
        <v>2887</v>
      </c>
      <c r="F163" s="230" t="s">
        <v>2888</v>
      </c>
      <c r="G163" s="231" t="s">
        <v>353</v>
      </c>
      <c r="H163" s="232">
        <v>25</v>
      </c>
      <c r="I163" s="233"/>
      <c r="J163" s="234">
        <f>ROUND(I163*H163,2)</f>
        <v>0</v>
      </c>
      <c r="K163" s="230" t="s">
        <v>1</v>
      </c>
      <c r="L163" s="45"/>
      <c r="M163" s="235" t="s">
        <v>1</v>
      </c>
      <c r="N163" s="236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568</v>
      </c>
      <c r="AT163" s="239" t="s">
        <v>268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568</v>
      </c>
      <c r="BM163" s="239" t="s">
        <v>554</v>
      </c>
    </row>
    <row r="164" s="2" customFormat="1" ht="16.5" customHeight="1">
      <c r="A164" s="39"/>
      <c r="B164" s="40"/>
      <c r="C164" s="292" t="s">
        <v>557</v>
      </c>
      <c r="D164" s="292" t="s">
        <v>580</v>
      </c>
      <c r="E164" s="293" t="s">
        <v>2889</v>
      </c>
      <c r="F164" s="294" t="s">
        <v>2890</v>
      </c>
      <c r="G164" s="295" t="s">
        <v>353</v>
      </c>
      <c r="H164" s="296">
        <v>25</v>
      </c>
      <c r="I164" s="297"/>
      <c r="J164" s="298">
        <f>ROUND(I164*H164,2)</f>
        <v>0</v>
      </c>
      <c r="K164" s="294" t="s">
        <v>1</v>
      </c>
      <c r="L164" s="299"/>
      <c r="M164" s="300" t="s">
        <v>1</v>
      </c>
      <c r="N164" s="301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1055</v>
      </c>
      <c r="AT164" s="239" t="s">
        <v>580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568</v>
      </c>
      <c r="BM164" s="239" t="s">
        <v>560</v>
      </c>
    </row>
    <row r="165" s="2" customFormat="1">
      <c r="A165" s="39"/>
      <c r="B165" s="40"/>
      <c r="C165" s="41"/>
      <c r="D165" s="243" t="s">
        <v>2649</v>
      </c>
      <c r="E165" s="41"/>
      <c r="F165" s="304" t="s">
        <v>2891</v>
      </c>
      <c r="G165" s="41"/>
      <c r="H165" s="41"/>
      <c r="I165" s="305"/>
      <c r="J165" s="41"/>
      <c r="K165" s="41"/>
      <c r="L165" s="45"/>
      <c r="M165" s="309"/>
      <c r="N165" s="310"/>
      <c r="O165" s="277"/>
      <c r="P165" s="277"/>
      <c r="Q165" s="277"/>
      <c r="R165" s="277"/>
      <c r="S165" s="277"/>
      <c r="T165" s="311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2649</v>
      </c>
      <c r="AU165" s="18" t="s">
        <v>92</v>
      </c>
    </row>
    <row r="166" s="2" customFormat="1" ht="6.96" customHeight="1">
      <c r="A166" s="39"/>
      <c r="B166" s="67"/>
      <c r="C166" s="68"/>
      <c r="D166" s="68"/>
      <c r="E166" s="68"/>
      <c r="F166" s="68"/>
      <c r="G166" s="68"/>
      <c r="H166" s="68"/>
      <c r="I166" s="68"/>
      <c r="J166" s="68"/>
      <c r="K166" s="68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SL85Fys3fE7dxFG/HMaIPFNt8925g+jfiu34AxR6+2vrMp5Lumx56LOZprDr/hYMH1ePPHid0hae1GB7etK+8g==" hashValue="K7P4zB/VRkd54YvscS9pKwjlQW2g3CUfP13iX2XOk0FqHBkJwPzZPFtP1PC9OOjvJf9c3Z6LKzGPwL9h+uRUaw==" algorithmName="SHA-512" password="E8C7"/>
  <autoFilter ref="C126:K16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236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3190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ROUND((SUM(BE127:BE180)),  2)</f>
        <v>0</v>
      </c>
      <c r="G37" s="39"/>
      <c r="H37" s="39"/>
      <c r="I37" s="166">
        <v>0.20999999999999999</v>
      </c>
      <c r="J37" s="165">
        <f>ROUND(((SUM(BE127:BE180))*I37),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ROUND((SUM(BF127:BF180)),  2)</f>
        <v>0</v>
      </c>
      <c r="G38" s="39"/>
      <c r="H38" s="39"/>
      <c r="I38" s="166">
        <v>0.14999999999999999</v>
      </c>
      <c r="J38" s="165">
        <f>ROUND(((SUM(BF127:BF180))*I38),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ROUND((SUM(BG127:BG180)),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ROUND((SUM(BH127:BH180)),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ROUND((SUM(BI127:BI180)),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236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G - HV SO-02 SLP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2975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2687</v>
      </c>
      <c r="E103" s="198"/>
      <c r="F103" s="198"/>
      <c r="G103" s="198"/>
      <c r="H103" s="198"/>
      <c r="I103" s="198"/>
      <c r="J103" s="199">
        <f>J174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236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0" t="s">
        <v>3032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383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G - HV SO-02 SLP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p.p.č.736/4 a st.p.č.268, Rokytnice v Orlických h.</v>
      </c>
      <c r="G121" s="41"/>
      <c r="H121" s="41"/>
      <c r="I121" s="33" t="s">
        <v>22</v>
      </c>
      <c r="J121" s="80" t="str">
        <f>IF(J16="","",J16)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Královéhradecký kraj</v>
      </c>
      <c r="G123" s="41"/>
      <c r="H123" s="41"/>
      <c r="I123" s="33" t="s">
        <v>32</v>
      </c>
      <c r="J123" s="37" t="str">
        <f>E25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37</v>
      </c>
      <c r="J124" s="37" t="str">
        <f>E28</f>
        <v>BACing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370</v>
      </c>
      <c r="F128" s="215" t="s">
        <v>371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P129+P174</f>
        <v>0</v>
      </c>
      <c r="Q128" s="220"/>
      <c r="R128" s="221">
        <f>R129+R174</f>
        <v>0</v>
      </c>
      <c r="S128" s="220"/>
      <c r="T128" s="222">
        <f>T129+T174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BK129+BK174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2976</v>
      </c>
      <c r="F129" s="226" t="s">
        <v>2977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SUM(P130:P173)</f>
        <v>0</v>
      </c>
      <c r="Q129" s="220"/>
      <c r="R129" s="221">
        <f>SUM(R130:R173)</f>
        <v>0</v>
      </c>
      <c r="S129" s="220"/>
      <c r="T129" s="222">
        <f>SUM(T130:T173)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90</v>
      </c>
      <c r="AY129" s="223" t="s">
        <v>266</v>
      </c>
      <c r="BK129" s="225">
        <f>SUM(BK130:BK173)</f>
        <v>0</v>
      </c>
    </row>
    <row r="130" s="2" customFormat="1" ht="24.15" customHeight="1">
      <c r="A130" s="39"/>
      <c r="B130" s="40"/>
      <c r="C130" s="228" t="s">
        <v>295</v>
      </c>
      <c r="D130" s="228" t="s">
        <v>268</v>
      </c>
      <c r="E130" s="229" t="s">
        <v>2978</v>
      </c>
      <c r="F130" s="230" t="s">
        <v>2979</v>
      </c>
      <c r="G130" s="231" t="s">
        <v>353</v>
      </c>
      <c r="H130" s="232">
        <v>220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92</v>
      </c>
    </row>
    <row r="131" s="2" customFormat="1" ht="21.75" customHeight="1">
      <c r="A131" s="39"/>
      <c r="B131" s="40"/>
      <c r="C131" s="292" t="s">
        <v>8</v>
      </c>
      <c r="D131" s="292" t="s">
        <v>580</v>
      </c>
      <c r="E131" s="293" t="s">
        <v>2980</v>
      </c>
      <c r="F131" s="294" t="s">
        <v>2981</v>
      </c>
      <c r="G131" s="295" t="s">
        <v>353</v>
      </c>
      <c r="H131" s="296">
        <v>220</v>
      </c>
      <c r="I131" s="297"/>
      <c r="J131" s="298">
        <f>ROUND(I131*H131,2)</f>
        <v>0</v>
      </c>
      <c r="K131" s="294" t="s">
        <v>1</v>
      </c>
      <c r="L131" s="299"/>
      <c r="M131" s="300" t="s">
        <v>1</v>
      </c>
      <c r="N131" s="301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335</v>
      </c>
      <c r="AT131" s="239" t="s">
        <v>580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114</v>
      </c>
    </row>
    <row r="132" s="2" customFormat="1" ht="21.75" customHeight="1">
      <c r="A132" s="39"/>
      <c r="B132" s="40"/>
      <c r="C132" s="228" t="s">
        <v>303</v>
      </c>
      <c r="D132" s="228" t="s">
        <v>268</v>
      </c>
      <c r="E132" s="229" t="s">
        <v>2982</v>
      </c>
      <c r="F132" s="230" t="s">
        <v>2983</v>
      </c>
      <c r="G132" s="231" t="s">
        <v>353</v>
      </c>
      <c r="H132" s="232">
        <v>1060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303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283</v>
      </c>
    </row>
    <row r="133" s="2" customFormat="1" ht="44.25" customHeight="1">
      <c r="A133" s="39"/>
      <c r="B133" s="40"/>
      <c r="C133" s="292" t="s">
        <v>337</v>
      </c>
      <c r="D133" s="292" t="s">
        <v>580</v>
      </c>
      <c r="E133" s="293" t="s">
        <v>2984</v>
      </c>
      <c r="F133" s="294" t="s">
        <v>2985</v>
      </c>
      <c r="G133" s="295" t="s">
        <v>353</v>
      </c>
      <c r="H133" s="296">
        <v>80</v>
      </c>
      <c r="I133" s="297"/>
      <c r="J133" s="298">
        <f>ROUND(I133*H133,2)</f>
        <v>0</v>
      </c>
      <c r="K133" s="294" t="s">
        <v>1</v>
      </c>
      <c r="L133" s="299"/>
      <c r="M133" s="300" t="s">
        <v>1</v>
      </c>
      <c r="N133" s="301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335</v>
      </c>
      <c r="AT133" s="239" t="s">
        <v>580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287</v>
      </c>
    </row>
    <row r="134" s="2" customFormat="1">
      <c r="A134" s="39"/>
      <c r="B134" s="40"/>
      <c r="C134" s="41"/>
      <c r="D134" s="243" t="s">
        <v>2649</v>
      </c>
      <c r="E134" s="41"/>
      <c r="F134" s="304" t="s">
        <v>2986</v>
      </c>
      <c r="G134" s="41"/>
      <c r="H134" s="41"/>
      <c r="I134" s="305"/>
      <c r="J134" s="41"/>
      <c r="K134" s="41"/>
      <c r="L134" s="45"/>
      <c r="M134" s="306"/>
      <c r="N134" s="307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2649</v>
      </c>
      <c r="AU134" s="18" t="s">
        <v>92</v>
      </c>
    </row>
    <row r="135" s="2" customFormat="1" ht="37.8" customHeight="1">
      <c r="A135" s="39"/>
      <c r="B135" s="40"/>
      <c r="C135" s="292" t="s">
        <v>309</v>
      </c>
      <c r="D135" s="292" t="s">
        <v>580</v>
      </c>
      <c r="E135" s="293" t="s">
        <v>2987</v>
      </c>
      <c r="F135" s="294" t="s">
        <v>2988</v>
      </c>
      <c r="G135" s="295" t="s">
        <v>353</v>
      </c>
      <c r="H135" s="296">
        <v>30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291</v>
      </c>
    </row>
    <row r="136" s="2" customFormat="1">
      <c r="A136" s="39"/>
      <c r="B136" s="40"/>
      <c r="C136" s="41"/>
      <c r="D136" s="243" t="s">
        <v>2649</v>
      </c>
      <c r="E136" s="41"/>
      <c r="F136" s="304" t="s">
        <v>2989</v>
      </c>
      <c r="G136" s="41"/>
      <c r="H136" s="41"/>
      <c r="I136" s="305"/>
      <c r="J136" s="41"/>
      <c r="K136" s="41"/>
      <c r="L136" s="45"/>
      <c r="M136" s="306"/>
      <c r="N136" s="307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2649</v>
      </c>
      <c r="AU136" s="18" t="s">
        <v>92</v>
      </c>
    </row>
    <row r="137" s="2" customFormat="1" ht="37.8" customHeight="1">
      <c r="A137" s="39"/>
      <c r="B137" s="40"/>
      <c r="C137" s="292" t="s">
        <v>345</v>
      </c>
      <c r="D137" s="292" t="s">
        <v>580</v>
      </c>
      <c r="E137" s="293" t="s">
        <v>2990</v>
      </c>
      <c r="F137" s="294" t="s">
        <v>2991</v>
      </c>
      <c r="G137" s="295" t="s">
        <v>353</v>
      </c>
      <c r="H137" s="296">
        <v>195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294</v>
      </c>
    </row>
    <row r="138" s="2" customFormat="1">
      <c r="A138" s="39"/>
      <c r="B138" s="40"/>
      <c r="C138" s="41"/>
      <c r="D138" s="243" t="s">
        <v>2649</v>
      </c>
      <c r="E138" s="41"/>
      <c r="F138" s="304" t="s">
        <v>2992</v>
      </c>
      <c r="G138" s="41"/>
      <c r="H138" s="41"/>
      <c r="I138" s="305"/>
      <c r="J138" s="41"/>
      <c r="K138" s="41"/>
      <c r="L138" s="45"/>
      <c r="M138" s="306"/>
      <c r="N138" s="307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2649</v>
      </c>
      <c r="AU138" s="18" t="s">
        <v>92</v>
      </c>
    </row>
    <row r="139" s="2" customFormat="1" ht="37.8" customHeight="1">
      <c r="A139" s="39"/>
      <c r="B139" s="40"/>
      <c r="C139" s="292" t="s">
        <v>312</v>
      </c>
      <c r="D139" s="292" t="s">
        <v>580</v>
      </c>
      <c r="E139" s="293" t="s">
        <v>2993</v>
      </c>
      <c r="F139" s="294" t="s">
        <v>2994</v>
      </c>
      <c r="G139" s="295" t="s">
        <v>353</v>
      </c>
      <c r="H139" s="296">
        <v>200</v>
      </c>
      <c r="I139" s="297"/>
      <c r="J139" s="298">
        <f>ROUND(I139*H139,2)</f>
        <v>0</v>
      </c>
      <c r="K139" s="294" t="s">
        <v>1</v>
      </c>
      <c r="L139" s="299"/>
      <c r="M139" s="300" t="s">
        <v>1</v>
      </c>
      <c r="N139" s="301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335</v>
      </c>
      <c r="AT139" s="239" t="s">
        <v>580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303</v>
      </c>
      <c r="BM139" s="239" t="s">
        <v>295</v>
      </c>
    </row>
    <row r="140" s="2" customFormat="1">
      <c r="A140" s="39"/>
      <c r="B140" s="40"/>
      <c r="C140" s="41"/>
      <c r="D140" s="243" t="s">
        <v>2649</v>
      </c>
      <c r="E140" s="41"/>
      <c r="F140" s="304" t="s">
        <v>2995</v>
      </c>
      <c r="G140" s="41"/>
      <c r="H140" s="41"/>
      <c r="I140" s="305"/>
      <c r="J140" s="41"/>
      <c r="K140" s="41"/>
      <c r="L140" s="45"/>
      <c r="M140" s="306"/>
      <c r="N140" s="307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2649</v>
      </c>
      <c r="AU140" s="18" t="s">
        <v>92</v>
      </c>
    </row>
    <row r="141" s="2" customFormat="1" ht="24.15" customHeight="1">
      <c r="A141" s="39"/>
      <c r="B141" s="40"/>
      <c r="C141" s="292" t="s">
        <v>316</v>
      </c>
      <c r="D141" s="292" t="s">
        <v>580</v>
      </c>
      <c r="E141" s="293" t="s">
        <v>2996</v>
      </c>
      <c r="F141" s="294" t="s">
        <v>2997</v>
      </c>
      <c r="G141" s="295" t="s">
        <v>353</v>
      </c>
      <c r="H141" s="296">
        <v>370</v>
      </c>
      <c r="I141" s="297"/>
      <c r="J141" s="298">
        <f>ROUND(I141*H141,2)</f>
        <v>0</v>
      </c>
      <c r="K141" s="294" t="s">
        <v>1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335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303</v>
      </c>
    </row>
    <row r="142" s="2" customFormat="1">
      <c r="A142" s="39"/>
      <c r="B142" s="40"/>
      <c r="C142" s="41"/>
      <c r="D142" s="243" t="s">
        <v>2649</v>
      </c>
      <c r="E142" s="41"/>
      <c r="F142" s="304" t="s">
        <v>2998</v>
      </c>
      <c r="G142" s="41"/>
      <c r="H142" s="41"/>
      <c r="I142" s="305"/>
      <c r="J142" s="41"/>
      <c r="K142" s="41"/>
      <c r="L142" s="45"/>
      <c r="M142" s="306"/>
      <c r="N142" s="307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2649</v>
      </c>
      <c r="AU142" s="18" t="s">
        <v>92</v>
      </c>
    </row>
    <row r="143" s="2" customFormat="1" ht="16.5" customHeight="1">
      <c r="A143" s="39"/>
      <c r="B143" s="40"/>
      <c r="C143" s="292" t="s">
        <v>366</v>
      </c>
      <c r="D143" s="292" t="s">
        <v>580</v>
      </c>
      <c r="E143" s="293" t="s">
        <v>2999</v>
      </c>
      <c r="F143" s="294" t="s">
        <v>3000</v>
      </c>
      <c r="G143" s="295" t="s">
        <v>353</v>
      </c>
      <c r="H143" s="296">
        <v>185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335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309</v>
      </c>
    </row>
    <row r="144" s="2" customFormat="1" ht="24.15" customHeight="1">
      <c r="A144" s="39"/>
      <c r="B144" s="40"/>
      <c r="C144" s="228" t="s">
        <v>287</v>
      </c>
      <c r="D144" s="228" t="s">
        <v>268</v>
      </c>
      <c r="E144" s="229" t="s">
        <v>3001</v>
      </c>
      <c r="F144" s="230" t="s">
        <v>3002</v>
      </c>
      <c r="G144" s="231" t="s">
        <v>279</v>
      </c>
      <c r="H144" s="232">
        <v>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312</v>
      </c>
    </row>
    <row r="145" s="2" customFormat="1" ht="49.05" customHeight="1">
      <c r="A145" s="39"/>
      <c r="B145" s="40"/>
      <c r="C145" s="292" t="s">
        <v>306</v>
      </c>
      <c r="D145" s="292" t="s">
        <v>580</v>
      </c>
      <c r="E145" s="293" t="s">
        <v>2675</v>
      </c>
      <c r="F145" s="294" t="s">
        <v>3003</v>
      </c>
      <c r="G145" s="295" t="s">
        <v>1</v>
      </c>
      <c r="H145" s="296">
        <v>1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316</v>
      </c>
    </row>
    <row r="146" s="2" customFormat="1" ht="16.5" customHeight="1">
      <c r="A146" s="39"/>
      <c r="B146" s="40"/>
      <c r="C146" s="292" t="s">
        <v>340</v>
      </c>
      <c r="D146" s="292" t="s">
        <v>580</v>
      </c>
      <c r="E146" s="293" t="s">
        <v>2829</v>
      </c>
      <c r="F146" s="294" t="s">
        <v>3004</v>
      </c>
      <c r="G146" s="295" t="s">
        <v>279</v>
      </c>
      <c r="H146" s="296">
        <v>30</v>
      </c>
      <c r="I146" s="297"/>
      <c r="J146" s="298">
        <f>ROUND(I146*H146,2)</f>
        <v>0</v>
      </c>
      <c r="K146" s="294" t="s">
        <v>1</v>
      </c>
      <c r="L146" s="299"/>
      <c r="M146" s="300" t="s">
        <v>1</v>
      </c>
      <c r="N146" s="301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335</v>
      </c>
      <c r="AT146" s="239" t="s">
        <v>580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303</v>
      </c>
      <c r="BM146" s="239" t="s">
        <v>320</v>
      </c>
    </row>
    <row r="147" s="2" customFormat="1" ht="16.5" customHeight="1">
      <c r="A147" s="39"/>
      <c r="B147" s="40"/>
      <c r="C147" s="228" t="s">
        <v>291</v>
      </c>
      <c r="D147" s="228" t="s">
        <v>268</v>
      </c>
      <c r="E147" s="229" t="s">
        <v>3005</v>
      </c>
      <c r="F147" s="230" t="s">
        <v>3006</v>
      </c>
      <c r="G147" s="231" t="s">
        <v>279</v>
      </c>
      <c r="H147" s="232">
        <v>1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303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324</v>
      </c>
    </row>
    <row r="148" s="2" customFormat="1" ht="16.5" customHeight="1">
      <c r="A148" s="39"/>
      <c r="B148" s="40"/>
      <c r="C148" s="292" t="s">
        <v>313</v>
      </c>
      <c r="D148" s="292" t="s">
        <v>580</v>
      </c>
      <c r="E148" s="293" t="s">
        <v>3007</v>
      </c>
      <c r="F148" s="294" t="s">
        <v>3008</v>
      </c>
      <c r="G148" s="295" t="s">
        <v>279</v>
      </c>
      <c r="H148" s="296">
        <v>1</v>
      </c>
      <c r="I148" s="297"/>
      <c r="J148" s="298">
        <f>ROUND(I148*H148,2)</f>
        <v>0</v>
      </c>
      <c r="K148" s="294" t="s">
        <v>1</v>
      </c>
      <c r="L148" s="299"/>
      <c r="M148" s="300" t="s">
        <v>1</v>
      </c>
      <c r="N148" s="301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335</v>
      </c>
      <c r="AT148" s="239" t="s">
        <v>580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328</v>
      </c>
    </row>
    <row r="149" s="2" customFormat="1" ht="16.5" customHeight="1">
      <c r="A149" s="39"/>
      <c r="B149" s="40"/>
      <c r="C149" s="228" t="s">
        <v>294</v>
      </c>
      <c r="D149" s="228" t="s">
        <v>268</v>
      </c>
      <c r="E149" s="229" t="s">
        <v>3009</v>
      </c>
      <c r="F149" s="230" t="s">
        <v>3010</v>
      </c>
      <c r="G149" s="231" t="s">
        <v>279</v>
      </c>
      <c r="H149" s="232">
        <v>1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303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331</v>
      </c>
    </row>
    <row r="150" s="2" customFormat="1" ht="16.5" customHeight="1">
      <c r="A150" s="39"/>
      <c r="B150" s="40"/>
      <c r="C150" s="292" t="s">
        <v>321</v>
      </c>
      <c r="D150" s="292" t="s">
        <v>580</v>
      </c>
      <c r="E150" s="293" t="s">
        <v>2817</v>
      </c>
      <c r="F150" s="294" t="s">
        <v>3011</v>
      </c>
      <c r="G150" s="295" t="s">
        <v>279</v>
      </c>
      <c r="H150" s="296">
        <v>1</v>
      </c>
      <c r="I150" s="297"/>
      <c r="J150" s="298">
        <f>ROUND(I150*H150,2)</f>
        <v>0</v>
      </c>
      <c r="K150" s="294" t="s">
        <v>1</v>
      </c>
      <c r="L150" s="299"/>
      <c r="M150" s="300" t="s">
        <v>1</v>
      </c>
      <c r="N150" s="301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335</v>
      </c>
      <c r="AT150" s="239" t="s">
        <v>580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335</v>
      </c>
    </row>
    <row r="151" s="2" customFormat="1" ht="16.5" customHeight="1">
      <c r="A151" s="39"/>
      <c r="B151" s="40"/>
      <c r="C151" s="228" t="s">
        <v>90</v>
      </c>
      <c r="D151" s="228" t="s">
        <v>268</v>
      </c>
      <c r="E151" s="229" t="s">
        <v>3012</v>
      </c>
      <c r="F151" s="230" t="s">
        <v>3013</v>
      </c>
      <c r="G151" s="231" t="s">
        <v>279</v>
      </c>
      <c r="H151" s="232">
        <v>2</v>
      </c>
      <c r="I151" s="233"/>
      <c r="J151" s="234">
        <f>ROUND(I151*H151,2)</f>
        <v>0</v>
      </c>
      <c r="K151" s="230" t="s">
        <v>1</v>
      </c>
      <c r="L151" s="45"/>
      <c r="M151" s="235" t="s">
        <v>1</v>
      </c>
      <c r="N151" s="236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303</v>
      </c>
      <c r="AT151" s="239" t="s">
        <v>268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303</v>
      </c>
      <c r="BM151" s="239" t="s">
        <v>340</v>
      </c>
    </row>
    <row r="152" s="2" customFormat="1" ht="24.15" customHeight="1">
      <c r="A152" s="39"/>
      <c r="B152" s="40"/>
      <c r="C152" s="292" t="s">
        <v>103</v>
      </c>
      <c r="D152" s="292" t="s">
        <v>580</v>
      </c>
      <c r="E152" s="293" t="s">
        <v>2663</v>
      </c>
      <c r="F152" s="294" t="s">
        <v>3014</v>
      </c>
      <c r="G152" s="295" t="s">
        <v>3015</v>
      </c>
      <c r="H152" s="296">
        <v>1</v>
      </c>
      <c r="I152" s="297"/>
      <c r="J152" s="298">
        <f>ROUND(I152*H152,2)</f>
        <v>0</v>
      </c>
      <c r="K152" s="294" t="s">
        <v>1</v>
      </c>
      <c r="L152" s="299"/>
      <c r="M152" s="300" t="s">
        <v>1</v>
      </c>
      <c r="N152" s="301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335</v>
      </c>
      <c r="AT152" s="239" t="s">
        <v>580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303</v>
      </c>
      <c r="BM152" s="239" t="s">
        <v>343</v>
      </c>
    </row>
    <row r="153" s="2" customFormat="1" ht="24.15" customHeight="1">
      <c r="A153" s="39"/>
      <c r="B153" s="40"/>
      <c r="C153" s="292" t="s">
        <v>92</v>
      </c>
      <c r="D153" s="292" t="s">
        <v>580</v>
      </c>
      <c r="E153" s="293" t="s">
        <v>3016</v>
      </c>
      <c r="F153" s="294" t="s">
        <v>3017</v>
      </c>
      <c r="G153" s="295" t="s">
        <v>279</v>
      </c>
      <c r="H153" s="296">
        <v>1</v>
      </c>
      <c r="I153" s="297"/>
      <c r="J153" s="298">
        <f>ROUND(I153*H153,2)</f>
        <v>0</v>
      </c>
      <c r="K153" s="294" t="s">
        <v>1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335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348</v>
      </c>
    </row>
    <row r="154" s="2" customFormat="1" ht="16.5" customHeight="1">
      <c r="A154" s="39"/>
      <c r="B154" s="40"/>
      <c r="C154" s="228" t="s">
        <v>324</v>
      </c>
      <c r="D154" s="228" t="s">
        <v>268</v>
      </c>
      <c r="E154" s="229" t="s">
        <v>3018</v>
      </c>
      <c r="F154" s="230" t="s">
        <v>3019</v>
      </c>
      <c r="G154" s="231" t="s">
        <v>279</v>
      </c>
      <c r="H154" s="232">
        <v>18</v>
      </c>
      <c r="I154" s="233"/>
      <c r="J154" s="234">
        <f>ROUND(I154*H154,2)</f>
        <v>0</v>
      </c>
      <c r="K154" s="230" t="s">
        <v>1</v>
      </c>
      <c r="L154" s="45"/>
      <c r="M154" s="235" t="s">
        <v>1</v>
      </c>
      <c r="N154" s="236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303</v>
      </c>
      <c r="AT154" s="239" t="s">
        <v>268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354</v>
      </c>
    </row>
    <row r="155" s="2" customFormat="1" ht="24.15" customHeight="1">
      <c r="A155" s="39"/>
      <c r="B155" s="40"/>
      <c r="C155" s="292" t="s">
        <v>540</v>
      </c>
      <c r="D155" s="292" t="s">
        <v>580</v>
      </c>
      <c r="E155" s="293" t="s">
        <v>3020</v>
      </c>
      <c r="F155" s="294" t="s">
        <v>3021</v>
      </c>
      <c r="G155" s="295" t="s">
        <v>279</v>
      </c>
      <c r="H155" s="296">
        <v>10</v>
      </c>
      <c r="I155" s="297"/>
      <c r="J155" s="298">
        <f>ROUND(I155*H155,2)</f>
        <v>0</v>
      </c>
      <c r="K155" s="294" t="s">
        <v>1</v>
      </c>
      <c r="L155" s="299"/>
      <c r="M155" s="300" t="s">
        <v>1</v>
      </c>
      <c r="N155" s="301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335</v>
      </c>
      <c r="AT155" s="239" t="s">
        <v>580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303</v>
      </c>
      <c r="BM155" s="239" t="s">
        <v>361</v>
      </c>
    </row>
    <row r="156" s="2" customFormat="1">
      <c r="A156" s="39"/>
      <c r="B156" s="40"/>
      <c r="C156" s="41"/>
      <c r="D156" s="243" t="s">
        <v>2649</v>
      </c>
      <c r="E156" s="41"/>
      <c r="F156" s="304" t="s">
        <v>2786</v>
      </c>
      <c r="G156" s="41"/>
      <c r="H156" s="41"/>
      <c r="I156" s="305"/>
      <c r="J156" s="41"/>
      <c r="K156" s="41"/>
      <c r="L156" s="45"/>
      <c r="M156" s="306"/>
      <c r="N156" s="307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2649</v>
      </c>
      <c r="AU156" s="18" t="s">
        <v>92</v>
      </c>
    </row>
    <row r="157" s="2" customFormat="1" ht="24.15" customHeight="1">
      <c r="A157" s="39"/>
      <c r="B157" s="40"/>
      <c r="C157" s="292" t="s">
        <v>548</v>
      </c>
      <c r="D157" s="292" t="s">
        <v>580</v>
      </c>
      <c r="E157" s="293" t="s">
        <v>3022</v>
      </c>
      <c r="F157" s="294" t="s">
        <v>3023</v>
      </c>
      <c r="G157" s="295" t="s">
        <v>279</v>
      </c>
      <c r="H157" s="296">
        <v>8</v>
      </c>
      <c r="I157" s="297"/>
      <c r="J157" s="298">
        <f>ROUND(I157*H157,2)</f>
        <v>0</v>
      </c>
      <c r="K157" s="294" t="s">
        <v>1</v>
      </c>
      <c r="L157" s="299"/>
      <c r="M157" s="300" t="s">
        <v>1</v>
      </c>
      <c r="N157" s="301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335</v>
      </c>
      <c r="AT157" s="239" t="s">
        <v>580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303</v>
      </c>
      <c r="BM157" s="239" t="s">
        <v>365</v>
      </c>
    </row>
    <row r="158" s="2" customFormat="1">
      <c r="A158" s="39"/>
      <c r="B158" s="40"/>
      <c r="C158" s="41"/>
      <c r="D158" s="243" t="s">
        <v>2649</v>
      </c>
      <c r="E158" s="41"/>
      <c r="F158" s="304" t="s">
        <v>2786</v>
      </c>
      <c r="G158" s="41"/>
      <c r="H158" s="41"/>
      <c r="I158" s="305"/>
      <c r="J158" s="41"/>
      <c r="K158" s="41"/>
      <c r="L158" s="45"/>
      <c r="M158" s="306"/>
      <c r="N158" s="307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2649</v>
      </c>
      <c r="AU158" s="18" t="s">
        <v>92</v>
      </c>
    </row>
    <row r="159" s="2" customFormat="1" ht="16.5" customHeight="1">
      <c r="A159" s="39"/>
      <c r="B159" s="40"/>
      <c r="C159" s="292" t="s">
        <v>643</v>
      </c>
      <c r="D159" s="292" t="s">
        <v>580</v>
      </c>
      <c r="E159" s="293" t="s">
        <v>2848</v>
      </c>
      <c r="F159" s="294" t="s">
        <v>2849</v>
      </c>
      <c r="G159" s="295" t="s">
        <v>279</v>
      </c>
      <c r="H159" s="296">
        <v>7</v>
      </c>
      <c r="I159" s="297"/>
      <c r="J159" s="298">
        <f>ROUND(I159*H159,2)</f>
        <v>0</v>
      </c>
      <c r="K159" s="294" t="s">
        <v>1</v>
      </c>
      <c r="L159" s="299"/>
      <c r="M159" s="300" t="s">
        <v>1</v>
      </c>
      <c r="N159" s="301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335</v>
      </c>
      <c r="AT159" s="239" t="s">
        <v>580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303</v>
      </c>
      <c r="BM159" s="239" t="s">
        <v>369</v>
      </c>
    </row>
    <row r="160" s="2" customFormat="1">
      <c r="A160" s="39"/>
      <c r="B160" s="40"/>
      <c r="C160" s="41"/>
      <c r="D160" s="243" t="s">
        <v>2649</v>
      </c>
      <c r="E160" s="41"/>
      <c r="F160" s="304" t="s">
        <v>2786</v>
      </c>
      <c r="G160" s="41"/>
      <c r="H160" s="41"/>
      <c r="I160" s="305"/>
      <c r="J160" s="41"/>
      <c r="K160" s="41"/>
      <c r="L160" s="45"/>
      <c r="M160" s="306"/>
      <c r="N160" s="307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2649</v>
      </c>
      <c r="AU160" s="18" t="s">
        <v>92</v>
      </c>
    </row>
    <row r="161" s="2" customFormat="1" ht="16.5" customHeight="1">
      <c r="A161" s="39"/>
      <c r="B161" s="40"/>
      <c r="C161" s="292" t="s">
        <v>658</v>
      </c>
      <c r="D161" s="292" t="s">
        <v>580</v>
      </c>
      <c r="E161" s="293" t="s">
        <v>2852</v>
      </c>
      <c r="F161" s="294" t="s">
        <v>2853</v>
      </c>
      <c r="G161" s="295" t="s">
        <v>279</v>
      </c>
      <c r="H161" s="296">
        <v>4</v>
      </c>
      <c r="I161" s="297"/>
      <c r="J161" s="298">
        <f>ROUND(I161*H161,2)</f>
        <v>0</v>
      </c>
      <c r="K161" s="294" t="s">
        <v>1</v>
      </c>
      <c r="L161" s="299"/>
      <c r="M161" s="300" t="s">
        <v>1</v>
      </c>
      <c r="N161" s="301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335</v>
      </c>
      <c r="AT161" s="239" t="s">
        <v>580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303</v>
      </c>
      <c r="BM161" s="239" t="s">
        <v>376</v>
      </c>
    </row>
    <row r="162" s="2" customFormat="1">
      <c r="A162" s="39"/>
      <c r="B162" s="40"/>
      <c r="C162" s="41"/>
      <c r="D162" s="243" t="s">
        <v>2649</v>
      </c>
      <c r="E162" s="41"/>
      <c r="F162" s="304" t="s">
        <v>2786</v>
      </c>
      <c r="G162" s="41"/>
      <c r="H162" s="41"/>
      <c r="I162" s="305"/>
      <c r="J162" s="41"/>
      <c r="K162" s="41"/>
      <c r="L162" s="45"/>
      <c r="M162" s="306"/>
      <c r="N162" s="307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2649</v>
      </c>
      <c r="AU162" s="18" t="s">
        <v>92</v>
      </c>
    </row>
    <row r="163" s="2" customFormat="1" ht="16.5" customHeight="1">
      <c r="A163" s="39"/>
      <c r="B163" s="40"/>
      <c r="C163" s="228" t="s">
        <v>114</v>
      </c>
      <c r="D163" s="228" t="s">
        <v>268</v>
      </c>
      <c r="E163" s="229" t="s">
        <v>3024</v>
      </c>
      <c r="F163" s="230" t="s">
        <v>3025</v>
      </c>
      <c r="G163" s="231" t="s">
        <v>279</v>
      </c>
      <c r="H163" s="232">
        <v>25</v>
      </c>
      <c r="I163" s="233"/>
      <c r="J163" s="234">
        <f>ROUND(I163*H163,2)</f>
        <v>0</v>
      </c>
      <c r="K163" s="230" t="s">
        <v>1</v>
      </c>
      <c r="L163" s="45"/>
      <c r="M163" s="235" t="s">
        <v>1</v>
      </c>
      <c r="N163" s="236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303</v>
      </c>
      <c r="AT163" s="239" t="s">
        <v>268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303</v>
      </c>
      <c r="BM163" s="239" t="s">
        <v>381</v>
      </c>
    </row>
    <row r="164" s="2" customFormat="1" ht="16.5" customHeight="1">
      <c r="A164" s="39"/>
      <c r="B164" s="40"/>
      <c r="C164" s="292" t="s">
        <v>288</v>
      </c>
      <c r="D164" s="292" t="s">
        <v>580</v>
      </c>
      <c r="E164" s="293" t="s">
        <v>2667</v>
      </c>
      <c r="F164" s="294" t="s">
        <v>3026</v>
      </c>
      <c r="G164" s="295" t="s">
        <v>279</v>
      </c>
      <c r="H164" s="296">
        <v>18</v>
      </c>
      <c r="I164" s="297"/>
      <c r="J164" s="298">
        <f>ROUND(I164*H164,2)</f>
        <v>0</v>
      </c>
      <c r="K164" s="294" t="s">
        <v>1</v>
      </c>
      <c r="L164" s="299"/>
      <c r="M164" s="300" t="s">
        <v>1</v>
      </c>
      <c r="N164" s="301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335</v>
      </c>
      <c r="AT164" s="239" t="s">
        <v>580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303</v>
      </c>
      <c r="BM164" s="239" t="s">
        <v>539</v>
      </c>
    </row>
    <row r="165" s="2" customFormat="1" ht="24.15" customHeight="1">
      <c r="A165" s="39"/>
      <c r="B165" s="40"/>
      <c r="C165" s="292" t="s">
        <v>283</v>
      </c>
      <c r="D165" s="292" t="s">
        <v>580</v>
      </c>
      <c r="E165" s="293" t="s">
        <v>2677</v>
      </c>
      <c r="F165" s="294" t="s">
        <v>3027</v>
      </c>
      <c r="G165" s="295" t="s">
        <v>279</v>
      </c>
      <c r="H165" s="296">
        <v>6</v>
      </c>
      <c r="I165" s="297"/>
      <c r="J165" s="298">
        <f>ROUND(I165*H165,2)</f>
        <v>0</v>
      </c>
      <c r="K165" s="294" t="s">
        <v>1</v>
      </c>
      <c r="L165" s="299"/>
      <c r="M165" s="300" t="s">
        <v>1</v>
      </c>
      <c r="N165" s="301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335</v>
      </c>
      <c r="AT165" s="239" t="s">
        <v>580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303</v>
      </c>
      <c r="BM165" s="239" t="s">
        <v>543</v>
      </c>
    </row>
    <row r="166" s="2" customFormat="1" ht="24.15" customHeight="1">
      <c r="A166" s="39"/>
      <c r="B166" s="40"/>
      <c r="C166" s="292" t="s">
        <v>296</v>
      </c>
      <c r="D166" s="292" t="s">
        <v>580</v>
      </c>
      <c r="E166" s="293" t="s">
        <v>2671</v>
      </c>
      <c r="F166" s="294" t="s">
        <v>3028</v>
      </c>
      <c r="G166" s="295" t="s">
        <v>279</v>
      </c>
      <c r="H166" s="296">
        <v>1</v>
      </c>
      <c r="I166" s="297"/>
      <c r="J166" s="298">
        <f>ROUND(I166*H166,2)</f>
        <v>0</v>
      </c>
      <c r="K166" s="294" t="s">
        <v>1</v>
      </c>
      <c r="L166" s="299"/>
      <c r="M166" s="300" t="s">
        <v>1</v>
      </c>
      <c r="N166" s="301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335</v>
      </c>
      <c r="AT166" s="239" t="s">
        <v>580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303</v>
      </c>
      <c r="BM166" s="239" t="s">
        <v>546</v>
      </c>
    </row>
    <row r="167" s="2" customFormat="1" ht="24.15" customHeight="1">
      <c r="A167" s="39"/>
      <c r="B167" s="40"/>
      <c r="C167" s="228" t="s">
        <v>320</v>
      </c>
      <c r="D167" s="228" t="s">
        <v>268</v>
      </c>
      <c r="E167" s="229" t="s">
        <v>3029</v>
      </c>
      <c r="F167" s="230" t="s">
        <v>3030</v>
      </c>
      <c r="G167" s="231" t="s">
        <v>279</v>
      </c>
      <c r="H167" s="232">
        <v>1</v>
      </c>
      <c r="I167" s="233"/>
      <c r="J167" s="234">
        <f>ROUND(I167*H167,2)</f>
        <v>0</v>
      </c>
      <c r="K167" s="230" t="s">
        <v>1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303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303</v>
      </c>
      <c r="BM167" s="239" t="s">
        <v>551</v>
      </c>
    </row>
    <row r="168" s="2" customFormat="1" ht="16.5" customHeight="1">
      <c r="A168" s="39"/>
      <c r="B168" s="40"/>
      <c r="C168" s="292" t="s">
        <v>377</v>
      </c>
      <c r="D168" s="292" t="s">
        <v>580</v>
      </c>
      <c r="E168" s="293" t="s">
        <v>2878</v>
      </c>
      <c r="F168" s="294" t="s">
        <v>3031</v>
      </c>
      <c r="G168" s="295" t="s">
        <v>279</v>
      </c>
      <c r="H168" s="296">
        <v>1</v>
      </c>
      <c r="I168" s="297"/>
      <c r="J168" s="298">
        <f>ROUND(I168*H168,2)</f>
        <v>0</v>
      </c>
      <c r="K168" s="294" t="s">
        <v>1</v>
      </c>
      <c r="L168" s="299"/>
      <c r="M168" s="300" t="s">
        <v>1</v>
      </c>
      <c r="N168" s="301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335</v>
      </c>
      <c r="AT168" s="239" t="s">
        <v>580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303</v>
      </c>
      <c r="BM168" s="239" t="s">
        <v>554</v>
      </c>
    </row>
    <row r="169" s="2" customFormat="1" ht="24.15" customHeight="1">
      <c r="A169" s="39"/>
      <c r="B169" s="40"/>
      <c r="C169" s="228" t="s">
        <v>335</v>
      </c>
      <c r="D169" s="228" t="s">
        <v>268</v>
      </c>
      <c r="E169" s="229" t="s">
        <v>2702</v>
      </c>
      <c r="F169" s="230" t="s">
        <v>2703</v>
      </c>
      <c r="G169" s="231" t="s">
        <v>279</v>
      </c>
      <c r="H169" s="232">
        <v>20</v>
      </c>
      <c r="I169" s="233"/>
      <c r="J169" s="234">
        <f>ROUND(I169*H169,2)</f>
        <v>0</v>
      </c>
      <c r="K169" s="230" t="s">
        <v>1</v>
      </c>
      <c r="L169" s="45"/>
      <c r="M169" s="235" t="s">
        <v>1</v>
      </c>
      <c r="N169" s="236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303</v>
      </c>
      <c r="AT169" s="239" t="s">
        <v>268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303</v>
      </c>
      <c r="BM169" s="239" t="s">
        <v>560</v>
      </c>
    </row>
    <row r="170" s="2" customFormat="1" ht="24.15" customHeight="1">
      <c r="A170" s="39"/>
      <c r="B170" s="40"/>
      <c r="C170" s="292" t="s">
        <v>579</v>
      </c>
      <c r="D170" s="292" t="s">
        <v>580</v>
      </c>
      <c r="E170" s="293" t="s">
        <v>2704</v>
      </c>
      <c r="F170" s="294" t="s">
        <v>2705</v>
      </c>
      <c r="G170" s="295" t="s">
        <v>279</v>
      </c>
      <c r="H170" s="296">
        <v>20</v>
      </c>
      <c r="I170" s="297"/>
      <c r="J170" s="298">
        <f>ROUND(I170*H170,2)</f>
        <v>0</v>
      </c>
      <c r="K170" s="294" t="s">
        <v>1</v>
      </c>
      <c r="L170" s="299"/>
      <c r="M170" s="300" t="s">
        <v>1</v>
      </c>
      <c r="N170" s="301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335</v>
      </c>
      <c r="AT170" s="239" t="s">
        <v>580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303</v>
      </c>
      <c r="BM170" s="239" t="s">
        <v>568</v>
      </c>
    </row>
    <row r="171" s="2" customFormat="1" ht="21.75" customHeight="1">
      <c r="A171" s="39"/>
      <c r="B171" s="40"/>
      <c r="C171" s="228" t="s">
        <v>331</v>
      </c>
      <c r="D171" s="228" t="s">
        <v>268</v>
      </c>
      <c r="E171" s="229" t="s">
        <v>2718</v>
      </c>
      <c r="F171" s="230" t="s">
        <v>2719</v>
      </c>
      <c r="G171" s="231" t="s">
        <v>279</v>
      </c>
      <c r="H171" s="232">
        <v>50</v>
      </c>
      <c r="I171" s="233"/>
      <c r="J171" s="234">
        <f>ROUND(I171*H171,2)</f>
        <v>0</v>
      </c>
      <c r="K171" s="230" t="s">
        <v>1</v>
      </c>
      <c r="L171" s="45"/>
      <c r="M171" s="235" t="s">
        <v>1</v>
      </c>
      <c r="N171" s="236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303</v>
      </c>
      <c r="AT171" s="239" t="s">
        <v>268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303</v>
      </c>
      <c r="BM171" s="239" t="s">
        <v>583</v>
      </c>
    </row>
    <row r="172" s="2" customFormat="1" ht="24.15" customHeight="1">
      <c r="A172" s="39"/>
      <c r="B172" s="40"/>
      <c r="C172" s="292" t="s">
        <v>557</v>
      </c>
      <c r="D172" s="292" t="s">
        <v>580</v>
      </c>
      <c r="E172" s="293" t="s">
        <v>2722</v>
      </c>
      <c r="F172" s="294" t="s">
        <v>2723</v>
      </c>
      <c r="G172" s="295" t="s">
        <v>279</v>
      </c>
      <c r="H172" s="296">
        <v>50</v>
      </c>
      <c r="I172" s="297"/>
      <c r="J172" s="298">
        <f>ROUND(I172*H172,2)</f>
        <v>0</v>
      </c>
      <c r="K172" s="294" t="s">
        <v>1</v>
      </c>
      <c r="L172" s="299"/>
      <c r="M172" s="300" t="s">
        <v>1</v>
      </c>
      <c r="N172" s="301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335</v>
      </c>
      <c r="AT172" s="239" t="s">
        <v>580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303</v>
      </c>
      <c r="BM172" s="239" t="s">
        <v>589</v>
      </c>
    </row>
    <row r="173" s="2" customFormat="1" ht="24.15" customHeight="1">
      <c r="A173" s="39"/>
      <c r="B173" s="40"/>
      <c r="C173" s="228" t="s">
        <v>593</v>
      </c>
      <c r="D173" s="228" t="s">
        <v>268</v>
      </c>
      <c r="E173" s="229" t="s">
        <v>2778</v>
      </c>
      <c r="F173" s="230" t="s">
        <v>2779</v>
      </c>
      <c r="G173" s="231" t="s">
        <v>353</v>
      </c>
      <c r="H173" s="232">
        <v>1060</v>
      </c>
      <c r="I173" s="233"/>
      <c r="J173" s="234">
        <f>ROUND(I173*H173,2)</f>
        <v>0</v>
      </c>
      <c r="K173" s="230" t="s">
        <v>1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303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303</v>
      </c>
      <c r="BM173" s="239" t="s">
        <v>596</v>
      </c>
    </row>
    <row r="174" s="12" customFormat="1" ht="22.8" customHeight="1">
      <c r="A174" s="12"/>
      <c r="B174" s="212"/>
      <c r="C174" s="213"/>
      <c r="D174" s="214" t="s">
        <v>82</v>
      </c>
      <c r="E174" s="226" t="s">
        <v>2885</v>
      </c>
      <c r="F174" s="226" t="s">
        <v>2886</v>
      </c>
      <c r="G174" s="213"/>
      <c r="H174" s="213"/>
      <c r="I174" s="216"/>
      <c r="J174" s="227">
        <f>BK174</f>
        <v>0</v>
      </c>
      <c r="K174" s="213"/>
      <c r="L174" s="218"/>
      <c r="M174" s="219"/>
      <c r="N174" s="220"/>
      <c r="O174" s="220"/>
      <c r="P174" s="221">
        <f>SUM(P175:P180)</f>
        <v>0</v>
      </c>
      <c r="Q174" s="220"/>
      <c r="R174" s="221">
        <f>SUM(R175:R180)</f>
        <v>0</v>
      </c>
      <c r="S174" s="220"/>
      <c r="T174" s="222">
        <f>SUM(T175:T180)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23" t="s">
        <v>103</v>
      </c>
      <c r="AT174" s="224" t="s">
        <v>82</v>
      </c>
      <c r="AU174" s="224" t="s">
        <v>90</v>
      </c>
      <c r="AY174" s="223" t="s">
        <v>266</v>
      </c>
      <c r="BK174" s="225">
        <f>SUM(BK175:BK180)</f>
        <v>0</v>
      </c>
    </row>
    <row r="175" s="2" customFormat="1" ht="24.15" customHeight="1">
      <c r="A175" s="39"/>
      <c r="B175" s="40"/>
      <c r="C175" s="228" t="s">
        <v>343</v>
      </c>
      <c r="D175" s="228" t="s">
        <v>268</v>
      </c>
      <c r="E175" s="229" t="s">
        <v>2968</v>
      </c>
      <c r="F175" s="230" t="s">
        <v>2969</v>
      </c>
      <c r="G175" s="231" t="s">
        <v>353</v>
      </c>
      <c r="H175" s="232">
        <v>15</v>
      </c>
      <c r="I175" s="233"/>
      <c r="J175" s="234">
        <f>ROUND(I175*H175,2)</f>
        <v>0</v>
      </c>
      <c r="K175" s="230" t="s">
        <v>1</v>
      </c>
      <c r="L175" s="45"/>
      <c r="M175" s="235" t="s">
        <v>1</v>
      </c>
      <c r="N175" s="236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568</v>
      </c>
      <c r="AT175" s="239" t="s">
        <v>268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568</v>
      </c>
      <c r="BM175" s="239" t="s">
        <v>602</v>
      </c>
    </row>
    <row r="176" s="2" customFormat="1" ht="24.15" customHeight="1">
      <c r="A176" s="39"/>
      <c r="B176" s="40"/>
      <c r="C176" s="228" t="s">
        <v>613</v>
      </c>
      <c r="D176" s="228" t="s">
        <v>268</v>
      </c>
      <c r="E176" s="229" t="s">
        <v>2970</v>
      </c>
      <c r="F176" s="230" t="s">
        <v>2971</v>
      </c>
      <c r="G176" s="231" t="s">
        <v>353</v>
      </c>
      <c r="H176" s="232">
        <v>15</v>
      </c>
      <c r="I176" s="233"/>
      <c r="J176" s="234">
        <f>ROUND(I176*H176,2)</f>
        <v>0</v>
      </c>
      <c r="K176" s="230" t="s">
        <v>1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568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568</v>
      </c>
      <c r="BM176" s="239" t="s">
        <v>616</v>
      </c>
    </row>
    <row r="177" s="2" customFormat="1" ht="24.15" customHeight="1">
      <c r="A177" s="39"/>
      <c r="B177" s="40"/>
      <c r="C177" s="228" t="s">
        <v>348</v>
      </c>
      <c r="D177" s="228" t="s">
        <v>268</v>
      </c>
      <c r="E177" s="229" t="s">
        <v>2972</v>
      </c>
      <c r="F177" s="230" t="s">
        <v>2973</v>
      </c>
      <c r="G177" s="231" t="s">
        <v>353</v>
      </c>
      <c r="H177" s="232">
        <v>15</v>
      </c>
      <c r="I177" s="233"/>
      <c r="J177" s="234">
        <f>ROUND(I177*H177,2)</f>
        <v>0</v>
      </c>
      <c r="K177" s="230" t="s">
        <v>1</v>
      </c>
      <c r="L177" s="45"/>
      <c r="M177" s="235" t="s">
        <v>1</v>
      </c>
      <c r="N177" s="236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568</v>
      </c>
      <c r="AT177" s="239" t="s">
        <v>268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568</v>
      </c>
      <c r="BM177" s="239" t="s">
        <v>627</v>
      </c>
    </row>
    <row r="178" s="2" customFormat="1" ht="16.5" customHeight="1">
      <c r="A178" s="39"/>
      <c r="B178" s="40"/>
      <c r="C178" s="228" t="s">
        <v>628</v>
      </c>
      <c r="D178" s="228" t="s">
        <v>268</v>
      </c>
      <c r="E178" s="229" t="s">
        <v>2887</v>
      </c>
      <c r="F178" s="230" t="s">
        <v>2888</v>
      </c>
      <c r="G178" s="231" t="s">
        <v>353</v>
      </c>
      <c r="H178" s="232">
        <v>15</v>
      </c>
      <c r="I178" s="233"/>
      <c r="J178" s="234">
        <f>ROUND(I178*H178,2)</f>
        <v>0</v>
      </c>
      <c r="K178" s="230" t="s">
        <v>1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568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568</v>
      </c>
      <c r="BM178" s="239" t="s">
        <v>631</v>
      </c>
    </row>
    <row r="179" s="2" customFormat="1" ht="16.5" customHeight="1">
      <c r="A179" s="39"/>
      <c r="B179" s="40"/>
      <c r="C179" s="292" t="s">
        <v>354</v>
      </c>
      <c r="D179" s="292" t="s">
        <v>580</v>
      </c>
      <c r="E179" s="293" t="s">
        <v>2889</v>
      </c>
      <c r="F179" s="294" t="s">
        <v>2890</v>
      </c>
      <c r="G179" s="295" t="s">
        <v>353</v>
      </c>
      <c r="H179" s="296">
        <v>15</v>
      </c>
      <c r="I179" s="297"/>
      <c r="J179" s="298">
        <f>ROUND(I179*H179,2)</f>
        <v>0</v>
      </c>
      <c r="K179" s="294" t="s">
        <v>1</v>
      </c>
      <c r="L179" s="299"/>
      <c r="M179" s="300" t="s">
        <v>1</v>
      </c>
      <c r="N179" s="301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1055</v>
      </c>
      <c r="AT179" s="239" t="s">
        <v>580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568</v>
      </c>
      <c r="BM179" s="239" t="s">
        <v>642</v>
      </c>
    </row>
    <row r="180" s="2" customFormat="1">
      <c r="A180" s="39"/>
      <c r="B180" s="40"/>
      <c r="C180" s="41"/>
      <c r="D180" s="243" t="s">
        <v>2649</v>
      </c>
      <c r="E180" s="41"/>
      <c r="F180" s="304" t="s">
        <v>2891</v>
      </c>
      <c r="G180" s="41"/>
      <c r="H180" s="41"/>
      <c r="I180" s="305"/>
      <c r="J180" s="41"/>
      <c r="K180" s="41"/>
      <c r="L180" s="45"/>
      <c r="M180" s="309"/>
      <c r="N180" s="310"/>
      <c r="O180" s="277"/>
      <c r="P180" s="277"/>
      <c r="Q180" s="277"/>
      <c r="R180" s="277"/>
      <c r="S180" s="277"/>
      <c r="T180" s="311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2649</v>
      </c>
      <c r="AU180" s="18" t="s">
        <v>92</v>
      </c>
    </row>
    <row r="181" s="2" customFormat="1" ht="6.96" customHeight="1">
      <c r="A181" s="39"/>
      <c r="B181" s="67"/>
      <c r="C181" s="68"/>
      <c r="D181" s="68"/>
      <c r="E181" s="68"/>
      <c r="F181" s="68"/>
      <c r="G181" s="68"/>
      <c r="H181" s="68"/>
      <c r="I181" s="68"/>
      <c r="J181" s="68"/>
      <c r="K181" s="68"/>
      <c r="L181" s="45"/>
      <c r="M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</row>
  </sheetData>
  <sheetProtection sheet="1" autoFilter="0" formatColumns="0" formatRows="0" objects="1" scenarios="1" spinCount="100000" saltValue="aMljZYHU1UyTksb+2tYTkNRy0Tn2TTbqaRmdeCAq0iacK28X9G2GGI+PyW/r6Og3qtWI2Q1mKR48Qchm0We5jA==" hashValue="crVN4OLSVPu6/AXJ0b/01F+dz+i+Ay0sxU/rEbo2a7cfzJ6fasuo20euPuuFrIUy5uBIS8fNefxCm7jVC8fqMQ==" algorithmName="SHA-512" password="E8C7"/>
  <autoFilter ref="C126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236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3191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05985404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BACing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CZ05985404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ROUND(J130,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ROUND((SUM(BE130:BE224)),  2)</f>
        <v>0</v>
      </c>
      <c r="G35" s="39"/>
      <c r="H35" s="39"/>
      <c r="I35" s="166">
        <v>0.20999999999999999</v>
      </c>
      <c r="J35" s="165">
        <f>ROUND(((SUM(BE130:BE224))*I35),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ROUND((SUM(BF130:BF224)),  2)</f>
        <v>0</v>
      </c>
      <c r="G36" s="39"/>
      <c r="H36" s="39"/>
      <c r="I36" s="166">
        <v>0.14999999999999999</v>
      </c>
      <c r="J36" s="165">
        <f>ROUND(((SUM(BF130:BF224))*I36),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ROUND((SUM(BG130:BG224)),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ROUND((SUM(BH130:BH224)),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ROUND((SUM(BI130:BI224)),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A - HV IO-01 Vodovod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J130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244</v>
      </c>
      <c r="E99" s="193"/>
      <c r="F99" s="193"/>
      <c r="G99" s="193"/>
      <c r="H99" s="193"/>
      <c r="I99" s="193"/>
      <c r="J99" s="194">
        <f>J131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245</v>
      </c>
      <c r="E100" s="198"/>
      <c r="F100" s="198"/>
      <c r="G100" s="198"/>
      <c r="H100" s="198"/>
      <c r="I100" s="198"/>
      <c r="J100" s="199">
        <f>J132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387</v>
      </c>
      <c r="E101" s="198"/>
      <c r="F101" s="198"/>
      <c r="G101" s="198"/>
      <c r="H101" s="198"/>
      <c r="I101" s="198"/>
      <c r="J101" s="199">
        <f>J180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246</v>
      </c>
      <c r="E102" s="198"/>
      <c r="F102" s="198"/>
      <c r="G102" s="198"/>
      <c r="H102" s="198"/>
      <c r="I102" s="198"/>
      <c r="J102" s="199">
        <f>J185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1961</v>
      </c>
      <c r="E103" s="198"/>
      <c r="F103" s="198"/>
      <c r="G103" s="198"/>
      <c r="H103" s="198"/>
      <c r="I103" s="198"/>
      <c r="J103" s="199">
        <f>J190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247</v>
      </c>
      <c r="E104" s="198"/>
      <c r="F104" s="198"/>
      <c r="G104" s="198"/>
      <c r="H104" s="198"/>
      <c r="I104" s="198"/>
      <c r="J104" s="199">
        <f>J208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248</v>
      </c>
      <c r="E105" s="198"/>
      <c r="F105" s="198"/>
      <c r="G105" s="198"/>
      <c r="H105" s="198"/>
      <c r="I105" s="198"/>
      <c r="J105" s="199">
        <f>J210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389</v>
      </c>
      <c r="E106" s="198"/>
      <c r="F106" s="198"/>
      <c r="G106" s="198"/>
      <c r="H106" s="198"/>
      <c r="I106" s="198"/>
      <c r="J106" s="199">
        <f>J217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0"/>
      <c r="C107" s="191"/>
      <c r="D107" s="192" t="s">
        <v>249</v>
      </c>
      <c r="E107" s="193"/>
      <c r="F107" s="193"/>
      <c r="G107" s="193"/>
      <c r="H107" s="193"/>
      <c r="I107" s="193"/>
      <c r="J107" s="194">
        <f>J222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96"/>
      <c r="C108" s="134"/>
      <c r="D108" s="197" t="s">
        <v>1962</v>
      </c>
      <c r="E108" s="198"/>
      <c r="F108" s="198"/>
      <c r="G108" s="198"/>
      <c r="H108" s="198"/>
      <c r="I108" s="198"/>
      <c r="J108" s="199">
        <f>J223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251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85" t="str">
        <f>E7</f>
        <v>Komunitní bydlení v Rokytnici v Orlických horách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235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185" t="s">
        <v>236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237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E11</f>
        <v>A - HV IO-01 Vodovod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F14</f>
        <v>p.p.č.736/4 a st.p.č.268, Rokytnice v Orlických h.</v>
      </c>
      <c r="G124" s="41"/>
      <c r="H124" s="41"/>
      <c r="I124" s="33" t="s">
        <v>22</v>
      </c>
      <c r="J124" s="80" t="str">
        <f>IF(J14="","",J14)</f>
        <v>27. 3. 2023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E17</f>
        <v>Královéhradecký kraj</v>
      </c>
      <c r="G126" s="41"/>
      <c r="H126" s="41"/>
      <c r="I126" s="33" t="s">
        <v>32</v>
      </c>
      <c r="J126" s="37" t="str">
        <f>E23</f>
        <v>PROXION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IF(E20="","",E20)</f>
        <v>Vyplň údaj</v>
      </c>
      <c r="G127" s="41"/>
      <c r="H127" s="41"/>
      <c r="I127" s="33" t="s">
        <v>37</v>
      </c>
      <c r="J127" s="37" t="str">
        <f>E26</f>
        <v>BACing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252</v>
      </c>
      <c r="D129" s="204" t="s">
        <v>68</v>
      </c>
      <c r="E129" s="204" t="s">
        <v>64</v>
      </c>
      <c r="F129" s="204" t="s">
        <v>65</v>
      </c>
      <c r="G129" s="204" t="s">
        <v>253</v>
      </c>
      <c r="H129" s="204" t="s">
        <v>254</v>
      </c>
      <c r="I129" s="204" t="s">
        <v>255</v>
      </c>
      <c r="J129" s="204" t="s">
        <v>241</v>
      </c>
      <c r="K129" s="205" t="s">
        <v>256</v>
      </c>
      <c r="L129" s="206"/>
      <c r="M129" s="101" t="s">
        <v>1</v>
      </c>
      <c r="N129" s="102" t="s">
        <v>47</v>
      </c>
      <c r="O129" s="102" t="s">
        <v>257</v>
      </c>
      <c r="P129" s="102" t="s">
        <v>258</v>
      </c>
      <c r="Q129" s="102" t="s">
        <v>259</v>
      </c>
      <c r="R129" s="102" t="s">
        <v>260</v>
      </c>
      <c r="S129" s="102" t="s">
        <v>261</v>
      </c>
      <c r="T129" s="103" t="s">
        <v>262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263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P131+P222</f>
        <v>0</v>
      </c>
      <c r="Q130" s="105"/>
      <c r="R130" s="209">
        <f>R131+R222</f>
        <v>0</v>
      </c>
      <c r="S130" s="105"/>
      <c r="T130" s="210">
        <f>T131+T222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82</v>
      </c>
      <c r="AU130" s="18" t="s">
        <v>243</v>
      </c>
      <c r="BK130" s="211">
        <f>BK131+BK222</f>
        <v>0</v>
      </c>
    </row>
    <row r="131" s="12" customFormat="1" ht="25.92" customHeight="1">
      <c r="A131" s="12"/>
      <c r="B131" s="212"/>
      <c r="C131" s="213"/>
      <c r="D131" s="214" t="s">
        <v>82</v>
      </c>
      <c r="E131" s="215" t="s">
        <v>264</v>
      </c>
      <c r="F131" s="215" t="s">
        <v>265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P132+P180+P185+P190+P208+P210+P217</f>
        <v>0</v>
      </c>
      <c r="Q131" s="220"/>
      <c r="R131" s="221">
        <f>R132+R180+R185+R190+R208+R210+R217</f>
        <v>0</v>
      </c>
      <c r="S131" s="220"/>
      <c r="T131" s="222">
        <f>T132+T180+T185+T190+T208+T210+T217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90</v>
      </c>
      <c r="AT131" s="224" t="s">
        <v>82</v>
      </c>
      <c r="AU131" s="224" t="s">
        <v>83</v>
      </c>
      <c r="AY131" s="223" t="s">
        <v>266</v>
      </c>
      <c r="BK131" s="225">
        <f>BK132+BK180+BK185+BK190+BK208+BK210+BK217</f>
        <v>0</v>
      </c>
    </row>
    <row r="132" s="12" customFormat="1" ht="22.8" customHeight="1">
      <c r="A132" s="12"/>
      <c r="B132" s="212"/>
      <c r="C132" s="213"/>
      <c r="D132" s="214" t="s">
        <v>82</v>
      </c>
      <c r="E132" s="226" t="s">
        <v>90</v>
      </c>
      <c r="F132" s="226" t="s">
        <v>267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SUM(P133:P179)</f>
        <v>0</v>
      </c>
      <c r="Q132" s="220"/>
      <c r="R132" s="221">
        <f>SUM(R133:R179)</f>
        <v>0</v>
      </c>
      <c r="S132" s="220"/>
      <c r="T132" s="222">
        <f>SUM(T133:T179)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90</v>
      </c>
      <c r="AT132" s="224" t="s">
        <v>82</v>
      </c>
      <c r="AU132" s="224" t="s">
        <v>90</v>
      </c>
      <c r="AY132" s="223" t="s">
        <v>266</v>
      </c>
      <c r="BK132" s="225">
        <f>SUM(BK133:BK179)</f>
        <v>0</v>
      </c>
    </row>
    <row r="133" s="2" customFormat="1" ht="66.75" customHeight="1">
      <c r="A133" s="39"/>
      <c r="B133" s="40"/>
      <c r="C133" s="228" t="s">
        <v>90</v>
      </c>
      <c r="D133" s="228" t="s">
        <v>268</v>
      </c>
      <c r="E133" s="229" t="s">
        <v>3192</v>
      </c>
      <c r="F133" s="230" t="s">
        <v>3193</v>
      </c>
      <c r="G133" s="231" t="s">
        <v>271</v>
      </c>
      <c r="H133" s="232">
        <v>8</v>
      </c>
      <c r="I133" s="233"/>
      <c r="J133" s="234">
        <f>ROUND(I133*H133,2)</f>
        <v>0</v>
      </c>
      <c r="K133" s="230" t="s">
        <v>272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114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114</v>
      </c>
      <c r="BM133" s="239" t="s">
        <v>92</v>
      </c>
    </row>
    <row r="134" s="2" customFormat="1" ht="62.7" customHeight="1">
      <c r="A134" s="39"/>
      <c r="B134" s="40"/>
      <c r="C134" s="228" t="s">
        <v>92</v>
      </c>
      <c r="D134" s="228" t="s">
        <v>268</v>
      </c>
      <c r="E134" s="229" t="s">
        <v>3194</v>
      </c>
      <c r="F134" s="230" t="s">
        <v>3195</v>
      </c>
      <c r="G134" s="231" t="s">
        <v>271</v>
      </c>
      <c r="H134" s="232">
        <v>8</v>
      </c>
      <c r="I134" s="233"/>
      <c r="J134" s="234">
        <f>ROUND(I134*H134,2)</f>
        <v>0</v>
      </c>
      <c r="K134" s="230" t="s">
        <v>272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114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114</v>
      </c>
      <c r="BM134" s="239" t="s">
        <v>114</v>
      </c>
    </row>
    <row r="135" s="2" customFormat="1" ht="76.35" customHeight="1">
      <c r="A135" s="39"/>
      <c r="B135" s="40"/>
      <c r="C135" s="228" t="s">
        <v>103</v>
      </c>
      <c r="D135" s="228" t="s">
        <v>268</v>
      </c>
      <c r="E135" s="229" t="s">
        <v>3196</v>
      </c>
      <c r="F135" s="230" t="s">
        <v>3197</v>
      </c>
      <c r="G135" s="231" t="s">
        <v>271</v>
      </c>
      <c r="H135" s="232">
        <v>8</v>
      </c>
      <c r="I135" s="233"/>
      <c r="J135" s="234">
        <f>ROUND(I135*H135,2)</f>
        <v>0</v>
      </c>
      <c r="K135" s="230" t="s">
        <v>272</v>
      </c>
      <c r="L135" s="45"/>
      <c r="M135" s="235" t="s">
        <v>1</v>
      </c>
      <c r="N135" s="236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114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283</v>
      </c>
    </row>
    <row r="136" s="2" customFormat="1" ht="66.75" customHeight="1">
      <c r="A136" s="39"/>
      <c r="B136" s="40"/>
      <c r="C136" s="228" t="s">
        <v>114</v>
      </c>
      <c r="D136" s="228" t="s">
        <v>268</v>
      </c>
      <c r="E136" s="229" t="s">
        <v>3198</v>
      </c>
      <c r="F136" s="230" t="s">
        <v>3199</v>
      </c>
      <c r="G136" s="231" t="s">
        <v>271</v>
      </c>
      <c r="H136" s="232">
        <v>8</v>
      </c>
      <c r="I136" s="233"/>
      <c r="J136" s="234">
        <f>ROUND(I136*H136,2)</f>
        <v>0</v>
      </c>
      <c r="K136" s="230" t="s">
        <v>272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114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114</v>
      </c>
      <c r="BM136" s="239" t="s">
        <v>287</v>
      </c>
    </row>
    <row r="137" s="2" customFormat="1" ht="55.5" customHeight="1">
      <c r="A137" s="39"/>
      <c r="B137" s="40"/>
      <c r="C137" s="228" t="s">
        <v>288</v>
      </c>
      <c r="D137" s="228" t="s">
        <v>268</v>
      </c>
      <c r="E137" s="229" t="s">
        <v>3200</v>
      </c>
      <c r="F137" s="230" t="s">
        <v>3201</v>
      </c>
      <c r="G137" s="231" t="s">
        <v>271</v>
      </c>
      <c r="H137" s="232">
        <v>8</v>
      </c>
      <c r="I137" s="233"/>
      <c r="J137" s="234">
        <f>ROUND(I137*H137,2)</f>
        <v>0</v>
      </c>
      <c r="K137" s="230" t="s">
        <v>272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114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114</v>
      </c>
      <c r="BM137" s="239" t="s">
        <v>291</v>
      </c>
    </row>
    <row r="138" s="2" customFormat="1" ht="24.15" customHeight="1">
      <c r="A138" s="39"/>
      <c r="B138" s="40"/>
      <c r="C138" s="228" t="s">
        <v>283</v>
      </c>
      <c r="D138" s="228" t="s">
        <v>268</v>
      </c>
      <c r="E138" s="229" t="s">
        <v>3202</v>
      </c>
      <c r="F138" s="230" t="s">
        <v>3203</v>
      </c>
      <c r="G138" s="231" t="s">
        <v>1957</v>
      </c>
      <c r="H138" s="232">
        <v>168</v>
      </c>
      <c r="I138" s="233"/>
      <c r="J138" s="234">
        <f>ROUND(I138*H138,2)</f>
        <v>0</v>
      </c>
      <c r="K138" s="230" t="s">
        <v>272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114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114</v>
      </c>
      <c r="BM138" s="239" t="s">
        <v>294</v>
      </c>
    </row>
    <row r="139" s="14" customFormat="1">
      <c r="A139" s="14"/>
      <c r="B139" s="252"/>
      <c r="C139" s="253"/>
      <c r="D139" s="243" t="s">
        <v>176</v>
      </c>
      <c r="E139" s="254" t="s">
        <v>1</v>
      </c>
      <c r="F139" s="255" t="s">
        <v>3204</v>
      </c>
      <c r="G139" s="253"/>
      <c r="H139" s="256">
        <v>168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176</v>
      </c>
      <c r="AU139" s="262" t="s">
        <v>92</v>
      </c>
      <c r="AV139" s="14" t="s">
        <v>92</v>
      </c>
      <c r="AW139" s="14" t="s">
        <v>36</v>
      </c>
      <c r="AX139" s="14" t="s">
        <v>83</v>
      </c>
      <c r="AY139" s="262" t="s">
        <v>266</v>
      </c>
    </row>
    <row r="140" s="15" customFormat="1">
      <c r="A140" s="15"/>
      <c r="B140" s="263"/>
      <c r="C140" s="264"/>
      <c r="D140" s="243" t="s">
        <v>176</v>
      </c>
      <c r="E140" s="265" t="s">
        <v>1</v>
      </c>
      <c r="F140" s="266" t="s">
        <v>276</v>
      </c>
      <c r="G140" s="264"/>
      <c r="H140" s="267">
        <v>168</v>
      </c>
      <c r="I140" s="268"/>
      <c r="J140" s="264"/>
      <c r="K140" s="264"/>
      <c r="L140" s="269"/>
      <c r="M140" s="270"/>
      <c r="N140" s="271"/>
      <c r="O140" s="271"/>
      <c r="P140" s="271"/>
      <c r="Q140" s="271"/>
      <c r="R140" s="271"/>
      <c r="S140" s="271"/>
      <c r="T140" s="27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3" t="s">
        <v>176</v>
      </c>
      <c r="AU140" s="273" t="s">
        <v>92</v>
      </c>
      <c r="AV140" s="15" t="s">
        <v>114</v>
      </c>
      <c r="AW140" s="15" t="s">
        <v>36</v>
      </c>
      <c r="AX140" s="15" t="s">
        <v>90</v>
      </c>
      <c r="AY140" s="273" t="s">
        <v>266</v>
      </c>
    </row>
    <row r="141" s="2" customFormat="1" ht="66.75" customHeight="1">
      <c r="A141" s="39"/>
      <c r="B141" s="40"/>
      <c r="C141" s="228" t="s">
        <v>296</v>
      </c>
      <c r="D141" s="228" t="s">
        <v>268</v>
      </c>
      <c r="E141" s="229" t="s">
        <v>3205</v>
      </c>
      <c r="F141" s="230" t="s">
        <v>3206</v>
      </c>
      <c r="G141" s="231" t="s">
        <v>353</v>
      </c>
      <c r="H141" s="232">
        <v>3</v>
      </c>
      <c r="I141" s="233"/>
      <c r="J141" s="234">
        <f>ROUND(I141*H141,2)</f>
        <v>0</v>
      </c>
      <c r="K141" s="230" t="s">
        <v>272</v>
      </c>
      <c r="L141" s="45"/>
      <c r="M141" s="235" t="s">
        <v>1</v>
      </c>
      <c r="N141" s="236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114</v>
      </c>
      <c r="AT141" s="239" t="s">
        <v>268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114</v>
      </c>
      <c r="BM141" s="239" t="s">
        <v>295</v>
      </c>
    </row>
    <row r="142" s="2" customFormat="1" ht="66.75" customHeight="1">
      <c r="A142" s="39"/>
      <c r="B142" s="40"/>
      <c r="C142" s="228" t="s">
        <v>287</v>
      </c>
      <c r="D142" s="228" t="s">
        <v>268</v>
      </c>
      <c r="E142" s="229" t="s">
        <v>3207</v>
      </c>
      <c r="F142" s="230" t="s">
        <v>3206</v>
      </c>
      <c r="G142" s="231" t="s">
        <v>353</v>
      </c>
      <c r="H142" s="232">
        <v>3</v>
      </c>
      <c r="I142" s="233"/>
      <c r="J142" s="234">
        <f>ROUND(I142*H142,2)</f>
        <v>0</v>
      </c>
      <c r="K142" s="230" t="s">
        <v>272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114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114</v>
      </c>
      <c r="BM142" s="239" t="s">
        <v>303</v>
      </c>
    </row>
    <row r="143" s="2" customFormat="1" ht="66.75" customHeight="1">
      <c r="A143" s="39"/>
      <c r="B143" s="40"/>
      <c r="C143" s="228" t="s">
        <v>306</v>
      </c>
      <c r="D143" s="228" t="s">
        <v>268</v>
      </c>
      <c r="E143" s="229" t="s">
        <v>3208</v>
      </c>
      <c r="F143" s="230" t="s">
        <v>3206</v>
      </c>
      <c r="G143" s="231" t="s">
        <v>353</v>
      </c>
      <c r="H143" s="232">
        <v>6</v>
      </c>
      <c r="I143" s="233"/>
      <c r="J143" s="234">
        <f>ROUND(I143*H143,2)</f>
        <v>0</v>
      </c>
      <c r="K143" s="230" t="s">
        <v>272</v>
      </c>
      <c r="L143" s="45"/>
      <c r="M143" s="235" t="s">
        <v>1</v>
      </c>
      <c r="N143" s="236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114</v>
      </c>
      <c r="AT143" s="239" t="s">
        <v>268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114</v>
      </c>
      <c r="BM143" s="239" t="s">
        <v>309</v>
      </c>
    </row>
    <row r="144" s="2" customFormat="1" ht="24.15" customHeight="1">
      <c r="A144" s="39"/>
      <c r="B144" s="40"/>
      <c r="C144" s="228" t="s">
        <v>291</v>
      </c>
      <c r="D144" s="228" t="s">
        <v>268</v>
      </c>
      <c r="E144" s="229" t="s">
        <v>3209</v>
      </c>
      <c r="F144" s="230" t="s">
        <v>3210</v>
      </c>
      <c r="G144" s="231" t="s">
        <v>353</v>
      </c>
      <c r="H144" s="232">
        <v>70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114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114</v>
      </c>
      <c r="BM144" s="239" t="s">
        <v>312</v>
      </c>
    </row>
    <row r="145" s="2" customFormat="1" ht="24.15" customHeight="1">
      <c r="A145" s="39"/>
      <c r="B145" s="40"/>
      <c r="C145" s="228" t="s">
        <v>313</v>
      </c>
      <c r="D145" s="228" t="s">
        <v>268</v>
      </c>
      <c r="E145" s="229" t="s">
        <v>3211</v>
      </c>
      <c r="F145" s="230" t="s">
        <v>3212</v>
      </c>
      <c r="G145" s="231" t="s">
        <v>353</v>
      </c>
      <c r="H145" s="232">
        <v>70</v>
      </c>
      <c r="I145" s="233"/>
      <c r="J145" s="234">
        <f>ROUND(I145*H145,2)</f>
        <v>0</v>
      </c>
      <c r="K145" s="230" t="s">
        <v>272</v>
      </c>
      <c r="L145" s="45"/>
      <c r="M145" s="235" t="s">
        <v>1</v>
      </c>
      <c r="N145" s="236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114</v>
      </c>
      <c r="AT145" s="239" t="s">
        <v>268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114</v>
      </c>
      <c r="BM145" s="239" t="s">
        <v>316</v>
      </c>
    </row>
    <row r="146" s="2" customFormat="1" ht="49.05" customHeight="1">
      <c r="A146" s="39"/>
      <c r="B146" s="40"/>
      <c r="C146" s="228" t="s">
        <v>294</v>
      </c>
      <c r="D146" s="228" t="s">
        <v>268</v>
      </c>
      <c r="E146" s="229" t="s">
        <v>3213</v>
      </c>
      <c r="F146" s="230" t="s">
        <v>3214</v>
      </c>
      <c r="G146" s="231" t="s">
        <v>302</v>
      </c>
      <c r="H146" s="232">
        <v>2</v>
      </c>
      <c r="I146" s="233"/>
      <c r="J146" s="234">
        <f>ROUND(I146*H146,2)</f>
        <v>0</v>
      </c>
      <c r="K146" s="230" t="s">
        <v>272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114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114</v>
      </c>
      <c r="BM146" s="239" t="s">
        <v>320</v>
      </c>
    </row>
    <row r="147" s="2" customFormat="1" ht="49.05" customHeight="1">
      <c r="A147" s="39"/>
      <c r="B147" s="40"/>
      <c r="C147" s="228" t="s">
        <v>321</v>
      </c>
      <c r="D147" s="228" t="s">
        <v>268</v>
      </c>
      <c r="E147" s="229" t="s">
        <v>3215</v>
      </c>
      <c r="F147" s="230" t="s">
        <v>3216</v>
      </c>
      <c r="G147" s="231" t="s">
        <v>302</v>
      </c>
      <c r="H147" s="232">
        <v>89.599999999999994</v>
      </c>
      <c r="I147" s="233"/>
      <c r="J147" s="234">
        <f>ROUND(I147*H147,2)</f>
        <v>0</v>
      </c>
      <c r="K147" s="230" t="s">
        <v>272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114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114</v>
      </c>
      <c r="BM147" s="239" t="s">
        <v>324</v>
      </c>
    </row>
    <row r="148" s="14" customFormat="1">
      <c r="A148" s="14"/>
      <c r="B148" s="252"/>
      <c r="C148" s="253"/>
      <c r="D148" s="243" t="s">
        <v>176</v>
      </c>
      <c r="E148" s="254" t="s">
        <v>1</v>
      </c>
      <c r="F148" s="255" t="s">
        <v>3217</v>
      </c>
      <c r="G148" s="253"/>
      <c r="H148" s="256">
        <v>29.440000000000001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176</v>
      </c>
      <c r="AU148" s="262" t="s">
        <v>92</v>
      </c>
      <c r="AV148" s="14" t="s">
        <v>92</v>
      </c>
      <c r="AW148" s="14" t="s">
        <v>36</v>
      </c>
      <c r="AX148" s="14" t="s">
        <v>83</v>
      </c>
      <c r="AY148" s="262" t="s">
        <v>266</v>
      </c>
    </row>
    <row r="149" s="14" customFormat="1">
      <c r="A149" s="14"/>
      <c r="B149" s="252"/>
      <c r="C149" s="253"/>
      <c r="D149" s="243" t="s">
        <v>176</v>
      </c>
      <c r="E149" s="254" t="s">
        <v>1</v>
      </c>
      <c r="F149" s="255" t="s">
        <v>3218</v>
      </c>
      <c r="G149" s="253"/>
      <c r="H149" s="256">
        <v>60.159999999999997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176</v>
      </c>
      <c r="AU149" s="262" t="s">
        <v>92</v>
      </c>
      <c r="AV149" s="14" t="s">
        <v>92</v>
      </c>
      <c r="AW149" s="14" t="s">
        <v>36</v>
      </c>
      <c r="AX149" s="14" t="s">
        <v>83</v>
      </c>
      <c r="AY149" s="262" t="s">
        <v>266</v>
      </c>
    </row>
    <row r="150" s="15" customFormat="1">
      <c r="A150" s="15"/>
      <c r="B150" s="263"/>
      <c r="C150" s="264"/>
      <c r="D150" s="243" t="s">
        <v>176</v>
      </c>
      <c r="E150" s="265" t="s">
        <v>1</v>
      </c>
      <c r="F150" s="266" t="s">
        <v>276</v>
      </c>
      <c r="G150" s="264"/>
      <c r="H150" s="267">
        <v>89.599999999999994</v>
      </c>
      <c r="I150" s="268"/>
      <c r="J150" s="264"/>
      <c r="K150" s="264"/>
      <c r="L150" s="269"/>
      <c r="M150" s="270"/>
      <c r="N150" s="271"/>
      <c r="O150" s="271"/>
      <c r="P150" s="271"/>
      <c r="Q150" s="271"/>
      <c r="R150" s="271"/>
      <c r="S150" s="271"/>
      <c r="T150" s="27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3" t="s">
        <v>176</v>
      </c>
      <c r="AU150" s="273" t="s">
        <v>92</v>
      </c>
      <c r="AV150" s="15" t="s">
        <v>114</v>
      </c>
      <c r="AW150" s="15" t="s">
        <v>36</v>
      </c>
      <c r="AX150" s="15" t="s">
        <v>90</v>
      </c>
      <c r="AY150" s="273" t="s">
        <v>266</v>
      </c>
    </row>
    <row r="151" s="2" customFormat="1" ht="37.8" customHeight="1">
      <c r="A151" s="39"/>
      <c r="B151" s="40"/>
      <c r="C151" s="228" t="s">
        <v>295</v>
      </c>
      <c r="D151" s="228" t="s">
        <v>268</v>
      </c>
      <c r="E151" s="229" t="s">
        <v>3219</v>
      </c>
      <c r="F151" s="230" t="s">
        <v>3220</v>
      </c>
      <c r="G151" s="231" t="s">
        <v>302</v>
      </c>
      <c r="H151" s="232">
        <v>5</v>
      </c>
      <c r="I151" s="233"/>
      <c r="J151" s="234">
        <f>ROUND(I151*H151,2)</f>
        <v>0</v>
      </c>
      <c r="K151" s="230" t="s">
        <v>272</v>
      </c>
      <c r="L151" s="45"/>
      <c r="M151" s="235" t="s">
        <v>1</v>
      </c>
      <c r="N151" s="236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114</v>
      </c>
      <c r="AT151" s="239" t="s">
        <v>268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114</v>
      </c>
      <c r="BM151" s="239" t="s">
        <v>328</v>
      </c>
    </row>
    <row r="152" s="2" customFormat="1" ht="55.5" customHeight="1">
      <c r="A152" s="39"/>
      <c r="B152" s="40"/>
      <c r="C152" s="228" t="s">
        <v>8</v>
      </c>
      <c r="D152" s="228" t="s">
        <v>268</v>
      </c>
      <c r="E152" s="229" t="s">
        <v>300</v>
      </c>
      <c r="F152" s="230" t="s">
        <v>301</v>
      </c>
      <c r="G152" s="231" t="s">
        <v>302</v>
      </c>
      <c r="H152" s="232">
        <v>1</v>
      </c>
      <c r="I152" s="233"/>
      <c r="J152" s="234">
        <f>ROUND(I152*H152,2)</f>
        <v>0</v>
      </c>
      <c r="K152" s="230" t="s">
        <v>272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114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114</v>
      </c>
      <c r="BM152" s="239" t="s">
        <v>331</v>
      </c>
    </row>
    <row r="153" s="2" customFormat="1" ht="37.8" customHeight="1">
      <c r="A153" s="39"/>
      <c r="B153" s="40"/>
      <c r="C153" s="228" t="s">
        <v>303</v>
      </c>
      <c r="D153" s="228" t="s">
        <v>268</v>
      </c>
      <c r="E153" s="229" t="s">
        <v>3221</v>
      </c>
      <c r="F153" s="230" t="s">
        <v>3222</v>
      </c>
      <c r="G153" s="231" t="s">
        <v>271</v>
      </c>
      <c r="H153" s="232">
        <v>210</v>
      </c>
      <c r="I153" s="233"/>
      <c r="J153" s="234">
        <f>ROUND(I153*H153,2)</f>
        <v>0</v>
      </c>
      <c r="K153" s="230" t="s">
        <v>272</v>
      </c>
      <c r="L153" s="45"/>
      <c r="M153" s="235" t="s">
        <v>1</v>
      </c>
      <c r="N153" s="236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114</v>
      </c>
      <c r="AT153" s="239" t="s">
        <v>268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114</v>
      </c>
      <c r="BM153" s="239" t="s">
        <v>335</v>
      </c>
    </row>
    <row r="154" s="14" customFormat="1">
      <c r="A154" s="14"/>
      <c r="B154" s="252"/>
      <c r="C154" s="253"/>
      <c r="D154" s="243" t="s">
        <v>176</v>
      </c>
      <c r="E154" s="254" t="s">
        <v>1</v>
      </c>
      <c r="F154" s="255" t="s">
        <v>3223</v>
      </c>
      <c r="G154" s="253"/>
      <c r="H154" s="256">
        <v>210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176</v>
      </c>
      <c r="AU154" s="262" t="s">
        <v>92</v>
      </c>
      <c r="AV154" s="14" t="s">
        <v>92</v>
      </c>
      <c r="AW154" s="14" t="s">
        <v>36</v>
      </c>
      <c r="AX154" s="14" t="s">
        <v>83</v>
      </c>
      <c r="AY154" s="262" t="s">
        <v>266</v>
      </c>
    </row>
    <row r="155" s="15" customFormat="1">
      <c r="A155" s="15"/>
      <c r="B155" s="263"/>
      <c r="C155" s="264"/>
      <c r="D155" s="243" t="s">
        <v>176</v>
      </c>
      <c r="E155" s="265" t="s">
        <v>1</v>
      </c>
      <c r="F155" s="266" t="s">
        <v>276</v>
      </c>
      <c r="G155" s="264"/>
      <c r="H155" s="267">
        <v>210</v>
      </c>
      <c r="I155" s="268"/>
      <c r="J155" s="264"/>
      <c r="K155" s="264"/>
      <c r="L155" s="269"/>
      <c r="M155" s="270"/>
      <c r="N155" s="271"/>
      <c r="O155" s="271"/>
      <c r="P155" s="271"/>
      <c r="Q155" s="271"/>
      <c r="R155" s="271"/>
      <c r="S155" s="271"/>
      <c r="T155" s="27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3" t="s">
        <v>176</v>
      </c>
      <c r="AU155" s="273" t="s">
        <v>92</v>
      </c>
      <c r="AV155" s="15" t="s">
        <v>114</v>
      </c>
      <c r="AW155" s="15" t="s">
        <v>36</v>
      </c>
      <c r="AX155" s="15" t="s">
        <v>90</v>
      </c>
      <c r="AY155" s="273" t="s">
        <v>266</v>
      </c>
    </row>
    <row r="156" s="2" customFormat="1" ht="44.25" customHeight="1">
      <c r="A156" s="39"/>
      <c r="B156" s="40"/>
      <c r="C156" s="228" t="s">
        <v>337</v>
      </c>
      <c r="D156" s="228" t="s">
        <v>268</v>
      </c>
      <c r="E156" s="229" t="s">
        <v>3224</v>
      </c>
      <c r="F156" s="230" t="s">
        <v>3225</v>
      </c>
      <c r="G156" s="231" t="s">
        <v>271</v>
      </c>
      <c r="H156" s="232">
        <v>210</v>
      </c>
      <c r="I156" s="233"/>
      <c r="J156" s="234">
        <f>ROUND(I156*H156,2)</f>
        <v>0</v>
      </c>
      <c r="K156" s="230" t="s">
        <v>272</v>
      </c>
      <c r="L156" s="45"/>
      <c r="M156" s="235" t="s">
        <v>1</v>
      </c>
      <c r="N156" s="236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114</v>
      </c>
      <c r="AT156" s="239" t="s">
        <v>268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114</v>
      </c>
      <c r="BM156" s="239" t="s">
        <v>340</v>
      </c>
    </row>
    <row r="157" s="2" customFormat="1" ht="55.5" customHeight="1">
      <c r="A157" s="39"/>
      <c r="B157" s="40"/>
      <c r="C157" s="228" t="s">
        <v>309</v>
      </c>
      <c r="D157" s="228" t="s">
        <v>268</v>
      </c>
      <c r="E157" s="229" t="s">
        <v>3226</v>
      </c>
      <c r="F157" s="230" t="s">
        <v>3227</v>
      </c>
      <c r="G157" s="231" t="s">
        <v>302</v>
      </c>
      <c r="H157" s="232">
        <v>97.650000000000006</v>
      </c>
      <c r="I157" s="233"/>
      <c r="J157" s="234">
        <f>ROUND(I157*H157,2)</f>
        <v>0</v>
      </c>
      <c r="K157" s="230" t="s">
        <v>272</v>
      </c>
      <c r="L157" s="45"/>
      <c r="M157" s="235" t="s">
        <v>1</v>
      </c>
      <c r="N157" s="236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114</v>
      </c>
      <c r="AT157" s="239" t="s">
        <v>268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114</v>
      </c>
      <c r="BM157" s="239" t="s">
        <v>343</v>
      </c>
    </row>
    <row r="158" s="2" customFormat="1" ht="62.7" customHeight="1">
      <c r="A158" s="39"/>
      <c r="B158" s="40"/>
      <c r="C158" s="228" t="s">
        <v>345</v>
      </c>
      <c r="D158" s="228" t="s">
        <v>268</v>
      </c>
      <c r="E158" s="229" t="s">
        <v>3228</v>
      </c>
      <c r="F158" s="230" t="s">
        <v>3229</v>
      </c>
      <c r="G158" s="231" t="s">
        <v>302</v>
      </c>
      <c r="H158" s="232">
        <v>69.159999999999997</v>
      </c>
      <c r="I158" s="233"/>
      <c r="J158" s="234">
        <f>ROUND(I158*H158,2)</f>
        <v>0</v>
      </c>
      <c r="K158" s="230" t="s">
        <v>272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114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114</v>
      </c>
      <c r="BM158" s="239" t="s">
        <v>348</v>
      </c>
    </row>
    <row r="159" s="14" customFormat="1">
      <c r="A159" s="14"/>
      <c r="B159" s="252"/>
      <c r="C159" s="253"/>
      <c r="D159" s="243" t="s">
        <v>176</v>
      </c>
      <c r="E159" s="254" t="s">
        <v>1</v>
      </c>
      <c r="F159" s="255" t="s">
        <v>3230</v>
      </c>
      <c r="G159" s="253"/>
      <c r="H159" s="256">
        <v>69.159999999999997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176</v>
      </c>
      <c r="AU159" s="262" t="s">
        <v>92</v>
      </c>
      <c r="AV159" s="14" t="s">
        <v>92</v>
      </c>
      <c r="AW159" s="14" t="s">
        <v>36</v>
      </c>
      <c r="AX159" s="14" t="s">
        <v>83</v>
      </c>
      <c r="AY159" s="262" t="s">
        <v>266</v>
      </c>
    </row>
    <row r="160" s="15" customFormat="1">
      <c r="A160" s="15"/>
      <c r="B160" s="263"/>
      <c r="C160" s="264"/>
      <c r="D160" s="243" t="s">
        <v>176</v>
      </c>
      <c r="E160" s="265" t="s">
        <v>1</v>
      </c>
      <c r="F160" s="266" t="s">
        <v>276</v>
      </c>
      <c r="G160" s="264"/>
      <c r="H160" s="267">
        <v>69.159999999999997</v>
      </c>
      <c r="I160" s="268"/>
      <c r="J160" s="264"/>
      <c r="K160" s="264"/>
      <c r="L160" s="269"/>
      <c r="M160" s="270"/>
      <c r="N160" s="271"/>
      <c r="O160" s="271"/>
      <c r="P160" s="271"/>
      <c r="Q160" s="271"/>
      <c r="R160" s="271"/>
      <c r="S160" s="271"/>
      <c r="T160" s="27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3" t="s">
        <v>176</v>
      </c>
      <c r="AU160" s="273" t="s">
        <v>92</v>
      </c>
      <c r="AV160" s="15" t="s">
        <v>114</v>
      </c>
      <c r="AW160" s="15" t="s">
        <v>36</v>
      </c>
      <c r="AX160" s="15" t="s">
        <v>90</v>
      </c>
      <c r="AY160" s="273" t="s">
        <v>266</v>
      </c>
    </row>
    <row r="161" s="2" customFormat="1" ht="66.75" customHeight="1">
      <c r="A161" s="39"/>
      <c r="B161" s="40"/>
      <c r="C161" s="228" t="s">
        <v>312</v>
      </c>
      <c r="D161" s="228" t="s">
        <v>268</v>
      </c>
      <c r="E161" s="229" t="s">
        <v>3231</v>
      </c>
      <c r="F161" s="230" t="s">
        <v>3232</v>
      </c>
      <c r="G161" s="231" t="s">
        <v>302</v>
      </c>
      <c r="H161" s="232">
        <v>1659.8399999999999</v>
      </c>
      <c r="I161" s="233"/>
      <c r="J161" s="234">
        <f>ROUND(I161*H161,2)</f>
        <v>0</v>
      </c>
      <c r="K161" s="230" t="s">
        <v>272</v>
      </c>
      <c r="L161" s="45"/>
      <c r="M161" s="235" t="s">
        <v>1</v>
      </c>
      <c r="N161" s="236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114</v>
      </c>
      <c r="AT161" s="239" t="s">
        <v>268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114</v>
      </c>
      <c r="BM161" s="239" t="s">
        <v>354</v>
      </c>
    </row>
    <row r="162" s="14" customFormat="1">
      <c r="A162" s="14"/>
      <c r="B162" s="252"/>
      <c r="C162" s="253"/>
      <c r="D162" s="243" t="s">
        <v>176</v>
      </c>
      <c r="E162" s="254" t="s">
        <v>1</v>
      </c>
      <c r="F162" s="255" t="s">
        <v>3233</v>
      </c>
      <c r="G162" s="253"/>
      <c r="H162" s="256">
        <v>1659.8399999999999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176</v>
      </c>
      <c r="AU162" s="262" t="s">
        <v>92</v>
      </c>
      <c r="AV162" s="14" t="s">
        <v>92</v>
      </c>
      <c r="AW162" s="14" t="s">
        <v>36</v>
      </c>
      <c r="AX162" s="14" t="s">
        <v>83</v>
      </c>
      <c r="AY162" s="262" t="s">
        <v>266</v>
      </c>
    </row>
    <row r="163" s="15" customFormat="1">
      <c r="A163" s="15"/>
      <c r="B163" s="263"/>
      <c r="C163" s="264"/>
      <c r="D163" s="243" t="s">
        <v>176</v>
      </c>
      <c r="E163" s="265" t="s">
        <v>1</v>
      </c>
      <c r="F163" s="266" t="s">
        <v>276</v>
      </c>
      <c r="G163" s="264"/>
      <c r="H163" s="267">
        <v>1659.8399999999999</v>
      </c>
      <c r="I163" s="268"/>
      <c r="J163" s="264"/>
      <c r="K163" s="264"/>
      <c r="L163" s="269"/>
      <c r="M163" s="270"/>
      <c r="N163" s="271"/>
      <c r="O163" s="271"/>
      <c r="P163" s="271"/>
      <c r="Q163" s="271"/>
      <c r="R163" s="271"/>
      <c r="S163" s="271"/>
      <c r="T163" s="27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3" t="s">
        <v>176</v>
      </c>
      <c r="AU163" s="273" t="s">
        <v>92</v>
      </c>
      <c r="AV163" s="15" t="s">
        <v>114</v>
      </c>
      <c r="AW163" s="15" t="s">
        <v>36</v>
      </c>
      <c r="AX163" s="15" t="s">
        <v>90</v>
      </c>
      <c r="AY163" s="273" t="s">
        <v>266</v>
      </c>
    </row>
    <row r="164" s="2" customFormat="1" ht="44.25" customHeight="1">
      <c r="A164" s="39"/>
      <c r="B164" s="40"/>
      <c r="C164" s="228" t="s">
        <v>7</v>
      </c>
      <c r="D164" s="228" t="s">
        <v>268</v>
      </c>
      <c r="E164" s="229" t="s">
        <v>3234</v>
      </c>
      <c r="F164" s="230" t="s">
        <v>3235</v>
      </c>
      <c r="G164" s="231" t="s">
        <v>360</v>
      </c>
      <c r="H164" s="232">
        <v>110.65600000000001</v>
      </c>
      <c r="I164" s="233"/>
      <c r="J164" s="234">
        <f>ROUND(I164*H164,2)</f>
        <v>0</v>
      </c>
      <c r="K164" s="230" t="s">
        <v>272</v>
      </c>
      <c r="L164" s="45"/>
      <c r="M164" s="235" t="s">
        <v>1</v>
      </c>
      <c r="N164" s="236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114</v>
      </c>
      <c r="AT164" s="239" t="s">
        <v>268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114</v>
      </c>
      <c r="BM164" s="239" t="s">
        <v>361</v>
      </c>
    </row>
    <row r="165" s="14" customFormat="1">
      <c r="A165" s="14"/>
      <c r="B165" s="252"/>
      <c r="C165" s="253"/>
      <c r="D165" s="243" t="s">
        <v>176</v>
      </c>
      <c r="E165" s="254" t="s">
        <v>1</v>
      </c>
      <c r="F165" s="255" t="s">
        <v>3236</v>
      </c>
      <c r="G165" s="253"/>
      <c r="H165" s="256">
        <v>110.65600000000001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176</v>
      </c>
      <c r="AU165" s="262" t="s">
        <v>92</v>
      </c>
      <c r="AV165" s="14" t="s">
        <v>92</v>
      </c>
      <c r="AW165" s="14" t="s">
        <v>36</v>
      </c>
      <c r="AX165" s="14" t="s">
        <v>83</v>
      </c>
      <c r="AY165" s="262" t="s">
        <v>266</v>
      </c>
    </row>
    <row r="166" s="15" customFormat="1">
      <c r="A166" s="15"/>
      <c r="B166" s="263"/>
      <c r="C166" s="264"/>
      <c r="D166" s="243" t="s">
        <v>176</v>
      </c>
      <c r="E166" s="265" t="s">
        <v>1</v>
      </c>
      <c r="F166" s="266" t="s">
        <v>276</v>
      </c>
      <c r="G166" s="264"/>
      <c r="H166" s="267">
        <v>110.65600000000001</v>
      </c>
      <c r="I166" s="268"/>
      <c r="J166" s="264"/>
      <c r="K166" s="264"/>
      <c r="L166" s="269"/>
      <c r="M166" s="270"/>
      <c r="N166" s="271"/>
      <c r="O166" s="271"/>
      <c r="P166" s="271"/>
      <c r="Q166" s="271"/>
      <c r="R166" s="271"/>
      <c r="S166" s="271"/>
      <c r="T166" s="27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3" t="s">
        <v>176</v>
      </c>
      <c r="AU166" s="273" t="s">
        <v>92</v>
      </c>
      <c r="AV166" s="15" t="s">
        <v>114</v>
      </c>
      <c r="AW166" s="15" t="s">
        <v>36</v>
      </c>
      <c r="AX166" s="15" t="s">
        <v>90</v>
      </c>
      <c r="AY166" s="273" t="s">
        <v>266</v>
      </c>
    </row>
    <row r="167" s="2" customFormat="1" ht="37.8" customHeight="1">
      <c r="A167" s="39"/>
      <c r="B167" s="40"/>
      <c r="C167" s="228" t="s">
        <v>316</v>
      </c>
      <c r="D167" s="228" t="s">
        <v>268</v>
      </c>
      <c r="E167" s="229" t="s">
        <v>341</v>
      </c>
      <c r="F167" s="230" t="s">
        <v>342</v>
      </c>
      <c r="G167" s="231" t="s">
        <v>302</v>
      </c>
      <c r="H167" s="232">
        <v>69.159999999999997</v>
      </c>
      <c r="I167" s="233"/>
      <c r="J167" s="234">
        <f>ROUND(I167*H167,2)</f>
        <v>0</v>
      </c>
      <c r="K167" s="230" t="s">
        <v>272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114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114</v>
      </c>
      <c r="BM167" s="239" t="s">
        <v>365</v>
      </c>
    </row>
    <row r="168" s="2" customFormat="1" ht="44.25" customHeight="1">
      <c r="A168" s="39"/>
      <c r="B168" s="40"/>
      <c r="C168" s="228" t="s">
        <v>366</v>
      </c>
      <c r="D168" s="228" t="s">
        <v>268</v>
      </c>
      <c r="E168" s="229" t="s">
        <v>434</v>
      </c>
      <c r="F168" s="230" t="s">
        <v>435</v>
      </c>
      <c r="G168" s="231" t="s">
        <v>302</v>
      </c>
      <c r="H168" s="232">
        <v>33.32</v>
      </c>
      <c r="I168" s="233"/>
      <c r="J168" s="234">
        <f>ROUND(I168*H168,2)</f>
        <v>0</v>
      </c>
      <c r="K168" s="230" t="s">
        <v>272</v>
      </c>
      <c r="L168" s="45"/>
      <c r="M168" s="235" t="s">
        <v>1</v>
      </c>
      <c r="N168" s="236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114</v>
      </c>
      <c r="AT168" s="239" t="s">
        <v>268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114</v>
      </c>
      <c r="BM168" s="239" t="s">
        <v>369</v>
      </c>
    </row>
    <row r="169" s="14" customFormat="1">
      <c r="A169" s="14"/>
      <c r="B169" s="252"/>
      <c r="C169" s="253"/>
      <c r="D169" s="243" t="s">
        <v>176</v>
      </c>
      <c r="E169" s="254" t="s">
        <v>1</v>
      </c>
      <c r="F169" s="255" t="s">
        <v>3237</v>
      </c>
      <c r="G169" s="253"/>
      <c r="H169" s="256">
        <v>33.32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2" t="s">
        <v>176</v>
      </c>
      <c r="AU169" s="262" t="s">
        <v>92</v>
      </c>
      <c r="AV169" s="14" t="s">
        <v>92</v>
      </c>
      <c r="AW169" s="14" t="s">
        <v>36</v>
      </c>
      <c r="AX169" s="14" t="s">
        <v>83</v>
      </c>
      <c r="AY169" s="262" t="s">
        <v>266</v>
      </c>
    </row>
    <row r="170" s="15" customFormat="1">
      <c r="A170" s="15"/>
      <c r="B170" s="263"/>
      <c r="C170" s="264"/>
      <c r="D170" s="243" t="s">
        <v>176</v>
      </c>
      <c r="E170" s="265" t="s">
        <v>1</v>
      </c>
      <c r="F170" s="266" t="s">
        <v>276</v>
      </c>
      <c r="G170" s="264"/>
      <c r="H170" s="267">
        <v>33.32</v>
      </c>
      <c r="I170" s="268"/>
      <c r="J170" s="264"/>
      <c r="K170" s="264"/>
      <c r="L170" s="269"/>
      <c r="M170" s="270"/>
      <c r="N170" s="271"/>
      <c r="O170" s="271"/>
      <c r="P170" s="271"/>
      <c r="Q170" s="271"/>
      <c r="R170" s="271"/>
      <c r="S170" s="271"/>
      <c r="T170" s="272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73" t="s">
        <v>176</v>
      </c>
      <c r="AU170" s="273" t="s">
        <v>92</v>
      </c>
      <c r="AV170" s="15" t="s">
        <v>114</v>
      </c>
      <c r="AW170" s="15" t="s">
        <v>36</v>
      </c>
      <c r="AX170" s="15" t="s">
        <v>90</v>
      </c>
      <c r="AY170" s="273" t="s">
        <v>266</v>
      </c>
    </row>
    <row r="171" s="2" customFormat="1" ht="66.75" customHeight="1">
      <c r="A171" s="39"/>
      <c r="B171" s="40"/>
      <c r="C171" s="228" t="s">
        <v>320</v>
      </c>
      <c r="D171" s="228" t="s">
        <v>268</v>
      </c>
      <c r="E171" s="229" t="s">
        <v>3238</v>
      </c>
      <c r="F171" s="230" t="s">
        <v>3239</v>
      </c>
      <c r="G171" s="231" t="s">
        <v>302</v>
      </c>
      <c r="H171" s="232">
        <v>60.759999999999998</v>
      </c>
      <c r="I171" s="233"/>
      <c r="J171" s="234">
        <f>ROUND(I171*H171,2)</f>
        <v>0</v>
      </c>
      <c r="K171" s="230" t="s">
        <v>272</v>
      </c>
      <c r="L171" s="45"/>
      <c r="M171" s="235" t="s">
        <v>1</v>
      </c>
      <c r="N171" s="236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114</v>
      </c>
      <c r="AT171" s="239" t="s">
        <v>268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114</v>
      </c>
      <c r="BM171" s="239" t="s">
        <v>376</v>
      </c>
    </row>
    <row r="172" s="14" customFormat="1">
      <c r="A172" s="14"/>
      <c r="B172" s="252"/>
      <c r="C172" s="253"/>
      <c r="D172" s="243" t="s">
        <v>176</v>
      </c>
      <c r="E172" s="254" t="s">
        <v>1</v>
      </c>
      <c r="F172" s="255" t="s">
        <v>3240</v>
      </c>
      <c r="G172" s="253"/>
      <c r="H172" s="256">
        <v>23.920000000000002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176</v>
      </c>
      <c r="AU172" s="262" t="s">
        <v>92</v>
      </c>
      <c r="AV172" s="14" t="s">
        <v>92</v>
      </c>
      <c r="AW172" s="14" t="s">
        <v>36</v>
      </c>
      <c r="AX172" s="14" t="s">
        <v>83</v>
      </c>
      <c r="AY172" s="262" t="s">
        <v>266</v>
      </c>
    </row>
    <row r="173" s="14" customFormat="1">
      <c r="A173" s="14"/>
      <c r="B173" s="252"/>
      <c r="C173" s="253"/>
      <c r="D173" s="243" t="s">
        <v>176</v>
      </c>
      <c r="E173" s="254" t="s">
        <v>1</v>
      </c>
      <c r="F173" s="255" t="s">
        <v>3241</v>
      </c>
      <c r="G173" s="253"/>
      <c r="H173" s="256">
        <v>22.559999999999999</v>
      </c>
      <c r="I173" s="257"/>
      <c r="J173" s="253"/>
      <c r="K173" s="253"/>
      <c r="L173" s="258"/>
      <c r="M173" s="259"/>
      <c r="N173" s="260"/>
      <c r="O173" s="260"/>
      <c r="P173" s="260"/>
      <c r="Q173" s="260"/>
      <c r="R173" s="260"/>
      <c r="S173" s="260"/>
      <c r="T173" s="26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2" t="s">
        <v>176</v>
      </c>
      <c r="AU173" s="262" t="s">
        <v>92</v>
      </c>
      <c r="AV173" s="14" t="s">
        <v>92</v>
      </c>
      <c r="AW173" s="14" t="s">
        <v>36</v>
      </c>
      <c r="AX173" s="14" t="s">
        <v>83</v>
      </c>
      <c r="AY173" s="262" t="s">
        <v>266</v>
      </c>
    </row>
    <row r="174" s="14" customFormat="1">
      <c r="A174" s="14"/>
      <c r="B174" s="252"/>
      <c r="C174" s="253"/>
      <c r="D174" s="243" t="s">
        <v>176</v>
      </c>
      <c r="E174" s="254" t="s">
        <v>1</v>
      </c>
      <c r="F174" s="255" t="s">
        <v>3242</v>
      </c>
      <c r="G174" s="253"/>
      <c r="H174" s="256">
        <v>14.279999999999999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176</v>
      </c>
      <c r="AU174" s="262" t="s">
        <v>92</v>
      </c>
      <c r="AV174" s="14" t="s">
        <v>92</v>
      </c>
      <c r="AW174" s="14" t="s">
        <v>36</v>
      </c>
      <c r="AX174" s="14" t="s">
        <v>83</v>
      </c>
      <c r="AY174" s="262" t="s">
        <v>266</v>
      </c>
    </row>
    <row r="175" s="15" customFormat="1">
      <c r="A175" s="15"/>
      <c r="B175" s="263"/>
      <c r="C175" s="264"/>
      <c r="D175" s="243" t="s">
        <v>176</v>
      </c>
      <c r="E175" s="265" t="s">
        <v>1</v>
      </c>
      <c r="F175" s="266" t="s">
        <v>276</v>
      </c>
      <c r="G175" s="264"/>
      <c r="H175" s="267">
        <v>60.760000000000005</v>
      </c>
      <c r="I175" s="268"/>
      <c r="J175" s="264"/>
      <c r="K175" s="264"/>
      <c r="L175" s="269"/>
      <c r="M175" s="270"/>
      <c r="N175" s="271"/>
      <c r="O175" s="271"/>
      <c r="P175" s="271"/>
      <c r="Q175" s="271"/>
      <c r="R175" s="271"/>
      <c r="S175" s="271"/>
      <c r="T175" s="272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3" t="s">
        <v>176</v>
      </c>
      <c r="AU175" s="273" t="s">
        <v>92</v>
      </c>
      <c r="AV175" s="15" t="s">
        <v>114</v>
      </c>
      <c r="AW175" s="15" t="s">
        <v>36</v>
      </c>
      <c r="AX175" s="15" t="s">
        <v>90</v>
      </c>
      <c r="AY175" s="273" t="s">
        <v>266</v>
      </c>
    </row>
    <row r="176" s="2" customFormat="1" ht="16.5" customHeight="1">
      <c r="A176" s="39"/>
      <c r="B176" s="40"/>
      <c r="C176" s="292" t="s">
        <v>377</v>
      </c>
      <c r="D176" s="292" t="s">
        <v>580</v>
      </c>
      <c r="E176" s="293" t="s">
        <v>3243</v>
      </c>
      <c r="F176" s="294" t="s">
        <v>3244</v>
      </c>
      <c r="G176" s="295" t="s">
        <v>360</v>
      </c>
      <c r="H176" s="296">
        <v>121.52</v>
      </c>
      <c r="I176" s="297"/>
      <c r="J176" s="298">
        <f>ROUND(I176*H176,2)</f>
        <v>0</v>
      </c>
      <c r="K176" s="294" t="s">
        <v>272</v>
      </c>
      <c r="L176" s="299"/>
      <c r="M176" s="300" t="s">
        <v>1</v>
      </c>
      <c r="N176" s="301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287</v>
      </c>
      <c r="AT176" s="239" t="s">
        <v>580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114</v>
      </c>
      <c r="BM176" s="239" t="s">
        <v>381</v>
      </c>
    </row>
    <row r="177" s="14" customFormat="1">
      <c r="A177" s="14"/>
      <c r="B177" s="252"/>
      <c r="C177" s="253"/>
      <c r="D177" s="243" t="s">
        <v>176</v>
      </c>
      <c r="E177" s="254" t="s">
        <v>1</v>
      </c>
      <c r="F177" s="255" t="s">
        <v>3245</v>
      </c>
      <c r="G177" s="253"/>
      <c r="H177" s="256">
        <v>121.52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176</v>
      </c>
      <c r="AU177" s="262" t="s">
        <v>92</v>
      </c>
      <c r="AV177" s="14" t="s">
        <v>92</v>
      </c>
      <c r="AW177" s="14" t="s">
        <v>36</v>
      </c>
      <c r="AX177" s="14" t="s">
        <v>83</v>
      </c>
      <c r="AY177" s="262" t="s">
        <v>266</v>
      </c>
    </row>
    <row r="178" s="15" customFormat="1">
      <c r="A178" s="15"/>
      <c r="B178" s="263"/>
      <c r="C178" s="264"/>
      <c r="D178" s="243" t="s">
        <v>176</v>
      </c>
      <c r="E178" s="265" t="s">
        <v>1</v>
      </c>
      <c r="F178" s="266" t="s">
        <v>276</v>
      </c>
      <c r="G178" s="264"/>
      <c r="H178" s="267">
        <v>121.52</v>
      </c>
      <c r="I178" s="268"/>
      <c r="J178" s="264"/>
      <c r="K178" s="264"/>
      <c r="L178" s="269"/>
      <c r="M178" s="270"/>
      <c r="N178" s="271"/>
      <c r="O178" s="271"/>
      <c r="P178" s="271"/>
      <c r="Q178" s="271"/>
      <c r="R178" s="271"/>
      <c r="S178" s="271"/>
      <c r="T178" s="272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3" t="s">
        <v>176</v>
      </c>
      <c r="AU178" s="273" t="s">
        <v>92</v>
      </c>
      <c r="AV178" s="15" t="s">
        <v>114</v>
      </c>
      <c r="AW178" s="15" t="s">
        <v>36</v>
      </c>
      <c r="AX178" s="15" t="s">
        <v>90</v>
      </c>
      <c r="AY178" s="273" t="s">
        <v>266</v>
      </c>
    </row>
    <row r="179" s="2" customFormat="1" ht="33" customHeight="1">
      <c r="A179" s="39"/>
      <c r="B179" s="40"/>
      <c r="C179" s="228" t="s">
        <v>324</v>
      </c>
      <c r="D179" s="228" t="s">
        <v>268</v>
      </c>
      <c r="E179" s="229" t="s">
        <v>3246</v>
      </c>
      <c r="F179" s="230" t="s">
        <v>3247</v>
      </c>
      <c r="G179" s="231" t="s">
        <v>271</v>
      </c>
      <c r="H179" s="232">
        <v>20</v>
      </c>
      <c r="I179" s="233"/>
      <c r="J179" s="234">
        <f>ROUND(I179*H179,2)</f>
        <v>0</v>
      </c>
      <c r="K179" s="230" t="s">
        <v>272</v>
      </c>
      <c r="L179" s="45"/>
      <c r="M179" s="235" t="s">
        <v>1</v>
      </c>
      <c r="N179" s="236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114</v>
      </c>
      <c r="AT179" s="239" t="s">
        <v>268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114</v>
      </c>
      <c r="BM179" s="239" t="s">
        <v>539</v>
      </c>
    </row>
    <row r="180" s="12" customFormat="1" ht="22.8" customHeight="1">
      <c r="A180" s="12"/>
      <c r="B180" s="212"/>
      <c r="C180" s="213"/>
      <c r="D180" s="214" t="s">
        <v>82</v>
      </c>
      <c r="E180" s="226" t="s">
        <v>114</v>
      </c>
      <c r="F180" s="226" t="s">
        <v>565</v>
      </c>
      <c r="G180" s="213"/>
      <c r="H180" s="213"/>
      <c r="I180" s="216"/>
      <c r="J180" s="227">
        <f>BK180</f>
        <v>0</v>
      </c>
      <c r="K180" s="213"/>
      <c r="L180" s="218"/>
      <c r="M180" s="219"/>
      <c r="N180" s="220"/>
      <c r="O180" s="220"/>
      <c r="P180" s="221">
        <f>SUM(P181:P184)</f>
        <v>0</v>
      </c>
      <c r="Q180" s="220"/>
      <c r="R180" s="221">
        <f>SUM(R181:R184)</f>
        <v>0</v>
      </c>
      <c r="S180" s="220"/>
      <c r="T180" s="222">
        <f>SUM(T181:T184)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3" t="s">
        <v>90</v>
      </c>
      <c r="AT180" s="224" t="s">
        <v>82</v>
      </c>
      <c r="AU180" s="224" t="s">
        <v>90</v>
      </c>
      <c r="AY180" s="223" t="s">
        <v>266</v>
      </c>
      <c r="BK180" s="225">
        <f>SUM(BK181:BK184)</f>
        <v>0</v>
      </c>
    </row>
    <row r="181" s="2" customFormat="1" ht="33" customHeight="1">
      <c r="A181" s="39"/>
      <c r="B181" s="40"/>
      <c r="C181" s="228" t="s">
        <v>540</v>
      </c>
      <c r="D181" s="228" t="s">
        <v>268</v>
      </c>
      <c r="E181" s="229" t="s">
        <v>3248</v>
      </c>
      <c r="F181" s="230" t="s">
        <v>3249</v>
      </c>
      <c r="G181" s="231" t="s">
        <v>302</v>
      </c>
      <c r="H181" s="232">
        <v>8.4000000000000004</v>
      </c>
      <c r="I181" s="233"/>
      <c r="J181" s="234">
        <f>ROUND(I181*H181,2)</f>
        <v>0</v>
      </c>
      <c r="K181" s="230" t="s">
        <v>272</v>
      </c>
      <c r="L181" s="45"/>
      <c r="M181" s="235" t="s">
        <v>1</v>
      </c>
      <c r="N181" s="236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114</v>
      </c>
      <c r="AT181" s="239" t="s">
        <v>268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114</v>
      </c>
      <c r="BM181" s="239" t="s">
        <v>543</v>
      </c>
    </row>
    <row r="182" s="14" customFormat="1">
      <c r="A182" s="14"/>
      <c r="B182" s="252"/>
      <c r="C182" s="253"/>
      <c r="D182" s="243" t="s">
        <v>176</v>
      </c>
      <c r="E182" s="254" t="s">
        <v>1</v>
      </c>
      <c r="F182" s="255" t="s">
        <v>3250</v>
      </c>
      <c r="G182" s="253"/>
      <c r="H182" s="256">
        <v>2.7599999999999998</v>
      </c>
      <c r="I182" s="257"/>
      <c r="J182" s="253"/>
      <c r="K182" s="253"/>
      <c r="L182" s="258"/>
      <c r="M182" s="259"/>
      <c r="N182" s="260"/>
      <c r="O182" s="260"/>
      <c r="P182" s="260"/>
      <c r="Q182" s="260"/>
      <c r="R182" s="260"/>
      <c r="S182" s="260"/>
      <c r="T182" s="26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2" t="s">
        <v>176</v>
      </c>
      <c r="AU182" s="262" t="s">
        <v>92</v>
      </c>
      <c r="AV182" s="14" t="s">
        <v>92</v>
      </c>
      <c r="AW182" s="14" t="s">
        <v>36</v>
      </c>
      <c r="AX182" s="14" t="s">
        <v>83</v>
      </c>
      <c r="AY182" s="262" t="s">
        <v>266</v>
      </c>
    </row>
    <row r="183" s="14" customFormat="1">
      <c r="A183" s="14"/>
      <c r="B183" s="252"/>
      <c r="C183" s="253"/>
      <c r="D183" s="243" t="s">
        <v>176</v>
      </c>
      <c r="E183" s="254" t="s">
        <v>1</v>
      </c>
      <c r="F183" s="255" t="s">
        <v>3251</v>
      </c>
      <c r="G183" s="253"/>
      <c r="H183" s="256">
        <v>5.6399999999999997</v>
      </c>
      <c r="I183" s="257"/>
      <c r="J183" s="253"/>
      <c r="K183" s="253"/>
      <c r="L183" s="258"/>
      <c r="M183" s="259"/>
      <c r="N183" s="260"/>
      <c r="O183" s="260"/>
      <c r="P183" s="260"/>
      <c r="Q183" s="260"/>
      <c r="R183" s="260"/>
      <c r="S183" s="260"/>
      <c r="T183" s="26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2" t="s">
        <v>176</v>
      </c>
      <c r="AU183" s="262" t="s">
        <v>92</v>
      </c>
      <c r="AV183" s="14" t="s">
        <v>92</v>
      </c>
      <c r="AW183" s="14" t="s">
        <v>36</v>
      </c>
      <c r="AX183" s="14" t="s">
        <v>83</v>
      </c>
      <c r="AY183" s="262" t="s">
        <v>266</v>
      </c>
    </row>
    <row r="184" s="15" customFormat="1">
      <c r="A184" s="15"/>
      <c r="B184" s="263"/>
      <c r="C184" s="264"/>
      <c r="D184" s="243" t="s">
        <v>176</v>
      </c>
      <c r="E184" s="265" t="s">
        <v>1</v>
      </c>
      <c r="F184" s="266" t="s">
        <v>276</v>
      </c>
      <c r="G184" s="264"/>
      <c r="H184" s="267">
        <v>8.3999999999999986</v>
      </c>
      <c r="I184" s="268"/>
      <c r="J184" s="264"/>
      <c r="K184" s="264"/>
      <c r="L184" s="269"/>
      <c r="M184" s="270"/>
      <c r="N184" s="271"/>
      <c r="O184" s="271"/>
      <c r="P184" s="271"/>
      <c r="Q184" s="271"/>
      <c r="R184" s="271"/>
      <c r="S184" s="271"/>
      <c r="T184" s="272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3" t="s">
        <v>176</v>
      </c>
      <c r="AU184" s="273" t="s">
        <v>92</v>
      </c>
      <c r="AV184" s="15" t="s">
        <v>114</v>
      </c>
      <c r="AW184" s="15" t="s">
        <v>36</v>
      </c>
      <c r="AX184" s="15" t="s">
        <v>90</v>
      </c>
      <c r="AY184" s="273" t="s">
        <v>266</v>
      </c>
    </row>
    <row r="185" s="12" customFormat="1" ht="22.8" customHeight="1">
      <c r="A185" s="12"/>
      <c r="B185" s="212"/>
      <c r="C185" s="213"/>
      <c r="D185" s="214" t="s">
        <v>82</v>
      </c>
      <c r="E185" s="226" t="s">
        <v>288</v>
      </c>
      <c r="F185" s="226" t="s">
        <v>344</v>
      </c>
      <c r="G185" s="213"/>
      <c r="H185" s="213"/>
      <c r="I185" s="216"/>
      <c r="J185" s="227">
        <f>BK185</f>
        <v>0</v>
      </c>
      <c r="K185" s="213"/>
      <c r="L185" s="218"/>
      <c r="M185" s="219"/>
      <c r="N185" s="220"/>
      <c r="O185" s="220"/>
      <c r="P185" s="221">
        <f>SUM(P186:P189)</f>
        <v>0</v>
      </c>
      <c r="Q185" s="220"/>
      <c r="R185" s="221">
        <f>SUM(R186:R189)</f>
        <v>0</v>
      </c>
      <c r="S185" s="220"/>
      <c r="T185" s="222">
        <f>SUM(T186:T189)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3" t="s">
        <v>90</v>
      </c>
      <c r="AT185" s="224" t="s">
        <v>82</v>
      </c>
      <c r="AU185" s="224" t="s">
        <v>90</v>
      </c>
      <c r="AY185" s="223" t="s">
        <v>266</v>
      </c>
      <c r="BK185" s="225">
        <f>SUM(BK186:BK189)</f>
        <v>0</v>
      </c>
    </row>
    <row r="186" s="2" customFormat="1" ht="37.8" customHeight="1">
      <c r="A186" s="39"/>
      <c r="B186" s="40"/>
      <c r="C186" s="228" t="s">
        <v>328</v>
      </c>
      <c r="D186" s="228" t="s">
        <v>268</v>
      </c>
      <c r="E186" s="229" t="s">
        <v>3252</v>
      </c>
      <c r="F186" s="230" t="s">
        <v>3253</v>
      </c>
      <c r="G186" s="231" t="s">
        <v>271</v>
      </c>
      <c r="H186" s="232">
        <v>10</v>
      </c>
      <c r="I186" s="233"/>
      <c r="J186" s="234">
        <f>ROUND(I186*H186,2)</f>
        <v>0</v>
      </c>
      <c r="K186" s="230" t="s">
        <v>272</v>
      </c>
      <c r="L186" s="45"/>
      <c r="M186" s="235" t="s">
        <v>1</v>
      </c>
      <c r="N186" s="236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114</v>
      </c>
      <c r="AT186" s="239" t="s">
        <v>268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114</v>
      </c>
      <c r="BM186" s="239" t="s">
        <v>546</v>
      </c>
    </row>
    <row r="187" s="2" customFormat="1" ht="37.8" customHeight="1">
      <c r="A187" s="39"/>
      <c r="B187" s="40"/>
      <c r="C187" s="228" t="s">
        <v>548</v>
      </c>
      <c r="D187" s="228" t="s">
        <v>268</v>
      </c>
      <c r="E187" s="229" t="s">
        <v>3254</v>
      </c>
      <c r="F187" s="230" t="s">
        <v>3255</v>
      </c>
      <c r="G187" s="231" t="s">
        <v>271</v>
      </c>
      <c r="H187" s="232">
        <v>10</v>
      </c>
      <c r="I187" s="233"/>
      <c r="J187" s="234">
        <f>ROUND(I187*H187,2)</f>
        <v>0</v>
      </c>
      <c r="K187" s="230" t="s">
        <v>272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114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114</v>
      </c>
      <c r="BM187" s="239" t="s">
        <v>551</v>
      </c>
    </row>
    <row r="188" s="2" customFormat="1" ht="49.05" customHeight="1">
      <c r="A188" s="39"/>
      <c r="B188" s="40"/>
      <c r="C188" s="228" t="s">
        <v>331</v>
      </c>
      <c r="D188" s="228" t="s">
        <v>268</v>
      </c>
      <c r="E188" s="229" t="s">
        <v>3256</v>
      </c>
      <c r="F188" s="230" t="s">
        <v>3257</v>
      </c>
      <c r="G188" s="231" t="s">
        <v>271</v>
      </c>
      <c r="H188" s="232">
        <v>10</v>
      </c>
      <c r="I188" s="233"/>
      <c r="J188" s="234">
        <f>ROUND(I188*H188,2)</f>
        <v>0</v>
      </c>
      <c r="K188" s="230" t="s">
        <v>272</v>
      </c>
      <c r="L188" s="45"/>
      <c r="M188" s="235" t="s">
        <v>1</v>
      </c>
      <c r="N188" s="236" t="s">
        <v>48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114</v>
      </c>
      <c r="AT188" s="239" t="s">
        <v>268</v>
      </c>
      <c r="AU188" s="239" t="s">
        <v>92</v>
      </c>
      <c r="AY188" s="18" t="s">
        <v>266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90</v>
      </c>
      <c r="BK188" s="240">
        <f>ROUND(I188*H188,2)</f>
        <v>0</v>
      </c>
      <c r="BL188" s="18" t="s">
        <v>114</v>
      </c>
      <c r="BM188" s="239" t="s">
        <v>554</v>
      </c>
    </row>
    <row r="189" s="2" customFormat="1" ht="44.25" customHeight="1">
      <c r="A189" s="39"/>
      <c r="B189" s="40"/>
      <c r="C189" s="228" t="s">
        <v>557</v>
      </c>
      <c r="D189" s="228" t="s">
        <v>268</v>
      </c>
      <c r="E189" s="229" t="s">
        <v>3258</v>
      </c>
      <c r="F189" s="230" t="s">
        <v>3259</v>
      </c>
      <c r="G189" s="231" t="s">
        <v>271</v>
      </c>
      <c r="H189" s="232">
        <v>10</v>
      </c>
      <c r="I189" s="233"/>
      <c r="J189" s="234">
        <f>ROUND(I189*H189,2)</f>
        <v>0</v>
      </c>
      <c r="K189" s="230" t="s">
        <v>272</v>
      </c>
      <c r="L189" s="45"/>
      <c r="M189" s="235" t="s">
        <v>1</v>
      </c>
      <c r="N189" s="236" t="s">
        <v>48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114</v>
      </c>
      <c r="AT189" s="239" t="s">
        <v>268</v>
      </c>
      <c r="AU189" s="239" t="s">
        <v>92</v>
      </c>
      <c r="AY189" s="18" t="s">
        <v>266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90</v>
      </c>
      <c r="BK189" s="240">
        <f>ROUND(I189*H189,2)</f>
        <v>0</v>
      </c>
      <c r="BL189" s="18" t="s">
        <v>114</v>
      </c>
      <c r="BM189" s="239" t="s">
        <v>560</v>
      </c>
    </row>
    <row r="190" s="12" customFormat="1" ht="22.8" customHeight="1">
      <c r="A190" s="12"/>
      <c r="B190" s="212"/>
      <c r="C190" s="213"/>
      <c r="D190" s="214" t="s">
        <v>82</v>
      </c>
      <c r="E190" s="226" t="s">
        <v>287</v>
      </c>
      <c r="F190" s="226" t="s">
        <v>1968</v>
      </c>
      <c r="G190" s="213"/>
      <c r="H190" s="213"/>
      <c r="I190" s="216"/>
      <c r="J190" s="227">
        <f>BK190</f>
        <v>0</v>
      </c>
      <c r="K190" s="213"/>
      <c r="L190" s="218"/>
      <c r="M190" s="219"/>
      <c r="N190" s="220"/>
      <c r="O190" s="220"/>
      <c r="P190" s="221">
        <f>SUM(P191:P207)</f>
        <v>0</v>
      </c>
      <c r="Q190" s="220"/>
      <c r="R190" s="221">
        <f>SUM(R191:R207)</f>
        <v>0</v>
      </c>
      <c r="S190" s="220"/>
      <c r="T190" s="222">
        <f>SUM(T191:T207)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3" t="s">
        <v>90</v>
      </c>
      <c r="AT190" s="224" t="s">
        <v>82</v>
      </c>
      <c r="AU190" s="224" t="s">
        <v>90</v>
      </c>
      <c r="AY190" s="223" t="s">
        <v>266</v>
      </c>
      <c r="BK190" s="225">
        <f>SUM(BK191:BK207)</f>
        <v>0</v>
      </c>
    </row>
    <row r="191" s="2" customFormat="1" ht="37.8" customHeight="1">
      <c r="A191" s="39"/>
      <c r="B191" s="40"/>
      <c r="C191" s="228" t="s">
        <v>335</v>
      </c>
      <c r="D191" s="228" t="s">
        <v>268</v>
      </c>
      <c r="E191" s="229" t="s">
        <v>3131</v>
      </c>
      <c r="F191" s="230" t="s">
        <v>3132</v>
      </c>
      <c r="G191" s="231" t="s">
        <v>353</v>
      </c>
      <c r="H191" s="232">
        <v>49</v>
      </c>
      <c r="I191" s="233"/>
      <c r="J191" s="234">
        <f>ROUND(I191*H191,2)</f>
        <v>0</v>
      </c>
      <c r="K191" s="230" t="s">
        <v>272</v>
      </c>
      <c r="L191" s="45"/>
      <c r="M191" s="235" t="s">
        <v>1</v>
      </c>
      <c r="N191" s="236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114</v>
      </c>
      <c r="AT191" s="239" t="s">
        <v>268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114</v>
      </c>
      <c r="BM191" s="239" t="s">
        <v>568</v>
      </c>
    </row>
    <row r="192" s="2" customFormat="1" ht="24.15" customHeight="1">
      <c r="A192" s="39"/>
      <c r="B192" s="40"/>
      <c r="C192" s="292" t="s">
        <v>579</v>
      </c>
      <c r="D192" s="292" t="s">
        <v>580</v>
      </c>
      <c r="E192" s="293" t="s">
        <v>3260</v>
      </c>
      <c r="F192" s="294" t="s">
        <v>3261</v>
      </c>
      <c r="G192" s="295" t="s">
        <v>353</v>
      </c>
      <c r="H192" s="296">
        <v>49.734999999999999</v>
      </c>
      <c r="I192" s="297"/>
      <c r="J192" s="298">
        <f>ROUND(I192*H192,2)</f>
        <v>0</v>
      </c>
      <c r="K192" s="294" t="s">
        <v>272</v>
      </c>
      <c r="L192" s="299"/>
      <c r="M192" s="300" t="s">
        <v>1</v>
      </c>
      <c r="N192" s="301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287</v>
      </c>
      <c r="AT192" s="239" t="s">
        <v>580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114</v>
      </c>
      <c r="BM192" s="239" t="s">
        <v>583</v>
      </c>
    </row>
    <row r="193" s="14" customFormat="1">
      <c r="A193" s="14"/>
      <c r="B193" s="252"/>
      <c r="C193" s="253"/>
      <c r="D193" s="243" t="s">
        <v>176</v>
      </c>
      <c r="E193" s="254" t="s">
        <v>1</v>
      </c>
      <c r="F193" s="255" t="s">
        <v>3262</v>
      </c>
      <c r="G193" s="253"/>
      <c r="H193" s="256">
        <v>49.734999999999999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2" t="s">
        <v>176</v>
      </c>
      <c r="AU193" s="262" t="s">
        <v>92</v>
      </c>
      <c r="AV193" s="14" t="s">
        <v>92</v>
      </c>
      <c r="AW193" s="14" t="s">
        <v>36</v>
      </c>
      <c r="AX193" s="14" t="s">
        <v>83</v>
      </c>
      <c r="AY193" s="262" t="s">
        <v>266</v>
      </c>
    </row>
    <row r="194" s="15" customFormat="1">
      <c r="A194" s="15"/>
      <c r="B194" s="263"/>
      <c r="C194" s="264"/>
      <c r="D194" s="243" t="s">
        <v>176</v>
      </c>
      <c r="E194" s="265" t="s">
        <v>1</v>
      </c>
      <c r="F194" s="266" t="s">
        <v>276</v>
      </c>
      <c r="G194" s="264"/>
      <c r="H194" s="267">
        <v>49.734999999999999</v>
      </c>
      <c r="I194" s="268"/>
      <c r="J194" s="264"/>
      <c r="K194" s="264"/>
      <c r="L194" s="269"/>
      <c r="M194" s="270"/>
      <c r="N194" s="271"/>
      <c r="O194" s="271"/>
      <c r="P194" s="271"/>
      <c r="Q194" s="271"/>
      <c r="R194" s="271"/>
      <c r="S194" s="271"/>
      <c r="T194" s="27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3" t="s">
        <v>176</v>
      </c>
      <c r="AU194" s="273" t="s">
        <v>92</v>
      </c>
      <c r="AV194" s="15" t="s">
        <v>114</v>
      </c>
      <c r="AW194" s="15" t="s">
        <v>36</v>
      </c>
      <c r="AX194" s="15" t="s">
        <v>90</v>
      </c>
      <c r="AY194" s="273" t="s">
        <v>266</v>
      </c>
    </row>
    <row r="195" s="2" customFormat="1" ht="37.8" customHeight="1">
      <c r="A195" s="39"/>
      <c r="B195" s="40"/>
      <c r="C195" s="228" t="s">
        <v>340</v>
      </c>
      <c r="D195" s="228" t="s">
        <v>268</v>
      </c>
      <c r="E195" s="229" t="s">
        <v>3263</v>
      </c>
      <c r="F195" s="230" t="s">
        <v>3264</v>
      </c>
      <c r="G195" s="231" t="s">
        <v>353</v>
      </c>
      <c r="H195" s="232">
        <v>25</v>
      </c>
      <c r="I195" s="233"/>
      <c r="J195" s="234">
        <f>ROUND(I195*H195,2)</f>
        <v>0</v>
      </c>
      <c r="K195" s="230" t="s">
        <v>272</v>
      </c>
      <c r="L195" s="45"/>
      <c r="M195" s="235" t="s">
        <v>1</v>
      </c>
      <c r="N195" s="236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114</v>
      </c>
      <c r="AT195" s="239" t="s">
        <v>268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114</v>
      </c>
      <c r="BM195" s="239" t="s">
        <v>589</v>
      </c>
    </row>
    <row r="196" s="2" customFormat="1" ht="24.15" customHeight="1">
      <c r="A196" s="39"/>
      <c r="B196" s="40"/>
      <c r="C196" s="292" t="s">
        <v>593</v>
      </c>
      <c r="D196" s="292" t="s">
        <v>580</v>
      </c>
      <c r="E196" s="293" t="s">
        <v>3265</v>
      </c>
      <c r="F196" s="294" t="s">
        <v>3266</v>
      </c>
      <c r="G196" s="295" t="s">
        <v>353</v>
      </c>
      <c r="H196" s="296">
        <v>25.375</v>
      </c>
      <c r="I196" s="297"/>
      <c r="J196" s="298">
        <f>ROUND(I196*H196,2)</f>
        <v>0</v>
      </c>
      <c r="K196" s="294" t="s">
        <v>272</v>
      </c>
      <c r="L196" s="299"/>
      <c r="M196" s="300" t="s">
        <v>1</v>
      </c>
      <c r="N196" s="301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287</v>
      </c>
      <c r="AT196" s="239" t="s">
        <v>580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114</v>
      </c>
      <c r="BM196" s="239" t="s">
        <v>596</v>
      </c>
    </row>
    <row r="197" s="14" customFormat="1">
      <c r="A197" s="14"/>
      <c r="B197" s="252"/>
      <c r="C197" s="253"/>
      <c r="D197" s="243" t="s">
        <v>176</v>
      </c>
      <c r="E197" s="254" t="s">
        <v>1</v>
      </c>
      <c r="F197" s="255" t="s">
        <v>3267</v>
      </c>
      <c r="G197" s="253"/>
      <c r="H197" s="256">
        <v>25.375</v>
      </c>
      <c r="I197" s="257"/>
      <c r="J197" s="253"/>
      <c r="K197" s="253"/>
      <c r="L197" s="258"/>
      <c r="M197" s="259"/>
      <c r="N197" s="260"/>
      <c r="O197" s="260"/>
      <c r="P197" s="260"/>
      <c r="Q197" s="260"/>
      <c r="R197" s="260"/>
      <c r="S197" s="260"/>
      <c r="T197" s="26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2" t="s">
        <v>176</v>
      </c>
      <c r="AU197" s="262" t="s">
        <v>92</v>
      </c>
      <c r="AV197" s="14" t="s">
        <v>92</v>
      </c>
      <c r="AW197" s="14" t="s">
        <v>36</v>
      </c>
      <c r="AX197" s="14" t="s">
        <v>83</v>
      </c>
      <c r="AY197" s="262" t="s">
        <v>266</v>
      </c>
    </row>
    <row r="198" s="15" customFormat="1">
      <c r="A198" s="15"/>
      <c r="B198" s="263"/>
      <c r="C198" s="264"/>
      <c r="D198" s="243" t="s">
        <v>176</v>
      </c>
      <c r="E198" s="265" t="s">
        <v>1</v>
      </c>
      <c r="F198" s="266" t="s">
        <v>276</v>
      </c>
      <c r="G198" s="264"/>
      <c r="H198" s="267">
        <v>25.375</v>
      </c>
      <c r="I198" s="268"/>
      <c r="J198" s="264"/>
      <c r="K198" s="264"/>
      <c r="L198" s="269"/>
      <c r="M198" s="270"/>
      <c r="N198" s="271"/>
      <c r="O198" s="271"/>
      <c r="P198" s="271"/>
      <c r="Q198" s="271"/>
      <c r="R198" s="271"/>
      <c r="S198" s="271"/>
      <c r="T198" s="272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3" t="s">
        <v>176</v>
      </c>
      <c r="AU198" s="273" t="s">
        <v>92</v>
      </c>
      <c r="AV198" s="15" t="s">
        <v>114</v>
      </c>
      <c r="AW198" s="15" t="s">
        <v>36</v>
      </c>
      <c r="AX198" s="15" t="s">
        <v>90</v>
      </c>
      <c r="AY198" s="273" t="s">
        <v>266</v>
      </c>
    </row>
    <row r="199" s="2" customFormat="1" ht="24.15" customHeight="1">
      <c r="A199" s="39"/>
      <c r="B199" s="40"/>
      <c r="C199" s="228" t="s">
        <v>343</v>
      </c>
      <c r="D199" s="228" t="s">
        <v>268</v>
      </c>
      <c r="E199" s="229" t="s">
        <v>3268</v>
      </c>
      <c r="F199" s="230" t="s">
        <v>3269</v>
      </c>
      <c r="G199" s="231" t="s">
        <v>279</v>
      </c>
      <c r="H199" s="232">
        <v>1</v>
      </c>
      <c r="I199" s="233"/>
      <c r="J199" s="234">
        <f>ROUND(I199*H199,2)</f>
        <v>0</v>
      </c>
      <c r="K199" s="230" t="s">
        <v>272</v>
      </c>
      <c r="L199" s="45"/>
      <c r="M199" s="235" t="s">
        <v>1</v>
      </c>
      <c r="N199" s="236" t="s">
        <v>48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114</v>
      </c>
      <c r="AT199" s="239" t="s">
        <v>268</v>
      </c>
      <c r="AU199" s="239" t="s">
        <v>92</v>
      </c>
      <c r="AY199" s="18" t="s">
        <v>266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90</v>
      </c>
      <c r="BK199" s="240">
        <f>ROUND(I199*H199,2)</f>
        <v>0</v>
      </c>
      <c r="BL199" s="18" t="s">
        <v>114</v>
      </c>
      <c r="BM199" s="239" t="s">
        <v>602</v>
      </c>
    </row>
    <row r="200" s="2" customFormat="1" ht="33" customHeight="1">
      <c r="A200" s="39"/>
      <c r="B200" s="40"/>
      <c r="C200" s="228" t="s">
        <v>613</v>
      </c>
      <c r="D200" s="228" t="s">
        <v>268</v>
      </c>
      <c r="E200" s="229" t="s">
        <v>3270</v>
      </c>
      <c r="F200" s="230" t="s">
        <v>3271</v>
      </c>
      <c r="G200" s="231" t="s">
        <v>830</v>
      </c>
      <c r="H200" s="232">
        <v>1</v>
      </c>
      <c r="I200" s="233"/>
      <c r="J200" s="234">
        <f>ROUND(I200*H200,2)</f>
        <v>0</v>
      </c>
      <c r="K200" s="230" t="s">
        <v>1</v>
      </c>
      <c r="L200" s="45"/>
      <c r="M200" s="235" t="s">
        <v>1</v>
      </c>
      <c r="N200" s="236" t="s">
        <v>48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114</v>
      </c>
      <c r="AT200" s="239" t="s">
        <v>268</v>
      </c>
      <c r="AU200" s="239" t="s">
        <v>92</v>
      </c>
      <c r="AY200" s="18" t="s">
        <v>266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90</v>
      </c>
      <c r="BK200" s="240">
        <f>ROUND(I200*H200,2)</f>
        <v>0</v>
      </c>
      <c r="BL200" s="18" t="s">
        <v>114</v>
      </c>
      <c r="BM200" s="239" t="s">
        <v>616</v>
      </c>
    </row>
    <row r="201" s="2" customFormat="1" ht="37.8" customHeight="1">
      <c r="A201" s="39"/>
      <c r="B201" s="40"/>
      <c r="C201" s="228" t="s">
        <v>348</v>
      </c>
      <c r="D201" s="228" t="s">
        <v>268</v>
      </c>
      <c r="E201" s="229" t="s">
        <v>3272</v>
      </c>
      <c r="F201" s="230" t="s">
        <v>3273</v>
      </c>
      <c r="G201" s="231" t="s">
        <v>279</v>
      </c>
      <c r="H201" s="232">
        <v>1</v>
      </c>
      <c r="I201" s="233"/>
      <c r="J201" s="234">
        <f>ROUND(I201*H201,2)</f>
        <v>0</v>
      </c>
      <c r="K201" s="230" t="s">
        <v>272</v>
      </c>
      <c r="L201" s="45"/>
      <c r="M201" s="235" t="s">
        <v>1</v>
      </c>
      <c r="N201" s="236" t="s">
        <v>48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114</v>
      </c>
      <c r="AT201" s="239" t="s">
        <v>268</v>
      </c>
      <c r="AU201" s="239" t="s">
        <v>92</v>
      </c>
      <c r="AY201" s="18" t="s">
        <v>266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90</v>
      </c>
      <c r="BK201" s="240">
        <f>ROUND(I201*H201,2)</f>
        <v>0</v>
      </c>
      <c r="BL201" s="18" t="s">
        <v>114</v>
      </c>
      <c r="BM201" s="239" t="s">
        <v>627</v>
      </c>
    </row>
    <row r="202" s="2" customFormat="1" ht="16.5" customHeight="1">
      <c r="A202" s="39"/>
      <c r="B202" s="40"/>
      <c r="C202" s="228" t="s">
        <v>628</v>
      </c>
      <c r="D202" s="228" t="s">
        <v>268</v>
      </c>
      <c r="E202" s="229" t="s">
        <v>3274</v>
      </c>
      <c r="F202" s="230" t="s">
        <v>3275</v>
      </c>
      <c r="G202" s="231" t="s">
        <v>279</v>
      </c>
      <c r="H202" s="232">
        <v>1</v>
      </c>
      <c r="I202" s="233"/>
      <c r="J202" s="234">
        <f>ROUND(I202*H202,2)</f>
        <v>0</v>
      </c>
      <c r="K202" s="230" t="s">
        <v>272</v>
      </c>
      <c r="L202" s="45"/>
      <c r="M202" s="235" t="s">
        <v>1</v>
      </c>
      <c r="N202" s="236" t="s">
        <v>48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114</v>
      </c>
      <c r="AT202" s="239" t="s">
        <v>268</v>
      </c>
      <c r="AU202" s="239" t="s">
        <v>92</v>
      </c>
      <c r="AY202" s="18" t="s">
        <v>266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90</v>
      </c>
      <c r="BK202" s="240">
        <f>ROUND(I202*H202,2)</f>
        <v>0</v>
      </c>
      <c r="BL202" s="18" t="s">
        <v>114</v>
      </c>
      <c r="BM202" s="239" t="s">
        <v>631</v>
      </c>
    </row>
    <row r="203" s="2" customFormat="1" ht="24.15" customHeight="1">
      <c r="A203" s="39"/>
      <c r="B203" s="40"/>
      <c r="C203" s="292" t="s">
        <v>354</v>
      </c>
      <c r="D203" s="292" t="s">
        <v>580</v>
      </c>
      <c r="E203" s="293" t="s">
        <v>3276</v>
      </c>
      <c r="F203" s="294" t="s">
        <v>3277</v>
      </c>
      <c r="G203" s="295" t="s">
        <v>279</v>
      </c>
      <c r="H203" s="296">
        <v>1</v>
      </c>
      <c r="I203" s="297"/>
      <c r="J203" s="298">
        <f>ROUND(I203*H203,2)</f>
        <v>0</v>
      </c>
      <c r="K203" s="294" t="s">
        <v>272</v>
      </c>
      <c r="L203" s="299"/>
      <c r="M203" s="300" t="s">
        <v>1</v>
      </c>
      <c r="N203" s="301" t="s">
        <v>48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287</v>
      </c>
      <c r="AT203" s="239" t="s">
        <v>580</v>
      </c>
      <c r="AU203" s="239" t="s">
        <v>92</v>
      </c>
      <c r="AY203" s="18" t="s">
        <v>266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90</v>
      </c>
      <c r="BK203" s="240">
        <f>ROUND(I203*H203,2)</f>
        <v>0</v>
      </c>
      <c r="BL203" s="18" t="s">
        <v>114</v>
      </c>
      <c r="BM203" s="239" t="s">
        <v>642</v>
      </c>
    </row>
    <row r="204" s="2" customFormat="1" ht="33" customHeight="1">
      <c r="A204" s="39"/>
      <c r="B204" s="40"/>
      <c r="C204" s="228" t="s">
        <v>643</v>
      </c>
      <c r="D204" s="228" t="s">
        <v>268</v>
      </c>
      <c r="E204" s="229" t="s">
        <v>3278</v>
      </c>
      <c r="F204" s="230" t="s">
        <v>3279</v>
      </c>
      <c r="G204" s="231" t="s">
        <v>302</v>
      </c>
      <c r="H204" s="232">
        <v>0.5</v>
      </c>
      <c r="I204" s="233"/>
      <c r="J204" s="234">
        <f>ROUND(I204*H204,2)</f>
        <v>0</v>
      </c>
      <c r="K204" s="230" t="s">
        <v>272</v>
      </c>
      <c r="L204" s="45"/>
      <c r="M204" s="235" t="s">
        <v>1</v>
      </c>
      <c r="N204" s="236" t="s">
        <v>48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114</v>
      </c>
      <c r="AT204" s="239" t="s">
        <v>268</v>
      </c>
      <c r="AU204" s="239" t="s">
        <v>92</v>
      </c>
      <c r="AY204" s="18" t="s">
        <v>266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90</v>
      </c>
      <c r="BK204" s="240">
        <f>ROUND(I204*H204,2)</f>
        <v>0</v>
      </c>
      <c r="BL204" s="18" t="s">
        <v>114</v>
      </c>
      <c r="BM204" s="239" t="s">
        <v>646</v>
      </c>
    </row>
    <row r="205" s="2" customFormat="1" ht="33" customHeight="1">
      <c r="A205" s="39"/>
      <c r="B205" s="40"/>
      <c r="C205" s="228" t="s">
        <v>361</v>
      </c>
      <c r="D205" s="228" t="s">
        <v>268</v>
      </c>
      <c r="E205" s="229" t="s">
        <v>3280</v>
      </c>
      <c r="F205" s="230" t="s">
        <v>3281</v>
      </c>
      <c r="G205" s="231" t="s">
        <v>279</v>
      </c>
      <c r="H205" s="232">
        <v>1</v>
      </c>
      <c r="I205" s="233"/>
      <c r="J205" s="234">
        <f>ROUND(I205*H205,2)</f>
        <v>0</v>
      </c>
      <c r="K205" s="230" t="s">
        <v>272</v>
      </c>
      <c r="L205" s="45"/>
      <c r="M205" s="235" t="s">
        <v>1</v>
      </c>
      <c r="N205" s="236" t="s">
        <v>48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114</v>
      </c>
      <c r="AT205" s="239" t="s">
        <v>268</v>
      </c>
      <c r="AU205" s="239" t="s">
        <v>92</v>
      </c>
      <c r="AY205" s="18" t="s">
        <v>266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90</v>
      </c>
      <c r="BK205" s="240">
        <f>ROUND(I205*H205,2)</f>
        <v>0</v>
      </c>
      <c r="BL205" s="18" t="s">
        <v>114</v>
      </c>
      <c r="BM205" s="239" t="s">
        <v>649</v>
      </c>
    </row>
    <row r="206" s="2" customFormat="1" ht="16.5" customHeight="1">
      <c r="A206" s="39"/>
      <c r="B206" s="40"/>
      <c r="C206" s="228" t="s">
        <v>658</v>
      </c>
      <c r="D206" s="228" t="s">
        <v>268</v>
      </c>
      <c r="E206" s="229" t="s">
        <v>3282</v>
      </c>
      <c r="F206" s="230" t="s">
        <v>3283</v>
      </c>
      <c r="G206" s="231" t="s">
        <v>353</v>
      </c>
      <c r="H206" s="232">
        <v>74</v>
      </c>
      <c r="I206" s="233"/>
      <c r="J206" s="234">
        <f>ROUND(I206*H206,2)</f>
        <v>0</v>
      </c>
      <c r="K206" s="230" t="s">
        <v>272</v>
      </c>
      <c r="L206" s="45"/>
      <c r="M206" s="235" t="s">
        <v>1</v>
      </c>
      <c r="N206" s="236" t="s">
        <v>48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114</v>
      </c>
      <c r="AT206" s="239" t="s">
        <v>268</v>
      </c>
      <c r="AU206" s="239" t="s">
        <v>92</v>
      </c>
      <c r="AY206" s="18" t="s">
        <v>266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90</v>
      </c>
      <c r="BK206" s="240">
        <f>ROUND(I206*H206,2)</f>
        <v>0</v>
      </c>
      <c r="BL206" s="18" t="s">
        <v>114</v>
      </c>
      <c r="BM206" s="239" t="s">
        <v>661</v>
      </c>
    </row>
    <row r="207" s="2" customFormat="1" ht="21.75" customHeight="1">
      <c r="A207" s="39"/>
      <c r="B207" s="40"/>
      <c r="C207" s="228" t="s">
        <v>365</v>
      </c>
      <c r="D207" s="228" t="s">
        <v>268</v>
      </c>
      <c r="E207" s="229" t="s">
        <v>3284</v>
      </c>
      <c r="F207" s="230" t="s">
        <v>3285</v>
      </c>
      <c r="G207" s="231" t="s">
        <v>353</v>
      </c>
      <c r="H207" s="232">
        <v>74</v>
      </c>
      <c r="I207" s="233"/>
      <c r="J207" s="234">
        <f>ROUND(I207*H207,2)</f>
        <v>0</v>
      </c>
      <c r="K207" s="230" t="s">
        <v>272</v>
      </c>
      <c r="L207" s="45"/>
      <c r="M207" s="235" t="s">
        <v>1</v>
      </c>
      <c r="N207" s="236" t="s">
        <v>48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114</v>
      </c>
      <c r="AT207" s="239" t="s">
        <v>268</v>
      </c>
      <c r="AU207" s="239" t="s">
        <v>92</v>
      </c>
      <c r="AY207" s="18" t="s">
        <v>266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90</v>
      </c>
      <c r="BK207" s="240">
        <f>ROUND(I207*H207,2)</f>
        <v>0</v>
      </c>
      <c r="BL207" s="18" t="s">
        <v>114</v>
      </c>
      <c r="BM207" s="239" t="s">
        <v>667</v>
      </c>
    </row>
    <row r="208" s="12" customFormat="1" ht="22.8" customHeight="1">
      <c r="A208" s="12"/>
      <c r="B208" s="212"/>
      <c r="C208" s="213"/>
      <c r="D208" s="214" t="s">
        <v>82</v>
      </c>
      <c r="E208" s="226" t="s">
        <v>306</v>
      </c>
      <c r="F208" s="226" t="s">
        <v>350</v>
      </c>
      <c r="G208" s="213"/>
      <c r="H208" s="213"/>
      <c r="I208" s="216"/>
      <c r="J208" s="227">
        <f>BK208</f>
        <v>0</v>
      </c>
      <c r="K208" s="213"/>
      <c r="L208" s="218"/>
      <c r="M208" s="219"/>
      <c r="N208" s="220"/>
      <c r="O208" s="220"/>
      <c r="P208" s="221">
        <f>P209</f>
        <v>0</v>
      </c>
      <c r="Q208" s="220"/>
      <c r="R208" s="221">
        <f>R209</f>
        <v>0</v>
      </c>
      <c r="S208" s="220"/>
      <c r="T208" s="222">
        <f>T209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23" t="s">
        <v>90</v>
      </c>
      <c r="AT208" s="224" t="s">
        <v>82</v>
      </c>
      <c r="AU208" s="224" t="s">
        <v>90</v>
      </c>
      <c r="AY208" s="223" t="s">
        <v>266</v>
      </c>
      <c r="BK208" s="225">
        <f>BK209</f>
        <v>0</v>
      </c>
    </row>
    <row r="209" s="2" customFormat="1" ht="24.15" customHeight="1">
      <c r="A209" s="39"/>
      <c r="B209" s="40"/>
      <c r="C209" s="228" t="s">
        <v>668</v>
      </c>
      <c r="D209" s="228" t="s">
        <v>268</v>
      </c>
      <c r="E209" s="229" t="s">
        <v>3286</v>
      </c>
      <c r="F209" s="230" t="s">
        <v>3287</v>
      </c>
      <c r="G209" s="231" t="s">
        <v>353</v>
      </c>
      <c r="H209" s="232">
        <v>12</v>
      </c>
      <c r="I209" s="233"/>
      <c r="J209" s="234">
        <f>ROUND(I209*H209,2)</f>
        <v>0</v>
      </c>
      <c r="K209" s="230" t="s">
        <v>272</v>
      </c>
      <c r="L209" s="45"/>
      <c r="M209" s="235" t="s">
        <v>1</v>
      </c>
      <c r="N209" s="236" t="s">
        <v>48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114</v>
      </c>
      <c r="AT209" s="239" t="s">
        <v>268</v>
      </c>
      <c r="AU209" s="239" t="s">
        <v>92</v>
      </c>
      <c r="AY209" s="18" t="s">
        <v>266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90</v>
      </c>
      <c r="BK209" s="240">
        <f>ROUND(I209*H209,2)</f>
        <v>0</v>
      </c>
      <c r="BL209" s="18" t="s">
        <v>114</v>
      </c>
      <c r="BM209" s="239" t="s">
        <v>671</v>
      </c>
    </row>
    <row r="210" s="12" customFormat="1" ht="22.8" customHeight="1">
      <c r="A210" s="12"/>
      <c r="B210" s="212"/>
      <c r="C210" s="213"/>
      <c r="D210" s="214" t="s">
        <v>82</v>
      </c>
      <c r="E210" s="226" t="s">
        <v>356</v>
      </c>
      <c r="F210" s="226" t="s">
        <v>357</v>
      </c>
      <c r="G210" s="213"/>
      <c r="H210" s="213"/>
      <c r="I210" s="216"/>
      <c r="J210" s="227">
        <f>BK210</f>
        <v>0</v>
      </c>
      <c r="K210" s="213"/>
      <c r="L210" s="218"/>
      <c r="M210" s="219"/>
      <c r="N210" s="220"/>
      <c r="O210" s="220"/>
      <c r="P210" s="221">
        <f>SUM(P211:P216)</f>
        <v>0</v>
      </c>
      <c r="Q210" s="220"/>
      <c r="R210" s="221">
        <f>SUM(R211:R216)</f>
        <v>0</v>
      </c>
      <c r="S210" s="220"/>
      <c r="T210" s="222">
        <f>SUM(T211:T216)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3" t="s">
        <v>90</v>
      </c>
      <c r="AT210" s="224" t="s">
        <v>82</v>
      </c>
      <c r="AU210" s="224" t="s">
        <v>90</v>
      </c>
      <c r="AY210" s="223" t="s">
        <v>266</v>
      </c>
      <c r="BK210" s="225">
        <f>SUM(BK211:BK216)</f>
        <v>0</v>
      </c>
    </row>
    <row r="211" s="2" customFormat="1" ht="37.8" customHeight="1">
      <c r="A211" s="39"/>
      <c r="B211" s="40"/>
      <c r="C211" s="228" t="s">
        <v>369</v>
      </c>
      <c r="D211" s="228" t="s">
        <v>268</v>
      </c>
      <c r="E211" s="229" t="s">
        <v>3288</v>
      </c>
      <c r="F211" s="230" t="s">
        <v>3289</v>
      </c>
      <c r="G211" s="231" t="s">
        <v>360</v>
      </c>
      <c r="H211" s="232">
        <v>17.532</v>
      </c>
      <c r="I211" s="233"/>
      <c r="J211" s="234">
        <f>ROUND(I211*H211,2)</f>
        <v>0</v>
      </c>
      <c r="K211" s="230" t="s">
        <v>272</v>
      </c>
      <c r="L211" s="45"/>
      <c r="M211" s="235" t="s">
        <v>1</v>
      </c>
      <c r="N211" s="236" t="s">
        <v>48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114</v>
      </c>
      <c r="AT211" s="239" t="s">
        <v>268</v>
      </c>
      <c r="AU211" s="239" t="s">
        <v>92</v>
      </c>
      <c r="AY211" s="18" t="s">
        <v>266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90</v>
      </c>
      <c r="BK211" s="240">
        <f>ROUND(I211*H211,2)</f>
        <v>0</v>
      </c>
      <c r="BL211" s="18" t="s">
        <v>114</v>
      </c>
      <c r="BM211" s="239" t="s">
        <v>676</v>
      </c>
    </row>
    <row r="212" s="2" customFormat="1" ht="49.05" customHeight="1">
      <c r="A212" s="39"/>
      <c r="B212" s="40"/>
      <c r="C212" s="228" t="s">
        <v>678</v>
      </c>
      <c r="D212" s="228" t="s">
        <v>268</v>
      </c>
      <c r="E212" s="229" t="s">
        <v>3290</v>
      </c>
      <c r="F212" s="230" t="s">
        <v>3291</v>
      </c>
      <c r="G212" s="231" t="s">
        <v>360</v>
      </c>
      <c r="H212" s="232">
        <v>332.88</v>
      </c>
      <c r="I212" s="233"/>
      <c r="J212" s="234">
        <f>ROUND(I212*H212,2)</f>
        <v>0</v>
      </c>
      <c r="K212" s="230" t="s">
        <v>272</v>
      </c>
      <c r="L212" s="45"/>
      <c r="M212" s="235" t="s">
        <v>1</v>
      </c>
      <c r="N212" s="236" t="s">
        <v>48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114</v>
      </c>
      <c r="AT212" s="239" t="s">
        <v>268</v>
      </c>
      <c r="AU212" s="239" t="s">
        <v>92</v>
      </c>
      <c r="AY212" s="18" t="s">
        <v>266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90</v>
      </c>
      <c r="BK212" s="240">
        <f>ROUND(I212*H212,2)</f>
        <v>0</v>
      </c>
      <c r="BL212" s="18" t="s">
        <v>114</v>
      </c>
      <c r="BM212" s="239" t="s">
        <v>681</v>
      </c>
    </row>
    <row r="213" s="14" customFormat="1">
      <c r="A213" s="14"/>
      <c r="B213" s="252"/>
      <c r="C213" s="253"/>
      <c r="D213" s="243" t="s">
        <v>176</v>
      </c>
      <c r="E213" s="254" t="s">
        <v>1</v>
      </c>
      <c r="F213" s="255" t="s">
        <v>3292</v>
      </c>
      <c r="G213" s="253"/>
      <c r="H213" s="256">
        <v>332.88</v>
      </c>
      <c r="I213" s="257"/>
      <c r="J213" s="253"/>
      <c r="K213" s="253"/>
      <c r="L213" s="258"/>
      <c r="M213" s="259"/>
      <c r="N213" s="260"/>
      <c r="O213" s="260"/>
      <c r="P213" s="260"/>
      <c r="Q213" s="260"/>
      <c r="R213" s="260"/>
      <c r="S213" s="260"/>
      <c r="T213" s="26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2" t="s">
        <v>176</v>
      </c>
      <c r="AU213" s="262" t="s">
        <v>92</v>
      </c>
      <c r="AV213" s="14" t="s">
        <v>92</v>
      </c>
      <c r="AW213" s="14" t="s">
        <v>36</v>
      </c>
      <c r="AX213" s="14" t="s">
        <v>83</v>
      </c>
      <c r="AY213" s="262" t="s">
        <v>266</v>
      </c>
    </row>
    <row r="214" s="15" customFormat="1">
      <c r="A214" s="15"/>
      <c r="B214" s="263"/>
      <c r="C214" s="264"/>
      <c r="D214" s="243" t="s">
        <v>176</v>
      </c>
      <c r="E214" s="265" t="s">
        <v>1</v>
      </c>
      <c r="F214" s="266" t="s">
        <v>276</v>
      </c>
      <c r="G214" s="264"/>
      <c r="H214" s="267">
        <v>332.88</v>
      </c>
      <c r="I214" s="268"/>
      <c r="J214" s="264"/>
      <c r="K214" s="264"/>
      <c r="L214" s="269"/>
      <c r="M214" s="270"/>
      <c r="N214" s="271"/>
      <c r="O214" s="271"/>
      <c r="P214" s="271"/>
      <c r="Q214" s="271"/>
      <c r="R214" s="271"/>
      <c r="S214" s="271"/>
      <c r="T214" s="272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73" t="s">
        <v>176</v>
      </c>
      <c r="AU214" s="273" t="s">
        <v>92</v>
      </c>
      <c r="AV214" s="15" t="s">
        <v>114</v>
      </c>
      <c r="AW214" s="15" t="s">
        <v>36</v>
      </c>
      <c r="AX214" s="15" t="s">
        <v>90</v>
      </c>
      <c r="AY214" s="273" t="s">
        <v>266</v>
      </c>
    </row>
    <row r="215" s="2" customFormat="1" ht="24.15" customHeight="1">
      <c r="A215" s="39"/>
      <c r="B215" s="40"/>
      <c r="C215" s="228" t="s">
        <v>376</v>
      </c>
      <c r="D215" s="228" t="s">
        <v>268</v>
      </c>
      <c r="E215" s="229" t="s">
        <v>3293</v>
      </c>
      <c r="F215" s="230" t="s">
        <v>3294</v>
      </c>
      <c r="G215" s="231" t="s">
        <v>360</v>
      </c>
      <c r="H215" s="232">
        <v>17.532</v>
      </c>
      <c r="I215" s="233"/>
      <c r="J215" s="234">
        <f>ROUND(I215*H215,2)</f>
        <v>0</v>
      </c>
      <c r="K215" s="230" t="s">
        <v>272</v>
      </c>
      <c r="L215" s="45"/>
      <c r="M215" s="235" t="s">
        <v>1</v>
      </c>
      <c r="N215" s="236" t="s">
        <v>48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114</v>
      </c>
      <c r="AT215" s="239" t="s">
        <v>268</v>
      </c>
      <c r="AU215" s="239" t="s">
        <v>92</v>
      </c>
      <c r="AY215" s="18" t="s">
        <v>266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90</v>
      </c>
      <c r="BK215" s="240">
        <f>ROUND(I215*H215,2)</f>
        <v>0</v>
      </c>
      <c r="BL215" s="18" t="s">
        <v>114</v>
      </c>
      <c r="BM215" s="239" t="s">
        <v>684</v>
      </c>
    </row>
    <row r="216" s="2" customFormat="1" ht="44.25" customHeight="1">
      <c r="A216" s="39"/>
      <c r="B216" s="40"/>
      <c r="C216" s="228" t="s">
        <v>691</v>
      </c>
      <c r="D216" s="228" t="s">
        <v>268</v>
      </c>
      <c r="E216" s="229" t="s">
        <v>3295</v>
      </c>
      <c r="F216" s="230" t="s">
        <v>3296</v>
      </c>
      <c r="G216" s="231" t="s">
        <v>360</v>
      </c>
      <c r="H216" s="232">
        <v>17.52</v>
      </c>
      <c r="I216" s="233"/>
      <c r="J216" s="234">
        <f>ROUND(I216*H216,2)</f>
        <v>0</v>
      </c>
      <c r="K216" s="230" t="s">
        <v>1</v>
      </c>
      <c r="L216" s="45"/>
      <c r="M216" s="235" t="s">
        <v>1</v>
      </c>
      <c r="N216" s="236" t="s">
        <v>48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114</v>
      </c>
      <c r="AT216" s="239" t="s">
        <v>268</v>
      </c>
      <c r="AU216" s="239" t="s">
        <v>92</v>
      </c>
      <c r="AY216" s="18" t="s">
        <v>266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90</v>
      </c>
      <c r="BK216" s="240">
        <f>ROUND(I216*H216,2)</f>
        <v>0</v>
      </c>
      <c r="BL216" s="18" t="s">
        <v>114</v>
      </c>
      <c r="BM216" s="239" t="s">
        <v>688</v>
      </c>
    </row>
    <row r="217" s="12" customFormat="1" ht="22.8" customHeight="1">
      <c r="A217" s="12"/>
      <c r="B217" s="212"/>
      <c r="C217" s="213"/>
      <c r="D217" s="214" t="s">
        <v>82</v>
      </c>
      <c r="E217" s="226" t="s">
        <v>840</v>
      </c>
      <c r="F217" s="226" t="s">
        <v>841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SUM(P218:P221)</f>
        <v>0</v>
      </c>
      <c r="Q217" s="220"/>
      <c r="R217" s="221">
        <f>SUM(R218:R221)</f>
        <v>0</v>
      </c>
      <c r="S217" s="220"/>
      <c r="T217" s="222">
        <f>SUM(T218:T221)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90</v>
      </c>
      <c r="AT217" s="224" t="s">
        <v>82</v>
      </c>
      <c r="AU217" s="224" t="s">
        <v>90</v>
      </c>
      <c r="AY217" s="223" t="s">
        <v>266</v>
      </c>
      <c r="BK217" s="225">
        <f>SUM(BK218:BK221)</f>
        <v>0</v>
      </c>
    </row>
    <row r="218" s="2" customFormat="1" ht="44.25" customHeight="1">
      <c r="A218" s="39"/>
      <c r="B218" s="40"/>
      <c r="C218" s="228" t="s">
        <v>381</v>
      </c>
      <c r="D218" s="228" t="s">
        <v>268</v>
      </c>
      <c r="E218" s="229" t="s">
        <v>3297</v>
      </c>
      <c r="F218" s="230" t="s">
        <v>3298</v>
      </c>
      <c r="G218" s="231" t="s">
        <v>360</v>
      </c>
      <c r="H218" s="232">
        <v>138.41999999999999</v>
      </c>
      <c r="I218" s="233"/>
      <c r="J218" s="234">
        <f>ROUND(I218*H218,2)</f>
        <v>0</v>
      </c>
      <c r="K218" s="230" t="s">
        <v>272</v>
      </c>
      <c r="L218" s="45"/>
      <c r="M218" s="235" t="s">
        <v>1</v>
      </c>
      <c r="N218" s="236" t="s">
        <v>48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114</v>
      </c>
      <c r="AT218" s="239" t="s">
        <v>268</v>
      </c>
      <c r="AU218" s="239" t="s">
        <v>92</v>
      </c>
      <c r="AY218" s="18" t="s">
        <v>266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90</v>
      </c>
      <c r="BK218" s="240">
        <f>ROUND(I218*H218,2)</f>
        <v>0</v>
      </c>
      <c r="BL218" s="18" t="s">
        <v>114</v>
      </c>
      <c r="BM218" s="239" t="s">
        <v>694</v>
      </c>
    </row>
    <row r="219" s="14" customFormat="1">
      <c r="A219" s="14"/>
      <c r="B219" s="252"/>
      <c r="C219" s="253"/>
      <c r="D219" s="243" t="s">
        <v>176</v>
      </c>
      <c r="E219" s="254" t="s">
        <v>1</v>
      </c>
      <c r="F219" s="255" t="s">
        <v>3299</v>
      </c>
      <c r="G219" s="253"/>
      <c r="H219" s="256">
        <v>138.41999999999999</v>
      </c>
      <c r="I219" s="257"/>
      <c r="J219" s="253"/>
      <c r="K219" s="253"/>
      <c r="L219" s="258"/>
      <c r="M219" s="259"/>
      <c r="N219" s="260"/>
      <c r="O219" s="260"/>
      <c r="P219" s="260"/>
      <c r="Q219" s="260"/>
      <c r="R219" s="260"/>
      <c r="S219" s="260"/>
      <c r="T219" s="26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2" t="s">
        <v>176</v>
      </c>
      <c r="AU219" s="262" t="s">
        <v>92</v>
      </c>
      <c r="AV219" s="14" t="s">
        <v>92</v>
      </c>
      <c r="AW219" s="14" t="s">
        <v>36</v>
      </c>
      <c r="AX219" s="14" t="s">
        <v>83</v>
      </c>
      <c r="AY219" s="262" t="s">
        <v>266</v>
      </c>
    </row>
    <row r="220" s="15" customFormat="1">
      <c r="A220" s="15"/>
      <c r="B220" s="263"/>
      <c r="C220" s="264"/>
      <c r="D220" s="243" t="s">
        <v>176</v>
      </c>
      <c r="E220" s="265" t="s">
        <v>1</v>
      </c>
      <c r="F220" s="266" t="s">
        <v>276</v>
      </c>
      <c r="G220" s="264"/>
      <c r="H220" s="267">
        <v>138.41999999999999</v>
      </c>
      <c r="I220" s="268"/>
      <c r="J220" s="264"/>
      <c r="K220" s="264"/>
      <c r="L220" s="269"/>
      <c r="M220" s="270"/>
      <c r="N220" s="271"/>
      <c r="O220" s="271"/>
      <c r="P220" s="271"/>
      <c r="Q220" s="271"/>
      <c r="R220" s="271"/>
      <c r="S220" s="271"/>
      <c r="T220" s="27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3" t="s">
        <v>176</v>
      </c>
      <c r="AU220" s="273" t="s">
        <v>92</v>
      </c>
      <c r="AV220" s="15" t="s">
        <v>114</v>
      </c>
      <c r="AW220" s="15" t="s">
        <v>36</v>
      </c>
      <c r="AX220" s="15" t="s">
        <v>90</v>
      </c>
      <c r="AY220" s="273" t="s">
        <v>266</v>
      </c>
    </row>
    <row r="221" s="2" customFormat="1" ht="49.05" customHeight="1">
      <c r="A221" s="39"/>
      <c r="B221" s="40"/>
      <c r="C221" s="228" t="s">
        <v>698</v>
      </c>
      <c r="D221" s="228" t="s">
        <v>268</v>
      </c>
      <c r="E221" s="229" t="s">
        <v>3300</v>
      </c>
      <c r="F221" s="230" t="s">
        <v>3301</v>
      </c>
      <c r="G221" s="231" t="s">
        <v>360</v>
      </c>
      <c r="H221" s="232">
        <v>1.5</v>
      </c>
      <c r="I221" s="233"/>
      <c r="J221" s="234">
        <f>ROUND(I221*H221,2)</f>
        <v>0</v>
      </c>
      <c r="K221" s="230" t="s">
        <v>272</v>
      </c>
      <c r="L221" s="45"/>
      <c r="M221" s="235" t="s">
        <v>1</v>
      </c>
      <c r="N221" s="236" t="s">
        <v>48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114</v>
      </c>
      <c r="AT221" s="239" t="s">
        <v>268</v>
      </c>
      <c r="AU221" s="239" t="s">
        <v>92</v>
      </c>
      <c r="AY221" s="18" t="s">
        <v>266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90</v>
      </c>
      <c r="BK221" s="240">
        <f>ROUND(I221*H221,2)</f>
        <v>0</v>
      </c>
      <c r="BL221" s="18" t="s">
        <v>114</v>
      </c>
      <c r="BM221" s="239" t="s">
        <v>697</v>
      </c>
    </row>
    <row r="222" s="12" customFormat="1" ht="25.92" customHeight="1">
      <c r="A222" s="12"/>
      <c r="B222" s="212"/>
      <c r="C222" s="213"/>
      <c r="D222" s="214" t="s">
        <v>82</v>
      </c>
      <c r="E222" s="215" t="s">
        <v>370</v>
      </c>
      <c r="F222" s="215" t="s">
        <v>371</v>
      </c>
      <c r="G222" s="213"/>
      <c r="H222" s="213"/>
      <c r="I222" s="216"/>
      <c r="J222" s="217">
        <f>BK222</f>
        <v>0</v>
      </c>
      <c r="K222" s="213"/>
      <c r="L222" s="218"/>
      <c r="M222" s="219"/>
      <c r="N222" s="220"/>
      <c r="O222" s="220"/>
      <c r="P222" s="221">
        <f>P223</f>
        <v>0</v>
      </c>
      <c r="Q222" s="220"/>
      <c r="R222" s="221">
        <f>R223</f>
        <v>0</v>
      </c>
      <c r="S222" s="220"/>
      <c r="T222" s="222">
        <f>T223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82</v>
      </c>
      <c r="AU222" s="224" t="s">
        <v>83</v>
      </c>
      <c r="AY222" s="223" t="s">
        <v>266</v>
      </c>
      <c r="BK222" s="225">
        <f>BK223</f>
        <v>0</v>
      </c>
    </row>
    <row r="223" s="12" customFormat="1" ht="22.8" customHeight="1">
      <c r="A223" s="12"/>
      <c r="B223" s="212"/>
      <c r="C223" s="213"/>
      <c r="D223" s="214" t="s">
        <v>82</v>
      </c>
      <c r="E223" s="226" t="s">
        <v>2023</v>
      </c>
      <c r="F223" s="226" t="s">
        <v>2024</v>
      </c>
      <c r="G223" s="213"/>
      <c r="H223" s="213"/>
      <c r="I223" s="216"/>
      <c r="J223" s="227">
        <f>BK223</f>
        <v>0</v>
      </c>
      <c r="K223" s="213"/>
      <c r="L223" s="218"/>
      <c r="M223" s="219"/>
      <c r="N223" s="220"/>
      <c r="O223" s="220"/>
      <c r="P223" s="221">
        <f>P224</f>
        <v>0</v>
      </c>
      <c r="Q223" s="220"/>
      <c r="R223" s="221">
        <f>R224</f>
        <v>0</v>
      </c>
      <c r="S223" s="220"/>
      <c r="T223" s="222">
        <f>T224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23" t="s">
        <v>92</v>
      </c>
      <c r="AT223" s="224" t="s">
        <v>82</v>
      </c>
      <c r="AU223" s="224" t="s">
        <v>90</v>
      </c>
      <c r="AY223" s="223" t="s">
        <v>266</v>
      </c>
      <c r="BK223" s="225">
        <f>BK224</f>
        <v>0</v>
      </c>
    </row>
    <row r="224" s="2" customFormat="1" ht="24.15" customHeight="1">
      <c r="A224" s="39"/>
      <c r="B224" s="40"/>
      <c r="C224" s="228" t="s">
        <v>539</v>
      </c>
      <c r="D224" s="228" t="s">
        <v>268</v>
      </c>
      <c r="E224" s="229" t="s">
        <v>2078</v>
      </c>
      <c r="F224" s="230" t="s">
        <v>2079</v>
      </c>
      <c r="G224" s="231" t="s">
        <v>353</v>
      </c>
      <c r="H224" s="232">
        <v>10</v>
      </c>
      <c r="I224" s="233"/>
      <c r="J224" s="234">
        <f>ROUND(I224*H224,2)</f>
        <v>0</v>
      </c>
      <c r="K224" s="230" t="s">
        <v>1</v>
      </c>
      <c r="L224" s="45"/>
      <c r="M224" s="275" t="s">
        <v>1</v>
      </c>
      <c r="N224" s="276" t="s">
        <v>48</v>
      </c>
      <c r="O224" s="277"/>
      <c r="P224" s="278">
        <f>O224*H224</f>
        <v>0</v>
      </c>
      <c r="Q224" s="278">
        <v>0</v>
      </c>
      <c r="R224" s="278">
        <f>Q224*H224</f>
        <v>0</v>
      </c>
      <c r="S224" s="278">
        <v>0</v>
      </c>
      <c r="T224" s="27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303</v>
      </c>
      <c r="AT224" s="239" t="s">
        <v>268</v>
      </c>
      <c r="AU224" s="239" t="s">
        <v>92</v>
      </c>
      <c r="AY224" s="18" t="s">
        <v>266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90</v>
      </c>
      <c r="BK224" s="240">
        <f>ROUND(I224*H224,2)</f>
        <v>0</v>
      </c>
      <c r="BL224" s="18" t="s">
        <v>303</v>
      </c>
      <c r="BM224" s="239" t="s">
        <v>701</v>
      </c>
    </row>
    <row r="225" s="2" customFormat="1" ht="6.96" customHeight="1">
      <c r="A225" s="39"/>
      <c r="B225" s="67"/>
      <c r="C225" s="68"/>
      <c r="D225" s="68"/>
      <c r="E225" s="68"/>
      <c r="F225" s="68"/>
      <c r="G225" s="68"/>
      <c r="H225" s="68"/>
      <c r="I225" s="68"/>
      <c r="J225" s="68"/>
      <c r="K225" s="68"/>
      <c r="L225" s="45"/>
      <c r="M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</row>
  </sheetData>
  <sheetProtection sheet="1" autoFilter="0" formatColumns="0" formatRows="0" objects="1" scenarios="1" spinCount="100000" saltValue="J5QoFXvutyHn1rQOJA8fZh7CB9/fCDAqw/jPRBNzcnh+O2aA6wpT3pcUf8/pbP03NTdN3cdhzeLokE+8ycpXRA==" hashValue="ati4Q0Lj/1i2mRw4HYl39M4IN3+8eutiv5NzVIsor8BrrEWiE8cxLh/j/Ao04g4ss0mmUith39IuvZdEuRed+w==" algorithmName="SHA-512" password="E8C7"/>
  <autoFilter ref="C129:K22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236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3302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05985404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BACing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CZ05985404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ROUND(J126,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ROUND((SUM(BE126:BE203)),  2)</f>
        <v>0</v>
      </c>
      <c r="G35" s="39"/>
      <c r="H35" s="39"/>
      <c r="I35" s="166">
        <v>0.20999999999999999</v>
      </c>
      <c r="J35" s="165">
        <f>ROUND(((SUM(BE126:BE203))*I35),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ROUND((SUM(BF126:BF203)),  2)</f>
        <v>0</v>
      </c>
      <c r="G36" s="39"/>
      <c r="H36" s="39"/>
      <c r="I36" s="166">
        <v>0.14999999999999999</v>
      </c>
      <c r="J36" s="165">
        <f>ROUND(((SUM(BF126:BF203))*I36),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ROUND((SUM(BG126:BG203)),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ROUND((SUM(BH126:BH203)),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ROUND((SUM(BI126:BI203)),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B - HV IO-02 - Splašk kanal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J126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244</v>
      </c>
      <c r="E99" s="193"/>
      <c r="F99" s="193"/>
      <c r="G99" s="193"/>
      <c r="H99" s="193"/>
      <c r="I99" s="193"/>
      <c r="J99" s="194">
        <f>J127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245</v>
      </c>
      <c r="E100" s="198"/>
      <c r="F100" s="198"/>
      <c r="G100" s="198"/>
      <c r="H100" s="198"/>
      <c r="I100" s="198"/>
      <c r="J100" s="199">
        <f>J128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386</v>
      </c>
      <c r="E101" s="198"/>
      <c r="F101" s="198"/>
      <c r="G101" s="198"/>
      <c r="H101" s="198"/>
      <c r="I101" s="198"/>
      <c r="J101" s="199">
        <f>J174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387</v>
      </c>
      <c r="E102" s="198"/>
      <c r="F102" s="198"/>
      <c r="G102" s="198"/>
      <c r="H102" s="198"/>
      <c r="I102" s="198"/>
      <c r="J102" s="199">
        <f>J177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1961</v>
      </c>
      <c r="E103" s="198"/>
      <c r="F103" s="198"/>
      <c r="G103" s="198"/>
      <c r="H103" s="198"/>
      <c r="I103" s="198"/>
      <c r="J103" s="199">
        <f>J182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389</v>
      </c>
      <c r="E104" s="198"/>
      <c r="F104" s="198"/>
      <c r="G104" s="198"/>
      <c r="H104" s="198"/>
      <c r="I104" s="198"/>
      <c r="J104" s="199">
        <f>J201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251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Komunitní bydlení v Rokytnici v Orlických horách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235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5" t="s">
        <v>236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237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E11</f>
        <v>B - HV IO-02 - Splašk kanal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F14</f>
        <v>p.p.č.736/4 a st.p.č.268, Rokytnice v Orlických h.</v>
      </c>
      <c r="G120" s="41"/>
      <c r="H120" s="41"/>
      <c r="I120" s="33" t="s">
        <v>22</v>
      </c>
      <c r="J120" s="80" t="str">
        <f>IF(J14="","",J14)</f>
        <v>27. 3. 2023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E17</f>
        <v>Královéhradecký kraj</v>
      </c>
      <c r="G122" s="41"/>
      <c r="H122" s="41"/>
      <c r="I122" s="33" t="s">
        <v>32</v>
      </c>
      <c r="J122" s="37" t="str">
        <f>E23</f>
        <v>PROXION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IF(E20="","",E20)</f>
        <v>Vyplň údaj</v>
      </c>
      <c r="G123" s="41"/>
      <c r="H123" s="41"/>
      <c r="I123" s="33" t="s">
        <v>37</v>
      </c>
      <c r="J123" s="37" t="str">
        <f>E26</f>
        <v>BACing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252</v>
      </c>
      <c r="D125" s="204" t="s">
        <v>68</v>
      </c>
      <c r="E125" s="204" t="s">
        <v>64</v>
      </c>
      <c r="F125" s="204" t="s">
        <v>65</v>
      </c>
      <c r="G125" s="204" t="s">
        <v>253</v>
      </c>
      <c r="H125" s="204" t="s">
        <v>254</v>
      </c>
      <c r="I125" s="204" t="s">
        <v>255</v>
      </c>
      <c r="J125" s="204" t="s">
        <v>241</v>
      </c>
      <c r="K125" s="205" t="s">
        <v>256</v>
      </c>
      <c r="L125" s="206"/>
      <c r="M125" s="101" t="s">
        <v>1</v>
      </c>
      <c r="N125" s="102" t="s">
        <v>47</v>
      </c>
      <c r="O125" s="102" t="s">
        <v>257</v>
      </c>
      <c r="P125" s="102" t="s">
        <v>258</v>
      </c>
      <c r="Q125" s="102" t="s">
        <v>259</v>
      </c>
      <c r="R125" s="102" t="s">
        <v>260</v>
      </c>
      <c r="S125" s="102" t="s">
        <v>261</v>
      </c>
      <c r="T125" s="103" t="s">
        <v>262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263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82</v>
      </c>
      <c r="AU126" s="18" t="s">
        <v>243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82</v>
      </c>
      <c r="E127" s="215" t="s">
        <v>264</v>
      </c>
      <c r="F127" s="215" t="s">
        <v>265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P128+P174+P177+P182+P201</f>
        <v>0</v>
      </c>
      <c r="Q127" s="220"/>
      <c r="R127" s="221">
        <f>R128+R174+R177+R182+R201</f>
        <v>0</v>
      </c>
      <c r="S127" s="220"/>
      <c r="T127" s="222">
        <f>T128+T174+T177+T182+T201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90</v>
      </c>
      <c r="AT127" s="224" t="s">
        <v>82</v>
      </c>
      <c r="AU127" s="224" t="s">
        <v>83</v>
      </c>
      <c r="AY127" s="223" t="s">
        <v>266</v>
      </c>
      <c r="BK127" s="225">
        <f>BK128+BK174+BK177+BK182+BK201</f>
        <v>0</v>
      </c>
    </row>
    <row r="128" s="12" customFormat="1" ht="22.8" customHeight="1">
      <c r="A128" s="12"/>
      <c r="B128" s="212"/>
      <c r="C128" s="213"/>
      <c r="D128" s="214" t="s">
        <v>82</v>
      </c>
      <c r="E128" s="226" t="s">
        <v>90</v>
      </c>
      <c r="F128" s="226" t="s">
        <v>267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SUM(P129:P173)</f>
        <v>0</v>
      </c>
      <c r="Q128" s="220"/>
      <c r="R128" s="221">
        <f>SUM(R129:R173)</f>
        <v>0</v>
      </c>
      <c r="S128" s="220"/>
      <c r="T128" s="222">
        <f>SUM(T129:T173)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90</v>
      </c>
      <c r="AT128" s="224" t="s">
        <v>82</v>
      </c>
      <c r="AU128" s="224" t="s">
        <v>90</v>
      </c>
      <c r="AY128" s="223" t="s">
        <v>266</v>
      </c>
      <c r="BK128" s="225">
        <f>SUM(BK129:BK173)</f>
        <v>0</v>
      </c>
    </row>
    <row r="129" s="2" customFormat="1" ht="24.15" customHeight="1">
      <c r="A129" s="39"/>
      <c r="B129" s="40"/>
      <c r="C129" s="228" t="s">
        <v>90</v>
      </c>
      <c r="D129" s="228" t="s">
        <v>268</v>
      </c>
      <c r="E129" s="229" t="s">
        <v>3202</v>
      </c>
      <c r="F129" s="230" t="s">
        <v>3203</v>
      </c>
      <c r="G129" s="231" t="s">
        <v>1957</v>
      </c>
      <c r="H129" s="232">
        <v>168</v>
      </c>
      <c r="I129" s="233"/>
      <c r="J129" s="234">
        <f>ROUND(I129*H129,2)</f>
        <v>0</v>
      </c>
      <c r="K129" s="230" t="s">
        <v>272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114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114</v>
      </c>
      <c r="BM129" s="239" t="s">
        <v>92</v>
      </c>
    </row>
    <row r="130" s="14" customFormat="1">
      <c r="A130" s="14"/>
      <c r="B130" s="252"/>
      <c r="C130" s="253"/>
      <c r="D130" s="243" t="s">
        <v>176</v>
      </c>
      <c r="E130" s="254" t="s">
        <v>1</v>
      </c>
      <c r="F130" s="255" t="s">
        <v>3204</v>
      </c>
      <c r="G130" s="253"/>
      <c r="H130" s="256">
        <v>168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2" t="s">
        <v>176</v>
      </c>
      <c r="AU130" s="262" t="s">
        <v>92</v>
      </c>
      <c r="AV130" s="14" t="s">
        <v>92</v>
      </c>
      <c r="AW130" s="14" t="s">
        <v>36</v>
      </c>
      <c r="AX130" s="14" t="s">
        <v>83</v>
      </c>
      <c r="AY130" s="262" t="s">
        <v>266</v>
      </c>
    </row>
    <row r="131" s="15" customFormat="1">
      <c r="A131" s="15"/>
      <c r="B131" s="263"/>
      <c r="C131" s="264"/>
      <c r="D131" s="243" t="s">
        <v>176</v>
      </c>
      <c r="E131" s="265" t="s">
        <v>1</v>
      </c>
      <c r="F131" s="266" t="s">
        <v>276</v>
      </c>
      <c r="G131" s="264"/>
      <c r="H131" s="267">
        <v>168</v>
      </c>
      <c r="I131" s="268"/>
      <c r="J131" s="264"/>
      <c r="K131" s="264"/>
      <c r="L131" s="269"/>
      <c r="M131" s="270"/>
      <c r="N131" s="271"/>
      <c r="O131" s="271"/>
      <c r="P131" s="271"/>
      <c r="Q131" s="271"/>
      <c r="R131" s="271"/>
      <c r="S131" s="271"/>
      <c r="T131" s="272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3" t="s">
        <v>176</v>
      </c>
      <c r="AU131" s="273" t="s">
        <v>92</v>
      </c>
      <c r="AV131" s="15" t="s">
        <v>114</v>
      </c>
      <c r="AW131" s="15" t="s">
        <v>36</v>
      </c>
      <c r="AX131" s="15" t="s">
        <v>90</v>
      </c>
      <c r="AY131" s="273" t="s">
        <v>266</v>
      </c>
    </row>
    <row r="132" s="2" customFormat="1" ht="66.75" customHeight="1">
      <c r="A132" s="39"/>
      <c r="B132" s="40"/>
      <c r="C132" s="228" t="s">
        <v>92</v>
      </c>
      <c r="D132" s="228" t="s">
        <v>268</v>
      </c>
      <c r="E132" s="229" t="s">
        <v>3205</v>
      </c>
      <c r="F132" s="230" t="s">
        <v>3206</v>
      </c>
      <c r="G132" s="231" t="s">
        <v>353</v>
      </c>
      <c r="H132" s="232">
        <v>3</v>
      </c>
      <c r="I132" s="233"/>
      <c r="J132" s="234">
        <f>ROUND(I132*H132,2)</f>
        <v>0</v>
      </c>
      <c r="K132" s="230" t="s">
        <v>272</v>
      </c>
      <c r="L132" s="45"/>
      <c r="M132" s="235" t="s">
        <v>1</v>
      </c>
      <c r="N132" s="236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114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114</v>
      </c>
      <c r="BM132" s="239" t="s">
        <v>114</v>
      </c>
    </row>
    <row r="133" s="2" customFormat="1" ht="66.75" customHeight="1">
      <c r="A133" s="39"/>
      <c r="B133" s="40"/>
      <c r="C133" s="228" t="s">
        <v>103</v>
      </c>
      <c r="D133" s="228" t="s">
        <v>268</v>
      </c>
      <c r="E133" s="229" t="s">
        <v>3207</v>
      </c>
      <c r="F133" s="230" t="s">
        <v>3206</v>
      </c>
      <c r="G133" s="231" t="s">
        <v>353</v>
      </c>
      <c r="H133" s="232">
        <v>3</v>
      </c>
      <c r="I133" s="233"/>
      <c r="J133" s="234">
        <f>ROUND(I133*H133,2)</f>
        <v>0</v>
      </c>
      <c r="K133" s="230" t="s">
        <v>272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114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114</v>
      </c>
      <c r="BM133" s="239" t="s">
        <v>283</v>
      </c>
    </row>
    <row r="134" s="2" customFormat="1" ht="66.75" customHeight="1">
      <c r="A134" s="39"/>
      <c r="B134" s="40"/>
      <c r="C134" s="228" t="s">
        <v>114</v>
      </c>
      <c r="D134" s="228" t="s">
        <v>268</v>
      </c>
      <c r="E134" s="229" t="s">
        <v>3208</v>
      </c>
      <c r="F134" s="230" t="s">
        <v>3206</v>
      </c>
      <c r="G134" s="231" t="s">
        <v>353</v>
      </c>
      <c r="H134" s="232">
        <v>3</v>
      </c>
      <c r="I134" s="233"/>
      <c r="J134" s="234">
        <f>ROUND(I134*H134,2)</f>
        <v>0</v>
      </c>
      <c r="K134" s="230" t="s">
        <v>272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114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114</v>
      </c>
      <c r="BM134" s="239" t="s">
        <v>287</v>
      </c>
    </row>
    <row r="135" s="2" customFormat="1" ht="24.15" customHeight="1">
      <c r="A135" s="39"/>
      <c r="B135" s="40"/>
      <c r="C135" s="228" t="s">
        <v>288</v>
      </c>
      <c r="D135" s="228" t="s">
        <v>268</v>
      </c>
      <c r="E135" s="229" t="s">
        <v>3209</v>
      </c>
      <c r="F135" s="230" t="s">
        <v>3210</v>
      </c>
      <c r="G135" s="231" t="s">
        <v>353</v>
      </c>
      <c r="H135" s="232">
        <v>80</v>
      </c>
      <c r="I135" s="233"/>
      <c r="J135" s="234">
        <f>ROUND(I135*H135,2)</f>
        <v>0</v>
      </c>
      <c r="K135" s="230" t="s">
        <v>272</v>
      </c>
      <c r="L135" s="45"/>
      <c r="M135" s="235" t="s">
        <v>1</v>
      </c>
      <c r="N135" s="236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114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291</v>
      </c>
    </row>
    <row r="136" s="2" customFormat="1" ht="24.15" customHeight="1">
      <c r="A136" s="39"/>
      <c r="B136" s="40"/>
      <c r="C136" s="228" t="s">
        <v>283</v>
      </c>
      <c r="D136" s="228" t="s">
        <v>268</v>
      </c>
      <c r="E136" s="229" t="s">
        <v>3211</v>
      </c>
      <c r="F136" s="230" t="s">
        <v>3212</v>
      </c>
      <c r="G136" s="231" t="s">
        <v>353</v>
      </c>
      <c r="H136" s="232">
        <v>80</v>
      </c>
      <c r="I136" s="233"/>
      <c r="J136" s="234">
        <f>ROUND(I136*H136,2)</f>
        <v>0</v>
      </c>
      <c r="K136" s="230" t="s">
        <v>272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114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114</v>
      </c>
      <c r="BM136" s="239" t="s">
        <v>294</v>
      </c>
    </row>
    <row r="137" s="2" customFormat="1" ht="24.15" customHeight="1">
      <c r="A137" s="39"/>
      <c r="B137" s="40"/>
      <c r="C137" s="228" t="s">
        <v>296</v>
      </c>
      <c r="D137" s="228" t="s">
        <v>268</v>
      </c>
      <c r="E137" s="229" t="s">
        <v>3303</v>
      </c>
      <c r="F137" s="230" t="s">
        <v>3304</v>
      </c>
      <c r="G137" s="231" t="s">
        <v>271</v>
      </c>
      <c r="H137" s="232">
        <v>69</v>
      </c>
      <c r="I137" s="233"/>
      <c r="J137" s="234">
        <f>ROUND(I137*H137,2)</f>
        <v>0</v>
      </c>
      <c r="K137" s="230" t="s">
        <v>272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114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114</v>
      </c>
      <c r="BM137" s="239" t="s">
        <v>295</v>
      </c>
    </row>
    <row r="138" s="14" customFormat="1">
      <c r="A138" s="14"/>
      <c r="B138" s="252"/>
      <c r="C138" s="253"/>
      <c r="D138" s="243" t="s">
        <v>176</v>
      </c>
      <c r="E138" s="254" t="s">
        <v>1</v>
      </c>
      <c r="F138" s="255" t="s">
        <v>3305</v>
      </c>
      <c r="G138" s="253"/>
      <c r="H138" s="256">
        <v>69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176</v>
      </c>
      <c r="AU138" s="262" t="s">
        <v>92</v>
      </c>
      <c r="AV138" s="14" t="s">
        <v>92</v>
      </c>
      <c r="AW138" s="14" t="s">
        <v>36</v>
      </c>
      <c r="AX138" s="14" t="s">
        <v>83</v>
      </c>
      <c r="AY138" s="262" t="s">
        <v>266</v>
      </c>
    </row>
    <row r="139" s="15" customFormat="1">
      <c r="A139" s="15"/>
      <c r="B139" s="263"/>
      <c r="C139" s="264"/>
      <c r="D139" s="243" t="s">
        <v>176</v>
      </c>
      <c r="E139" s="265" t="s">
        <v>1</v>
      </c>
      <c r="F139" s="266" t="s">
        <v>276</v>
      </c>
      <c r="G139" s="264"/>
      <c r="H139" s="267">
        <v>69</v>
      </c>
      <c r="I139" s="268"/>
      <c r="J139" s="264"/>
      <c r="K139" s="264"/>
      <c r="L139" s="269"/>
      <c r="M139" s="270"/>
      <c r="N139" s="271"/>
      <c r="O139" s="271"/>
      <c r="P139" s="271"/>
      <c r="Q139" s="271"/>
      <c r="R139" s="271"/>
      <c r="S139" s="271"/>
      <c r="T139" s="27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3" t="s">
        <v>176</v>
      </c>
      <c r="AU139" s="273" t="s">
        <v>92</v>
      </c>
      <c r="AV139" s="15" t="s">
        <v>114</v>
      </c>
      <c r="AW139" s="15" t="s">
        <v>36</v>
      </c>
      <c r="AX139" s="15" t="s">
        <v>90</v>
      </c>
      <c r="AY139" s="273" t="s">
        <v>266</v>
      </c>
    </row>
    <row r="140" s="2" customFormat="1" ht="49.05" customHeight="1">
      <c r="A140" s="39"/>
      <c r="B140" s="40"/>
      <c r="C140" s="228" t="s">
        <v>287</v>
      </c>
      <c r="D140" s="228" t="s">
        <v>268</v>
      </c>
      <c r="E140" s="229" t="s">
        <v>3213</v>
      </c>
      <c r="F140" s="230" t="s">
        <v>3214</v>
      </c>
      <c r="G140" s="231" t="s">
        <v>302</v>
      </c>
      <c r="H140" s="232">
        <v>2</v>
      </c>
      <c r="I140" s="233"/>
      <c r="J140" s="234">
        <f>ROUND(I140*H140,2)</f>
        <v>0</v>
      </c>
      <c r="K140" s="230" t="s">
        <v>272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114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114</v>
      </c>
      <c r="BM140" s="239" t="s">
        <v>303</v>
      </c>
    </row>
    <row r="141" s="2" customFormat="1" ht="49.05" customHeight="1">
      <c r="A141" s="39"/>
      <c r="B141" s="40"/>
      <c r="C141" s="228" t="s">
        <v>306</v>
      </c>
      <c r="D141" s="228" t="s">
        <v>268</v>
      </c>
      <c r="E141" s="229" t="s">
        <v>3215</v>
      </c>
      <c r="F141" s="230" t="s">
        <v>3216</v>
      </c>
      <c r="G141" s="231" t="s">
        <v>302</v>
      </c>
      <c r="H141" s="232">
        <v>97.650000000000006</v>
      </c>
      <c r="I141" s="233"/>
      <c r="J141" s="234">
        <f>ROUND(I141*H141,2)</f>
        <v>0</v>
      </c>
      <c r="K141" s="230" t="s">
        <v>272</v>
      </c>
      <c r="L141" s="45"/>
      <c r="M141" s="235" t="s">
        <v>1</v>
      </c>
      <c r="N141" s="236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114</v>
      </c>
      <c r="AT141" s="239" t="s">
        <v>268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114</v>
      </c>
      <c r="BM141" s="239" t="s">
        <v>309</v>
      </c>
    </row>
    <row r="142" s="14" customFormat="1">
      <c r="A142" s="14"/>
      <c r="B142" s="252"/>
      <c r="C142" s="253"/>
      <c r="D142" s="243" t="s">
        <v>176</v>
      </c>
      <c r="E142" s="254" t="s">
        <v>1</v>
      </c>
      <c r="F142" s="255" t="s">
        <v>3306</v>
      </c>
      <c r="G142" s="253"/>
      <c r="H142" s="256">
        <v>68.849999999999994</v>
      </c>
      <c r="I142" s="257"/>
      <c r="J142" s="253"/>
      <c r="K142" s="253"/>
      <c r="L142" s="258"/>
      <c r="M142" s="259"/>
      <c r="N142" s="260"/>
      <c r="O142" s="260"/>
      <c r="P142" s="260"/>
      <c r="Q142" s="260"/>
      <c r="R142" s="260"/>
      <c r="S142" s="260"/>
      <c r="T142" s="26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2" t="s">
        <v>176</v>
      </c>
      <c r="AU142" s="262" t="s">
        <v>92</v>
      </c>
      <c r="AV142" s="14" t="s">
        <v>92</v>
      </c>
      <c r="AW142" s="14" t="s">
        <v>36</v>
      </c>
      <c r="AX142" s="14" t="s">
        <v>83</v>
      </c>
      <c r="AY142" s="262" t="s">
        <v>266</v>
      </c>
    </row>
    <row r="143" s="14" customFormat="1">
      <c r="A143" s="14"/>
      <c r="B143" s="252"/>
      <c r="C143" s="253"/>
      <c r="D143" s="243" t="s">
        <v>176</v>
      </c>
      <c r="E143" s="254" t="s">
        <v>1</v>
      </c>
      <c r="F143" s="255" t="s">
        <v>3307</v>
      </c>
      <c r="G143" s="253"/>
      <c r="H143" s="256">
        <v>28.800000000000001</v>
      </c>
      <c r="I143" s="257"/>
      <c r="J143" s="253"/>
      <c r="K143" s="253"/>
      <c r="L143" s="258"/>
      <c r="M143" s="259"/>
      <c r="N143" s="260"/>
      <c r="O143" s="260"/>
      <c r="P143" s="260"/>
      <c r="Q143" s="260"/>
      <c r="R143" s="260"/>
      <c r="S143" s="260"/>
      <c r="T143" s="261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2" t="s">
        <v>176</v>
      </c>
      <c r="AU143" s="262" t="s">
        <v>92</v>
      </c>
      <c r="AV143" s="14" t="s">
        <v>92</v>
      </c>
      <c r="AW143" s="14" t="s">
        <v>36</v>
      </c>
      <c r="AX143" s="14" t="s">
        <v>83</v>
      </c>
      <c r="AY143" s="262" t="s">
        <v>266</v>
      </c>
    </row>
    <row r="144" s="15" customFormat="1">
      <c r="A144" s="15"/>
      <c r="B144" s="263"/>
      <c r="C144" s="264"/>
      <c r="D144" s="243" t="s">
        <v>176</v>
      </c>
      <c r="E144" s="265" t="s">
        <v>1</v>
      </c>
      <c r="F144" s="266" t="s">
        <v>276</v>
      </c>
      <c r="G144" s="264"/>
      <c r="H144" s="267">
        <v>97.649999999999991</v>
      </c>
      <c r="I144" s="268"/>
      <c r="J144" s="264"/>
      <c r="K144" s="264"/>
      <c r="L144" s="269"/>
      <c r="M144" s="270"/>
      <c r="N144" s="271"/>
      <c r="O144" s="271"/>
      <c r="P144" s="271"/>
      <c r="Q144" s="271"/>
      <c r="R144" s="271"/>
      <c r="S144" s="271"/>
      <c r="T144" s="272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3" t="s">
        <v>176</v>
      </c>
      <c r="AU144" s="273" t="s">
        <v>92</v>
      </c>
      <c r="AV144" s="15" t="s">
        <v>114</v>
      </c>
      <c r="AW144" s="15" t="s">
        <v>36</v>
      </c>
      <c r="AX144" s="15" t="s">
        <v>90</v>
      </c>
      <c r="AY144" s="273" t="s">
        <v>266</v>
      </c>
    </row>
    <row r="145" s="2" customFormat="1" ht="37.8" customHeight="1">
      <c r="A145" s="39"/>
      <c r="B145" s="40"/>
      <c r="C145" s="228" t="s">
        <v>291</v>
      </c>
      <c r="D145" s="228" t="s">
        <v>268</v>
      </c>
      <c r="E145" s="229" t="s">
        <v>3219</v>
      </c>
      <c r="F145" s="230" t="s">
        <v>3220</v>
      </c>
      <c r="G145" s="231" t="s">
        <v>302</v>
      </c>
      <c r="H145" s="232">
        <v>5</v>
      </c>
      <c r="I145" s="233"/>
      <c r="J145" s="234">
        <f>ROUND(I145*H145,2)</f>
        <v>0</v>
      </c>
      <c r="K145" s="230" t="s">
        <v>272</v>
      </c>
      <c r="L145" s="45"/>
      <c r="M145" s="235" t="s">
        <v>1</v>
      </c>
      <c r="N145" s="236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114</v>
      </c>
      <c r="AT145" s="239" t="s">
        <v>268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114</v>
      </c>
      <c r="BM145" s="239" t="s">
        <v>312</v>
      </c>
    </row>
    <row r="146" s="2" customFormat="1" ht="55.5" customHeight="1">
      <c r="A146" s="39"/>
      <c r="B146" s="40"/>
      <c r="C146" s="228" t="s">
        <v>313</v>
      </c>
      <c r="D146" s="228" t="s">
        <v>268</v>
      </c>
      <c r="E146" s="229" t="s">
        <v>300</v>
      </c>
      <c r="F146" s="230" t="s">
        <v>301</v>
      </c>
      <c r="G146" s="231" t="s">
        <v>302</v>
      </c>
      <c r="H146" s="232">
        <v>1</v>
      </c>
      <c r="I146" s="233"/>
      <c r="J146" s="234">
        <f>ROUND(I146*H146,2)</f>
        <v>0</v>
      </c>
      <c r="K146" s="230" t="s">
        <v>272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114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114</v>
      </c>
      <c r="BM146" s="239" t="s">
        <v>316</v>
      </c>
    </row>
    <row r="147" s="2" customFormat="1" ht="37.8" customHeight="1">
      <c r="A147" s="39"/>
      <c r="B147" s="40"/>
      <c r="C147" s="228" t="s">
        <v>294</v>
      </c>
      <c r="D147" s="228" t="s">
        <v>268</v>
      </c>
      <c r="E147" s="229" t="s">
        <v>3221</v>
      </c>
      <c r="F147" s="230" t="s">
        <v>3222</v>
      </c>
      <c r="G147" s="231" t="s">
        <v>271</v>
      </c>
      <c r="H147" s="232">
        <v>153</v>
      </c>
      <c r="I147" s="233"/>
      <c r="J147" s="234">
        <f>ROUND(I147*H147,2)</f>
        <v>0</v>
      </c>
      <c r="K147" s="230" t="s">
        <v>272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114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114</v>
      </c>
      <c r="BM147" s="239" t="s">
        <v>320</v>
      </c>
    </row>
    <row r="148" s="14" customFormat="1">
      <c r="A148" s="14"/>
      <c r="B148" s="252"/>
      <c r="C148" s="253"/>
      <c r="D148" s="243" t="s">
        <v>176</v>
      </c>
      <c r="E148" s="254" t="s">
        <v>1</v>
      </c>
      <c r="F148" s="255" t="s">
        <v>3308</v>
      </c>
      <c r="G148" s="253"/>
      <c r="H148" s="256">
        <v>153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176</v>
      </c>
      <c r="AU148" s="262" t="s">
        <v>92</v>
      </c>
      <c r="AV148" s="14" t="s">
        <v>92</v>
      </c>
      <c r="AW148" s="14" t="s">
        <v>36</v>
      </c>
      <c r="AX148" s="14" t="s">
        <v>83</v>
      </c>
      <c r="AY148" s="262" t="s">
        <v>266</v>
      </c>
    </row>
    <row r="149" s="15" customFormat="1">
      <c r="A149" s="15"/>
      <c r="B149" s="263"/>
      <c r="C149" s="264"/>
      <c r="D149" s="243" t="s">
        <v>176</v>
      </c>
      <c r="E149" s="265" t="s">
        <v>1</v>
      </c>
      <c r="F149" s="266" t="s">
        <v>276</v>
      </c>
      <c r="G149" s="264"/>
      <c r="H149" s="267">
        <v>153</v>
      </c>
      <c r="I149" s="268"/>
      <c r="J149" s="264"/>
      <c r="K149" s="264"/>
      <c r="L149" s="269"/>
      <c r="M149" s="270"/>
      <c r="N149" s="271"/>
      <c r="O149" s="271"/>
      <c r="P149" s="271"/>
      <c r="Q149" s="271"/>
      <c r="R149" s="271"/>
      <c r="S149" s="271"/>
      <c r="T149" s="27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3" t="s">
        <v>176</v>
      </c>
      <c r="AU149" s="273" t="s">
        <v>92</v>
      </c>
      <c r="AV149" s="15" t="s">
        <v>114</v>
      </c>
      <c r="AW149" s="15" t="s">
        <v>36</v>
      </c>
      <c r="AX149" s="15" t="s">
        <v>90</v>
      </c>
      <c r="AY149" s="273" t="s">
        <v>266</v>
      </c>
    </row>
    <row r="150" s="2" customFormat="1" ht="44.25" customHeight="1">
      <c r="A150" s="39"/>
      <c r="B150" s="40"/>
      <c r="C150" s="228" t="s">
        <v>321</v>
      </c>
      <c r="D150" s="228" t="s">
        <v>268</v>
      </c>
      <c r="E150" s="229" t="s">
        <v>3224</v>
      </c>
      <c r="F150" s="230" t="s">
        <v>3225</v>
      </c>
      <c r="G150" s="231" t="s">
        <v>271</v>
      </c>
      <c r="H150" s="232">
        <v>153</v>
      </c>
      <c r="I150" s="233"/>
      <c r="J150" s="234">
        <f>ROUND(I150*H150,2)</f>
        <v>0</v>
      </c>
      <c r="K150" s="230" t="s">
        <v>272</v>
      </c>
      <c r="L150" s="45"/>
      <c r="M150" s="235" t="s">
        <v>1</v>
      </c>
      <c r="N150" s="236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114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114</v>
      </c>
      <c r="BM150" s="239" t="s">
        <v>324</v>
      </c>
    </row>
    <row r="151" s="2" customFormat="1" ht="55.5" customHeight="1">
      <c r="A151" s="39"/>
      <c r="B151" s="40"/>
      <c r="C151" s="228" t="s">
        <v>295</v>
      </c>
      <c r="D151" s="228" t="s">
        <v>268</v>
      </c>
      <c r="E151" s="229" t="s">
        <v>3226</v>
      </c>
      <c r="F151" s="230" t="s">
        <v>3227</v>
      </c>
      <c r="G151" s="231" t="s">
        <v>302</v>
      </c>
      <c r="H151" s="232">
        <v>97.650000000000006</v>
      </c>
      <c r="I151" s="233"/>
      <c r="J151" s="234">
        <f>ROUND(I151*H151,2)</f>
        <v>0</v>
      </c>
      <c r="K151" s="230" t="s">
        <v>272</v>
      </c>
      <c r="L151" s="45"/>
      <c r="M151" s="235" t="s">
        <v>1</v>
      </c>
      <c r="N151" s="236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114</v>
      </c>
      <c r="AT151" s="239" t="s">
        <v>268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114</v>
      </c>
      <c r="BM151" s="239" t="s">
        <v>328</v>
      </c>
    </row>
    <row r="152" s="2" customFormat="1" ht="62.7" customHeight="1">
      <c r="A152" s="39"/>
      <c r="B152" s="40"/>
      <c r="C152" s="228" t="s">
        <v>8</v>
      </c>
      <c r="D152" s="228" t="s">
        <v>268</v>
      </c>
      <c r="E152" s="229" t="s">
        <v>3228</v>
      </c>
      <c r="F152" s="230" t="s">
        <v>3229</v>
      </c>
      <c r="G152" s="231" t="s">
        <v>302</v>
      </c>
      <c r="H152" s="232">
        <v>41.792000000000002</v>
      </c>
      <c r="I152" s="233"/>
      <c r="J152" s="234">
        <f>ROUND(I152*H152,2)</f>
        <v>0</v>
      </c>
      <c r="K152" s="230" t="s">
        <v>272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114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114</v>
      </c>
      <c r="BM152" s="239" t="s">
        <v>331</v>
      </c>
    </row>
    <row r="153" s="14" customFormat="1">
      <c r="A153" s="14"/>
      <c r="B153" s="252"/>
      <c r="C153" s="253"/>
      <c r="D153" s="243" t="s">
        <v>176</v>
      </c>
      <c r="E153" s="254" t="s">
        <v>1</v>
      </c>
      <c r="F153" s="255" t="s">
        <v>3309</v>
      </c>
      <c r="G153" s="253"/>
      <c r="H153" s="256">
        <v>41.792000000000002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2" t="s">
        <v>176</v>
      </c>
      <c r="AU153" s="262" t="s">
        <v>92</v>
      </c>
      <c r="AV153" s="14" t="s">
        <v>92</v>
      </c>
      <c r="AW153" s="14" t="s">
        <v>36</v>
      </c>
      <c r="AX153" s="14" t="s">
        <v>83</v>
      </c>
      <c r="AY153" s="262" t="s">
        <v>266</v>
      </c>
    </row>
    <row r="154" s="15" customFormat="1">
      <c r="A154" s="15"/>
      <c r="B154" s="263"/>
      <c r="C154" s="264"/>
      <c r="D154" s="243" t="s">
        <v>176</v>
      </c>
      <c r="E154" s="265" t="s">
        <v>1</v>
      </c>
      <c r="F154" s="266" t="s">
        <v>276</v>
      </c>
      <c r="G154" s="264"/>
      <c r="H154" s="267">
        <v>41.792000000000002</v>
      </c>
      <c r="I154" s="268"/>
      <c r="J154" s="264"/>
      <c r="K154" s="264"/>
      <c r="L154" s="269"/>
      <c r="M154" s="270"/>
      <c r="N154" s="271"/>
      <c r="O154" s="271"/>
      <c r="P154" s="271"/>
      <c r="Q154" s="271"/>
      <c r="R154" s="271"/>
      <c r="S154" s="271"/>
      <c r="T154" s="272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3" t="s">
        <v>176</v>
      </c>
      <c r="AU154" s="273" t="s">
        <v>92</v>
      </c>
      <c r="AV154" s="15" t="s">
        <v>114</v>
      </c>
      <c r="AW154" s="15" t="s">
        <v>36</v>
      </c>
      <c r="AX154" s="15" t="s">
        <v>90</v>
      </c>
      <c r="AY154" s="273" t="s">
        <v>266</v>
      </c>
    </row>
    <row r="155" s="2" customFormat="1" ht="66.75" customHeight="1">
      <c r="A155" s="39"/>
      <c r="B155" s="40"/>
      <c r="C155" s="228" t="s">
        <v>303</v>
      </c>
      <c r="D155" s="228" t="s">
        <v>268</v>
      </c>
      <c r="E155" s="229" t="s">
        <v>3231</v>
      </c>
      <c r="F155" s="230" t="s">
        <v>3232</v>
      </c>
      <c r="G155" s="231" t="s">
        <v>302</v>
      </c>
      <c r="H155" s="232">
        <v>1003.008</v>
      </c>
      <c r="I155" s="233"/>
      <c r="J155" s="234">
        <f>ROUND(I155*H155,2)</f>
        <v>0</v>
      </c>
      <c r="K155" s="230" t="s">
        <v>272</v>
      </c>
      <c r="L155" s="45"/>
      <c r="M155" s="235" t="s">
        <v>1</v>
      </c>
      <c r="N155" s="236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114</v>
      </c>
      <c r="AT155" s="239" t="s">
        <v>268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114</v>
      </c>
      <c r="BM155" s="239" t="s">
        <v>335</v>
      </c>
    </row>
    <row r="156" s="14" customFormat="1">
      <c r="A156" s="14"/>
      <c r="B156" s="252"/>
      <c r="C156" s="253"/>
      <c r="D156" s="243" t="s">
        <v>176</v>
      </c>
      <c r="E156" s="254" t="s">
        <v>1</v>
      </c>
      <c r="F156" s="255" t="s">
        <v>3310</v>
      </c>
      <c r="G156" s="253"/>
      <c r="H156" s="256">
        <v>1003.008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176</v>
      </c>
      <c r="AU156" s="262" t="s">
        <v>92</v>
      </c>
      <c r="AV156" s="14" t="s">
        <v>92</v>
      </c>
      <c r="AW156" s="14" t="s">
        <v>36</v>
      </c>
      <c r="AX156" s="14" t="s">
        <v>83</v>
      </c>
      <c r="AY156" s="262" t="s">
        <v>266</v>
      </c>
    </row>
    <row r="157" s="15" customFormat="1">
      <c r="A157" s="15"/>
      <c r="B157" s="263"/>
      <c r="C157" s="264"/>
      <c r="D157" s="243" t="s">
        <v>176</v>
      </c>
      <c r="E157" s="265" t="s">
        <v>1</v>
      </c>
      <c r="F157" s="266" t="s">
        <v>276</v>
      </c>
      <c r="G157" s="264"/>
      <c r="H157" s="267">
        <v>1003.008</v>
      </c>
      <c r="I157" s="268"/>
      <c r="J157" s="264"/>
      <c r="K157" s="264"/>
      <c r="L157" s="269"/>
      <c r="M157" s="270"/>
      <c r="N157" s="271"/>
      <c r="O157" s="271"/>
      <c r="P157" s="271"/>
      <c r="Q157" s="271"/>
      <c r="R157" s="271"/>
      <c r="S157" s="271"/>
      <c r="T157" s="27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176</v>
      </c>
      <c r="AU157" s="273" t="s">
        <v>92</v>
      </c>
      <c r="AV157" s="15" t="s">
        <v>114</v>
      </c>
      <c r="AW157" s="15" t="s">
        <v>36</v>
      </c>
      <c r="AX157" s="15" t="s">
        <v>90</v>
      </c>
      <c r="AY157" s="273" t="s">
        <v>266</v>
      </c>
    </row>
    <row r="158" s="2" customFormat="1" ht="44.25" customHeight="1">
      <c r="A158" s="39"/>
      <c r="B158" s="40"/>
      <c r="C158" s="228" t="s">
        <v>337</v>
      </c>
      <c r="D158" s="228" t="s">
        <v>268</v>
      </c>
      <c r="E158" s="229" t="s">
        <v>3234</v>
      </c>
      <c r="F158" s="230" t="s">
        <v>3235</v>
      </c>
      <c r="G158" s="231" t="s">
        <v>360</v>
      </c>
      <c r="H158" s="232">
        <v>66.867000000000004</v>
      </c>
      <c r="I158" s="233"/>
      <c r="J158" s="234">
        <f>ROUND(I158*H158,2)</f>
        <v>0</v>
      </c>
      <c r="K158" s="230" t="s">
        <v>272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114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114</v>
      </c>
      <c r="BM158" s="239" t="s">
        <v>340</v>
      </c>
    </row>
    <row r="159" s="14" customFormat="1">
      <c r="A159" s="14"/>
      <c r="B159" s="252"/>
      <c r="C159" s="253"/>
      <c r="D159" s="243" t="s">
        <v>176</v>
      </c>
      <c r="E159" s="254" t="s">
        <v>1</v>
      </c>
      <c r="F159" s="255" t="s">
        <v>3311</v>
      </c>
      <c r="G159" s="253"/>
      <c r="H159" s="256">
        <v>66.867000000000004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176</v>
      </c>
      <c r="AU159" s="262" t="s">
        <v>92</v>
      </c>
      <c r="AV159" s="14" t="s">
        <v>92</v>
      </c>
      <c r="AW159" s="14" t="s">
        <v>36</v>
      </c>
      <c r="AX159" s="14" t="s">
        <v>83</v>
      </c>
      <c r="AY159" s="262" t="s">
        <v>266</v>
      </c>
    </row>
    <row r="160" s="15" customFormat="1">
      <c r="A160" s="15"/>
      <c r="B160" s="263"/>
      <c r="C160" s="264"/>
      <c r="D160" s="243" t="s">
        <v>176</v>
      </c>
      <c r="E160" s="265" t="s">
        <v>1</v>
      </c>
      <c r="F160" s="266" t="s">
        <v>276</v>
      </c>
      <c r="G160" s="264"/>
      <c r="H160" s="267">
        <v>66.867000000000004</v>
      </c>
      <c r="I160" s="268"/>
      <c r="J160" s="264"/>
      <c r="K160" s="264"/>
      <c r="L160" s="269"/>
      <c r="M160" s="270"/>
      <c r="N160" s="271"/>
      <c r="O160" s="271"/>
      <c r="P160" s="271"/>
      <c r="Q160" s="271"/>
      <c r="R160" s="271"/>
      <c r="S160" s="271"/>
      <c r="T160" s="27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3" t="s">
        <v>176</v>
      </c>
      <c r="AU160" s="273" t="s">
        <v>92</v>
      </c>
      <c r="AV160" s="15" t="s">
        <v>114</v>
      </c>
      <c r="AW160" s="15" t="s">
        <v>36</v>
      </c>
      <c r="AX160" s="15" t="s">
        <v>90</v>
      </c>
      <c r="AY160" s="273" t="s">
        <v>266</v>
      </c>
    </row>
    <row r="161" s="2" customFormat="1" ht="37.8" customHeight="1">
      <c r="A161" s="39"/>
      <c r="B161" s="40"/>
      <c r="C161" s="228" t="s">
        <v>309</v>
      </c>
      <c r="D161" s="228" t="s">
        <v>268</v>
      </c>
      <c r="E161" s="229" t="s">
        <v>341</v>
      </c>
      <c r="F161" s="230" t="s">
        <v>342</v>
      </c>
      <c r="G161" s="231" t="s">
        <v>302</v>
      </c>
      <c r="H161" s="232">
        <v>41.792000000000002</v>
      </c>
      <c r="I161" s="233"/>
      <c r="J161" s="234">
        <f>ROUND(I161*H161,2)</f>
        <v>0</v>
      </c>
      <c r="K161" s="230" t="s">
        <v>272</v>
      </c>
      <c r="L161" s="45"/>
      <c r="M161" s="235" t="s">
        <v>1</v>
      </c>
      <c r="N161" s="236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114</v>
      </c>
      <c r="AT161" s="239" t="s">
        <v>268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114</v>
      </c>
      <c r="BM161" s="239" t="s">
        <v>343</v>
      </c>
    </row>
    <row r="162" s="2" customFormat="1" ht="44.25" customHeight="1">
      <c r="A162" s="39"/>
      <c r="B162" s="40"/>
      <c r="C162" s="228" t="s">
        <v>345</v>
      </c>
      <c r="D162" s="228" t="s">
        <v>268</v>
      </c>
      <c r="E162" s="229" t="s">
        <v>434</v>
      </c>
      <c r="F162" s="230" t="s">
        <v>435</v>
      </c>
      <c r="G162" s="231" t="s">
        <v>302</v>
      </c>
      <c r="H162" s="232">
        <v>32.837000000000003</v>
      </c>
      <c r="I162" s="233"/>
      <c r="J162" s="234">
        <f>ROUND(I162*H162,2)</f>
        <v>0</v>
      </c>
      <c r="K162" s="230" t="s">
        <v>272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114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114</v>
      </c>
      <c r="BM162" s="239" t="s">
        <v>348</v>
      </c>
    </row>
    <row r="163" s="14" customFormat="1">
      <c r="A163" s="14"/>
      <c r="B163" s="252"/>
      <c r="C163" s="253"/>
      <c r="D163" s="243" t="s">
        <v>176</v>
      </c>
      <c r="E163" s="254" t="s">
        <v>1</v>
      </c>
      <c r="F163" s="255" t="s">
        <v>3312</v>
      </c>
      <c r="G163" s="253"/>
      <c r="H163" s="256">
        <v>32.837000000000003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2" t="s">
        <v>176</v>
      </c>
      <c r="AU163" s="262" t="s">
        <v>92</v>
      </c>
      <c r="AV163" s="14" t="s">
        <v>92</v>
      </c>
      <c r="AW163" s="14" t="s">
        <v>36</v>
      </c>
      <c r="AX163" s="14" t="s">
        <v>83</v>
      </c>
      <c r="AY163" s="262" t="s">
        <v>266</v>
      </c>
    </row>
    <row r="164" s="15" customFormat="1">
      <c r="A164" s="15"/>
      <c r="B164" s="263"/>
      <c r="C164" s="264"/>
      <c r="D164" s="243" t="s">
        <v>176</v>
      </c>
      <c r="E164" s="265" t="s">
        <v>1</v>
      </c>
      <c r="F164" s="266" t="s">
        <v>276</v>
      </c>
      <c r="G164" s="264"/>
      <c r="H164" s="267">
        <v>32.837000000000003</v>
      </c>
      <c r="I164" s="268"/>
      <c r="J164" s="264"/>
      <c r="K164" s="264"/>
      <c r="L164" s="269"/>
      <c r="M164" s="270"/>
      <c r="N164" s="271"/>
      <c r="O164" s="271"/>
      <c r="P164" s="271"/>
      <c r="Q164" s="271"/>
      <c r="R164" s="271"/>
      <c r="S164" s="271"/>
      <c r="T164" s="272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3" t="s">
        <v>176</v>
      </c>
      <c r="AU164" s="273" t="s">
        <v>92</v>
      </c>
      <c r="AV164" s="15" t="s">
        <v>114</v>
      </c>
      <c r="AW164" s="15" t="s">
        <v>36</v>
      </c>
      <c r="AX164" s="15" t="s">
        <v>90</v>
      </c>
      <c r="AY164" s="273" t="s">
        <v>266</v>
      </c>
    </row>
    <row r="165" s="2" customFormat="1" ht="66.75" customHeight="1">
      <c r="A165" s="39"/>
      <c r="B165" s="40"/>
      <c r="C165" s="228" t="s">
        <v>312</v>
      </c>
      <c r="D165" s="228" t="s">
        <v>268</v>
      </c>
      <c r="E165" s="229" t="s">
        <v>3238</v>
      </c>
      <c r="F165" s="230" t="s">
        <v>3239</v>
      </c>
      <c r="G165" s="231" t="s">
        <v>302</v>
      </c>
      <c r="H165" s="232">
        <v>55.863</v>
      </c>
      <c r="I165" s="233"/>
      <c r="J165" s="234">
        <f>ROUND(I165*H165,2)</f>
        <v>0</v>
      </c>
      <c r="K165" s="230" t="s">
        <v>272</v>
      </c>
      <c r="L165" s="45"/>
      <c r="M165" s="235" t="s">
        <v>1</v>
      </c>
      <c r="N165" s="236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114</v>
      </c>
      <c r="AT165" s="239" t="s">
        <v>268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114</v>
      </c>
      <c r="BM165" s="239" t="s">
        <v>354</v>
      </c>
    </row>
    <row r="166" s="14" customFormat="1">
      <c r="A166" s="14"/>
      <c r="B166" s="252"/>
      <c r="C166" s="253"/>
      <c r="D166" s="243" t="s">
        <v>176</v>
      </c>
      <c r="E166" s="254" t="s">
        <v>1</v>
      </c>
      <c r="F166" s="255" t="s">
        <v>3313</v>
      </c>
      <c r="G166" s="253"/>
      <c r="H166" s="256">
        <v>28.350000000000001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176</v>
      </c>
      <c r="AU166" s="262" t="s">
        <v>92</v>
      </c>
      <c r="AV166" s="14" t="s">
        <v>92</v>
      </c>
      <c r="AW166" s="14" t="s">
        <v>36</v>
      </c>
      <c r="AX166" s="14" t="s">
        <v>83</v>
      </c>
      <c r="AY166" s="262" t="s">
        <v>266</v>
      </c>
    </row>
    <row r="167" s="14" customFormat="1">
      <c r="A167" s="14"/>
      <c r="B167" s="252"/>
      <c r="C167" s="253"/>
      <c r="D167" s="243" t="s">
        <v>176</v>
      </c>
      <c r="E167" s="254" t="s">
        <v>1</v>
      </c>
      <c r="F167" s="255" t="s">
        <v>3314</v>
      </c>
      <c r="G167" s="253"/>
      <c r="H167" s="256">
        <v>13.44</v>
      </c>
      <c r="I167" s="257"/>
      <c r="J167" s="253"/>
      <c r="K167" s="253"/>
      <c r="L167" s="258"/>
      <c r="M167" s="259"/>
      <c r="N167" s="260"/>
      <c r="O167" s="260"/>
      <c r="P167" s="260"/>
      <c r="Q167" s="260"/>
      <c r="R167" s="260"/>
      <c r="S167" s="260"/>
      <c r="T167" s="26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2" t="s">
        <v>176</v>
      </c>
      <c r="AU167" s="262" t="s">
        <v>92</v>
      </c>
      <c r="AV167" s="14" t="s">
        <v>92</v>
      </c>
      <c r="AW167" s="14" t="s">
        <v>36</v>
      </c>
      <c r="AX167" s="14" t="s">
        <v>83</v>
      </c>
      <c r="AY167" s="262" t="s">
        <v>266</v>
      </c>
    </row>
    <row r="168" s="14" customFormat="1">
      <c r="A168" s="14"/>
      <c r="B168" s="252"/>
      <c r="C168" s="253"/>
      <c r="D168" s="243" t="s">
        <v>176</v>
      </c>
      <c r="E168" s="254" t="s">
        <v>1</v>
      </c>
      <c r="F168" s="255" t="s">
        <v>3315</v>
      </c>
      <c r="G168" s="253"/>
      <c r="H168" s="256">
        <v>14.073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176</v>
      </c>
      <c r="AU168" s="262" t="s">
        <v>92</v>
      </c>
      <c r="AV168" s="14" t="s">
        <v>92</v>
      </c>
      <c r="AW168" s="14" t="s">
        <v>36</v>
      </c>
      <c r="AX168" s="14" t="s">
        <v>83</v>
      </c>
      <c r="AY168" s="262" t="s">
        <v>266</v>
      </c>
    </row>
    <row r="169" s="15" customFormat="1">
      <c r="A169" s="15"/>
      <c r="B169" s="263"/>
      <c r="C169" s="264"/>
      <c r="D169" s="243" t="s">
        <v>176</v>
      </c>
      <c r="E169" s="265" t="s">
        <v>1</v>
      </c>
      <c r="F169" s="266" t="s">
        <v>276</v>
      </c>
      <c r="G169" s="264"/>
      <c r="H169" s="267">
        <v>55.863</v>
      </c>
      <c r="I169" s="268"/>
      <c r="J169" s="264"/>
      <c r="K169" s="264"/>
      <c r="L169" s="269"/>
      <c r="M169" s="270"/>
      <c r="N169" s="271"/>
      <c r="O169" s="271"/>
      <c r="P169" s="271"/>
      <c r="Q169" s="271"/>
      <c r="R169" s="271"/>
      <c r="S169" s="271"/>
      <c r="T169" s="27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3" t="s">
        <v>176</v>
      </c>
      <c r="AU169" s="273" t="s">
        <v>92</v>
      </c>
      <c r="AV169" s="15" t="s">
        <v>114</v>
      </c>
      <c r="AW169" s="15" t="s">
        <v>36</v>
      </c>
      <c r="AX169" s="15" t="s">
        <v>90</v>
      </c>
      <c r="AY169" s="273" t="s">
        <v>266</v>
      </c>
    </row>
    <row r="170" s="2" customFormat="1" ht="16.5" customHeight="1">
      <c r="A170" s="39"/>
      <c r="B170" s="40"/>
      <c r="C170" s="292" t="s">
        <v>7</v>
      </c>
      <c r="D170" s="292" t="s">
        <v>580</v>
      </c>
      <c r="E170" s="293" t="s">
        <v>3243</v>
      </c>
      <c r="F170" s="294" t="s">
        <v>3244</v>
      </c>
      <c r="G170" s="295" t="s">
        <v>360</v>
      </c>
      <c r="H170" s="296">
        <v>111.726</v>
      </c>
      <c r="I170" s="297"/>
      <c r="J170" s="298">
        <f>ROUND(I170*H170,2)</f>
        <v>0</v>
      </c>
      <c r="K170" s="294" t="s">
        <v>272</v>
      </c>
      <c r="L170" s="299"/>
      <c r="M170" s="300" t="s">
        <v>1</v>
      </c>
      <c r="N170" s="301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287</v>
      </c>
      <c r="AT170" s="239" t="s">
        <v>580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114</v>
      </c>
      <c r="BM170" s="239" t="s">
        <v>361</v>
      </c>
    </row>
    <row r="171" s="14" customFormat="1">
      <c r="A171" s="14"/>
      <c r="B171" s="252"/>
      <c r="C171" s="253"/>
      <c r="D171" s="243" t="s">
        <v>176</v>
      </c>
      <c r="E171" s="254" t="s">
        <v>1</v>
      </c>
      <c r="F171" s="255" t="s">
        <v>3316</v>
      </c>
      <c r="G171" s="253"/>
      <c r="H171" s="256">
        <v>111.726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176</v>
      </c>
      <c r="AU171" s="262" t="s">
        <v>92</v>
      </c>
      <c r="AV171" s="14" t="s">
        <v>92</v>
      </c>
      <c r="AW171" s="14" t="s">
        <v>36</v>
      </c>
      <c r="AX171" s="14" t="s">
        <v>83</v>
      </c>
      <c r="AY171" s="262" t="s">
        <v>266</v>
      </c>
    </row>
    <row r="172" s="15" customFormat="1">
      <c r="A172" s="15"/>
      <c r="B172" s="263"/>
      <c r="C172" s="264"/>
      <c r="D172" s="243" t="s">
        <v>176</v>
      </c>
      <c r="E172" s="265" t="s">
        <v>1</v>
      </c>
      <c r="F172" s="266" t="s">
        <v>276</v>
      </c>
      <c r="G172" s="264"/>
      <c r="H172" s="267">
        <v>111.726</v>
      </c>
      <c r="I172" s="268"/>
      <c r="J172" s="264"/>
      <c r="K172" s="264"/>
      <c r="L172" s="269"/>
      <c r="M172" s="270"/>
      <c r="N172" s="271"/>
      <c r="O172" s="271"/>
      <c r="P172" s="271"/>
      <c r="Q172" s="271"/>
      <c r="R172" s="271"/>
      <c r="S172" s="271"/>
      <c r="T172" s="27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3" t="s">
        <v>176</v>
      </c>
      <c r="AU172" s="273" t="s">
        <v>92</v>
      </c>
      <c r="AV172" s="15" t="s">
        <v>114</v>
      </c>
      <c r="AW172" s="15" t="s">
        <v>36</v>
      </c>
      <c r="AX172" s="15" t="s">
        <v>90</v>
      </c>
      <c r="AY172" s="273" t="s">
        <v>266</v>
      </c>
    </row>
    <row r="173" s="2" customFormat="1" ht="33" customHeight="1">
      <c r="A173" s="39"/>
      <c r="B173" s="40"/>
      <c r="C173" s="228" t="s">
        <v>316</v>
      </c>
      <c r="D173" s="228" t="s">
        <v>268</v>
      </c>
      <c r="E173" s="229" t="s">
        <v>3246</v>
      </c>
      <c r="F173" s="230" t="s">
        <v>3247</v>
      </c>
      <c r="G173" s="231" t="s">
        <v>271</v>
      </c>
      <c r="H173" s="232">
        <v>30</v>
      </c>
      <c r="I173" s="233"/>
      <c r="J173" s="234">
        <f>ROUND(I173*H173,2)</f>
        <v>0</v>
      </c>
      <c r="K173" s="230" t="s">
        <v>272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114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114</v>
      </c>
      <c r="BM173" s="239" t="s">
        <v>365</v>
      </c>
    </row>
    <row r="174" s="12" customFormat="1" ht="22.8" customHeight="1">
      <c r="A174" s="12"/>
      <c r="B174" s="212"/>
      <c r="C174" s="213"/>
      <c r="D174" s="214" t="s">
        <v>82</v>
      </c>
      <c r="E174" s="226" t="s">
        <v>103</v>
      </c>
      <c r="F174" s="226" t="s">
        <v>512</v>
      </c>
      <c r="G174" s="213"/>
      <c r="H174" s="213"/>
      <c r="I174" s="216"/>
      <c r="J174" s="227">
        <f>BK174</f>
        <v>0</v>
      </c>
      <c r="K174" s="213"/>
      <c r="L174" s="218"/>
      <c r="M174" s="219"/>
      <c r="N174" s="220"/>
      <c r="O174" s="220"/>
      <c r="P174" s="221">
        <f>SUM(P175:P176)</f>
        <v>0</v>
      </c>
      <c r="Q174" s="220"/>
      <c r="R174" s="221">
        <f>SUM(R175:R176)</f>
        <v>0</v>
      </c>
      <c r="S174" s="220"/>
      <c r="T174" s="222">
        <f>SUM(T175:T176)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23" t="s">
        <v>90</v>
      </c>
      <c r="AT174" s="224" t="s">
        <v>82</v>
      </c>
      <c r="AU174" s="224" t="s">
        <v>90</v>
      </c>
      <c r="AY174" s="223" t="s">
        <v>266</v>
      </c>
      <c r="BK174" s="225">
        <f>SUM(BK175:BK176)</f>
        <v>0</v>
      </c>
    </row>
    <row r="175" s="2" customFormat="1" ht="37.8" customHeight="1">
      <c r="A175" s="39"/>
      <c r="B175" s="40"/>
      <c r="C175" s="228" t="s">
        <v>366</v>
      </c>
      <c r="D175" s="228" t="s">
        <v>268</v>
      </c>
      <c r="E175" s="229" t="s">
        <v>3317</v>
      </c>
      <c r="F175" s="230" t="s">
        <v>3318</v>
      </c>
      <c r="G175" s="231" t="s">
        <v>302</v>
      </c>
      <c r="H175" s="232">
        <v>3</v>
      </c>
      <c r="I175" s="233"/>
      <c r="J175" s="234">
        <f>ROUND(I175*H175,2)</f>
        <v>0</v>
      </c>
      <c r="K175" s="230" t="s">
        <v>272</v>
      </c>
      <c r="L175" s="45"/>
      <c r="M175" s="235" t="s">
        <v>1</v>
      </c>
      <c r="N175" s="236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114</v>
      </c>
      <c r="AT175" s="239" t="s">
        <v>268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114</v>
      </c>
      <c r="BM175" s="239" t="s">
        <v>369</v>
      </c>
    </row>
    <row r="176" s="2" customFormat="1" ht="24.15" customHeight="1">
      <c r="A176" s="39"/>
      <c r="B176" s="40"/>
      <c r="C176" s="228" t="s">
        <v>320</v>
      </c>
      <c r="D176" s="228" t="s">
        <v>268</v>
      </c>
      <c r="E176" s="229" t="s">
        <v>3319</v>
      </c>
      <c r="F176" s="230" t="s">
        <v>3320</v>
      </c>
      <c r="G176" s="231" t="s">
        <v>353</v>
      </c>
      <c r="H176" s="232">
        <v>100</v>
      </c>
      <c r="I176" s="233"/>
      <c r="J176" s="234">
        <f>ROUND(I176*H176,2)</f>
        <v>0</v>
      </c>
      <c r="K176" s="230" t="s">
        <v>1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114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114</v>
      </c>
      <c r="BM176" s="239" t="s">
        <v>376</v>
      </c>
    </row>
    <row r="177" s="12" customFormat="1" ht="22.8" customHeight="1">
      <c r="A177" s="12"/>
      <c r="B177" s="212"/>
      <c r="C177" s="213"/>
      <c r="D177" s="214" t="s">
        <v>82</v>
      </c>
      <c r="E177" s="226" t="s">
        <v>114</v>
      </c>
      <c r="F177" s="226" t="s">
        <v>565</v>
      </c>
      <c r="G177" s="213"/>
      <c r="H177" s="213"/>
      <c r="I177" s="216"/>
      <c r="J177" s="227">
        <f>BK177</f>
        <v>0</v>
      </c>
      <c r="K177" s="213"/>
      <c r="L177" s="218"/>
      <c r="M177" s="219"/>
      <c r="N177" s="220"/>
      <c r="O177" s="220"/>
      <c r="P177" s="221">
        <f>SUM(P178:P181)</f>
        <v>0</v>
      </c>
      <c r="Q177" s="220"/>
      <c r="R177" s="221">
        <f>SUM(R178:R181)</f>
        <v>0</v>
      </c>
      <c r="S177" s="220"/>
      <c r="T177" s="222">
        <f>SUM(T178:T181)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23" t="s">
        <v>90</v>
      </c>
      <c r="AT177" s="224" t="s">
        <v>82</v>
      </c>
      <c r="AU177" s="224" t="s">
        <v>90</v>
      </c>
      <c r="AY177" s="223" t="s">
        <v>266</v>
      </c>
      <c r="BK177" s="225">
        <f>SUM(BK178:BK181)</f>
        <v>0</v>
      </c>
    </row>
    <row r="178" s="2" customFormat="1" ht="33" customHeight="1">
      <c r="A178" s="39"/>
      <c r="B178" s="40"/>
      <c r="C178" s="228" t="s">
        <v>377</v>
      </c>
      <c r="D178" s="228" t="s">
        <v>268</v>
      </c>
      <c r="E178" s="229" t="s">
        <v>3248</v>
      </c>
      <c r="F178" s="230" t="s">
        <v>3249</v>
      </c>
      <c r="G178" s="231" t="s">
        <v>302</v>
      </c>
      <c r="H178" s="232">
        <v>8.9550000000000001</v>
      </c>
      <c r="I178" s="233"/>
      <c r="J178" s="234">
        <f>ROUND(I178*H178,2)</f>
        <v>0</v>
      </c>
      <c r="K178" s="230" t="s">
        <v>272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114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114</v>
      </c>
      <c r="BM178" s="239" t="s">
        <v>381</v>
      </c>
    </row>
    <row r="179" s="14" customFormat="1">
      <c r="A179" s="14"/>
      <c r="B179" s="252"/>
      <c r="C179" s="253"/>
      <c r="D179" s="243" t="s">
        <v>176</v>
      </c>
      <c r="E179" s="254" t="s">
        <v>1</v>
      </c>
      <c r="F179" s="255" t="s">
        <v>3321</v>
      </c>
      <c r="G179" s="253"/>
      <c r="H179" s="256">
        <v>6.0750000000000002</v>
      </c>
      <c r="I179" s="257"/>
      <c r="J179" s="253"/>
      <c r="K179" s="253"/>
      <c r="L179" s="258"/>
      <c r="M179" s="259"/>
      <c r="N179" s="260"/>
      <c r="O179" s="260"/>
      <c r="P179" s="260"/>
      <c r="Q179" s="260"/>
      <c r="R179" s="260"/>
      <c r="S179" s="260"/>
      <c r="T179" s="26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2" t="s">
        <v>176</v>
      </c>
      <c r="AU179" s="262" t="s">
        <v>92</v>
      </c>
      <c r="AV179" s="14" t="s">
        <v>92</v>
      </c>
      <c r="AW179" s="14" t="s">
        <v>36</v>
      </c>
      <c r="AX179" s="14" t="s">
        <v>83</v>
      </c>
      <c r="AY179" s="262" t="s">
        <v>266</v>
      </c>
    </row>
    <row r="180" s="14" customFormat="1">
      <c r="A180" s="14"/>
      <c r="B180" s="252"/>
      <c r="C180" s="253"/>
      <c r="D180" s="243" t="s">
        <v>176</v>
      </c>
      <c r="E180" s="254" t="s">
        <v>1</v>
      </c>
      <c r="F180" s="255" t="s">
        <v>3322</v>
      </c>
      <c r="G180" s="253"/>
      <c r="H180" s="256">
        <v>2.8799999999999999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2" t="s">
        <v>176</v>
      </c>
      <c r="AU180" s="262" t="s">
        <v>92</v>
      </c>
      <c r="AV180" s="14" t="s">
        <v>92</v>
      </c>
      <c r="AW180" s="14" t="s">
        <v>36</v>
      </c>
      <c r="AX180" s="14" t="s">
        <v>83</v>
      </c>
      <c r="AY180" s="262" t="s">
        <v>266</v>
      </c>
    </row>
    <row r="181" s="15" customFormat="1">
      <c r="A181" s="15"/>
      <c r="B181" s="263"/>
      <c r="C181" s="264"/>
      <c r="D181" s="243" t="s">
        <v>176</v>
      </c>
      <c r="E181" s="265" t="s">
        <v>1</v>
      </c>
      <c r="F181" s="266" t="s">
        <v>276</v>
      </c>
      <c r="G181" s="264"/>
      <c r="H181" s="267">
        <v>8.9550000000000001</v>
      </c>
      <c r="I181" s="268"/>
      <c r="J181" s="264"/>
      <c r="K181" s="264"/>
      <c r="L181" s="269"/>
      <c r="M181" s="270"/>
      <c r="N181" s="271"/>
      <c r="O181" s="271"/>
      <c r="P181" s="271"/>
      <c r="Q181" s="271"/>
      <c r="R181" s="271"/>
      <c r="S181" s="271"/>
      <c r="T181" s="27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3" t="s">
        <v>176</v>
      </c>
      <c r="AU181" s="273" t="s">
        <v>92</v>
      </c>
      <c r="AV181" s="15" t="s">
        <v>114</v>
      </c>
      <c r="AW181" s="15" t="s">
        <v>36</v>
      </c>
      <c r="AX181" s="15" t="s">
        <v>90</v>
      </c>
      <c r="AY181" s="273" t="s">
        <v>266</v>
      </c>
    </row>
    <row r="182" s="12" customFormat="1" ht="22.8" customHeight="1">
      <c r="A182" s="12"/>
      <c r="B182" s="212"/>
      <c r="C182" s="213"/>
      <c r="D182" s="214" t="s">
        <v>82</v>
      </c>
      <c r="E182" s="226" t="s">
        <v>287</v>
      </c>
      <c r="F182" s="226" t="s">
        <v>1968</v>
      </c>
      <c r="G182" s="213"/>
      <c r="H182" s="213"/>
      <c r="I182" s="216"/>
      <c r="J182" s="227">
        <f>BK182</f>
        <v>0</v>
      </c>
      <c r="K182" s="213"/>
      <c r="L182" s="218"/>
      <c r="M182" s="219"/>
      <c r="N182" s="220"/>
      <c r="O182" s="220"/>
      <c r="P182" s="221">
        <f>SUM(P183:P200)</f>
        <v>0</v>
      </c>
      <c r="Q182" s="220"/>
      <c r="R182" s="221">
        <f>SUM(R183:R200)</f>
        <v>0</v>
      </c>
      <c r="S182" s="220"/>
      <c r="T182" s="222">
        <f>SUM(T183:T200)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3" t="s">
        <v>90</v>
      </c>
      <c r="AT182" s="224" t="s">
        <v>82</v>
      </c>
      <c r="AU182" s="224" t="s">
        <v>90</v>
      </c>
      <c r="AY182" s="223" t="s">
        <v>266</v>
      </c>
      <c r="BK182" s="225">
        <f>SUM(BK183:BK200)</f>
        <v>0</v>
      </c>
    </row>
    <row r="183" s="2" customFormat="1" ht="24.15" customHeight="1">
      <c r="A183" s="39"/>
      <c r="B183" s="40"/>
      <c r="C183" s="228" t="s">
        <v>324</v>
      </c>
      <c r="D183" s="228" t="s">
        <v>268</v>
      </c>
      <c r="E183" s="229" t="s">
        <v>3323</v>
      </c>
      <c r="F183" s="230" t="s">
        <v>3324</v>
      </c>
      <c r="G183" s="231" t="s">
        <v>353</v>
      </c>
      <c r="H183" s="232">
        <v>30</v>
      </c>
      <c r="I183" s="233"/>
      <c r="J183" s="234">
        <f>ROUND(I183*H183,2)</f>
        <v>0</v>
      </c>
      <c r="K183" s="230" t="s">
        <v>272</v>
      </c>
      <c r="L183" s="45"/>
      <c r="M183" s="235" t="s">
        <v>1</v>
      </c>
      <c r="N183" s="236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114</v>
      </c>
      <c r="AT183" s="239" t="s">
        <v>268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114</v>
      </c>
      <c r="BM183" s="239" t="s">
        <v>539</v>
      </c>
    </row>
    <row r="184" s="2" customFormat="1" ht="24.15" customHeight="1">
      <c r="A184" s="39"/>
      <c r="B184" s="40"/>
      <c r="C184" s="228" t="s">
        <v>540</v>
      </c>
      <c r="D184" s="228" t="s">
        <v>268</v>
      </c>
      <c r="E184" s="229" t="s">
        <v>3325</v>
      </c>
      <c r="F184" s="230" t="s">
        <v>3326</v>
      </c>
      <c r="G184" s="231" t="s">
        <v>353</v>
      </c>
      <c r="H184" s="232">
        <v>30</v>
      </c>
      <c r="I184" s="233"/>
      <c r="J184" s="234">
        <f>ROUND(I184*H184,2)</f>
        <v>0</v>
      </c>
      <c r="K184" s="230" t="s">
        <v>272</v>
      </c>
      <c r="L184" s="45"/>
      <c r="M184" s="235" t="s">
        <v>1</v>
      </c>
      <c r="N184" s="236" t="s">
        <v>48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114</v>
      </c>
      <c r="AT184" s="239" t="s">
        <v>268</v>
      </c>
      <c r="AU184" s="239" t="s">
        <v>92</v>
      </c>
      <c r="AY184" s="18" t="s">
        <v>266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90</v>
      </c>
      <c r="BK184" s="240">
        <f>ROUND(I184*H184,2)</f>
        <v>0</v>
      </c>
      <c r="BL184" s="18" t="s">
        <v>114</v>
      </c>
      <c r="BM184" s="239" t="s">
        <v>543</v>
      </c>
    </row>
    <row r="185" s="2" customFormat="1" ht="44.25" customHeight="1">
      <c r="A185" s="39"/>
      <c r="B185" s="40"/>
      <c r="C185" s="228" t="s">
        <v>328</v>
      </c>
      <c r="D185" s="228" t="s">
        <v>268</v>
      </c>
      <c r="E185" s="229" t="s">
        <v>3327</v>
      </c>
      <c r="F185" s="230" t="s">
        <v>3328</v>
      </c>
      <c r="G185" s="231" t="s">
        <v>353</v>
      </c>
      <c r="H185" s="232">
        <v>26</v>
      </c>
      <c r="I185" s="233"/>
      <c r="J185" s="234">
        <f>ROUND(I185*H185,2)</f>
        <v>0</v>
      </c>
      <c r="K185" s="230" t="s">
        <v>272</v>
      </c>
      <c r="L185" s="45"/>
      <c r="M185" s="235" t="s">
        <v>1</v>
      </c>
      <c r="N185" s="236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114</v>
      </c>
      <c r="AT185" s="239" t="s">
        <v>268</v>
      </c>
      <c r="AU185" s="239" t="s">
        <v>92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114</v>
      </c>
      <c r="BM185" s="239" t="s">
        <v>546</v>
      </c>
    </row>
    <row r="186" s="2" customFormat="1" ht="44.25" customHeight="1">
      <c r="A186" s="39"/>
      <c r="B186" s="40"/>
      <c r="C186" s="228" t="s">
        <v>548</v>
      </c>
      <c r="D186" s="228" t="s">
        <v>268</v>
      </c>
      <c r="E186" s="229" t="s">
        <v>3329</v>
      </c>
      <c r="F186" s="230" t="s">
        <v>3330</v>
      </c>
      <c r="G186" s="231" t="s">
        <v>353</v>
      </c>
      <c r="H186" s="232">
        <v>5</v>
      </c>
      <c r="I186" s="233"/>
      <c r="J186" s="234">
        <f>ROUND(I186*H186,2)</f>
        <v>0</v>
      </c>
      <c r="K186" s="230" t="s">
        <v>272</v>
      </c>
      <c r="L186" s="45"/>
      <c r="M186" s="235" t="s">
        <v>1</v>
      </c>
      <c r="N186" s="236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114</v>
      </c>
      <c r="AT186" s="239" t="s">
        <v>268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114</v>
      </c>
      <c r="BM186" s="239" t="s">
        <v>551</v>
      </c>
    </row>
    <row r="187" s="2" customFormat="1" ht="44.25" customHeight="1">
      <c r="A187" s="39"/>
      <c r="B187" s="40"/>
      <c r="C187" s="228" t="s">
        <v>331</v>
      </c>
      <c r="D187" s="228" t="s">
        <v>268</v>
      </c>
      <c r="E187" s="229" t="s">
        <v>3331</v>
      </c>
      <c r="F187" s="230" t="s">
        <v>3332</v>
      </c>
      <c r="G187" s="231" t="s">
        <v>353</v>
      </c>
      <c r="H187" s="232">
        <v>46</v>
      </c>
      <c r="I187" s="233"/>
      <c r="J187" s="234">
        <f>ROUND(I187*H187,2)</f>
        <v>0</v>
      </c>
      <c r="K187" s="230" t="s">
        <v>272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114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114</v>
      </c>
      <c r="BM187" s="239" t="s">
        <v>554</v>
      </c>
    </row>
    <row r="188" s="2" customFormat="1" ht="33" customHeight="1">
      <c r="A188" s="39"/>
      <c r="B188" s="40"/>
      <c r="C188" s="228" t="s">
        <v>557</v>
      </c>
      <c r="D188" s="228" t="s">
        <v>268</v>
      </c>
      <c r="E188" s="229" t="s">
        <v>3333</v>
      </c>
      <c r="F188" s="230" t="s">
        <v>3334</v>
      </c>
      <c r="G188" s="231" t="s">
        <v>302</v>
      </c>
      <c r="H188" s="232">
        <v>4</v>
      </c>
      <c r="I188" s="233"/>
      <c r="J188" s="234">
        <f>ROUND(I188*H188,2)</f>
        <v>0</v>
      </c>
      <c r="K188" s="230" t="s">
        <v>272</v>
      </c>
      <c r="L188" s="45"/>
      <c r="M188" s="235" t="s">
        <v>1</v>
      </c>
      <c r="N188" s="236" t="s">
        <v>48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114</v>
      </c>
      <c r="AT188" s="239" t="s">
        <v>268</v>
      </c>
      <c r="AU188" s="239" t="s">
        <v>92</v>
      </c>
      <c r="AY188" s="18" t="s">
        <v>266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90</v>
      </c>
      <c r="BK188" s="240">
        <f>ROUND(I188*H188,2)</f>
        <v>0</v>
      </c>
      <c r="BL188" s="18" t="s">
        <v>114</v>
      </c>
      <c r="BM188" s="239" t="s">
        <v>560</v>
      </c>
    </row>
    <row r="189" s="2" customFormat="1" ht="37.8" customHeight="1">
      <c r="A189" s="39"/>
      <c r="B189" s="40"/>
      <c r="C189" s="228" t="s">
        <v>335</v>
      </c>
      <c r="D189" s="228" t="s">
        <v>268</v>
      </c>
      <c r="E189" s="229" t="s">
        <v>3335</v>
      </c>
      <c r="F189" s="230" t="s">
        <v>3336</v>
      </c>
      <c r="G189" s="231" t="s">
        <v>279</v>
      </c>
      <c r="H189" s="232">
        <v>1</v>
      </c>
      <c r="I189" s="233"/>
      <c r="J189" s="234">
        <f>ROUND(I189*H189,2)</f>
        <v>0</v>
      </c>
      <c r="K189" s="230" t="s">
        <v>272</v>
      </c>
      <c r="L189" s="45"/>
      <c r="M189" s="235" t="s">
        <v>1</v>
      </c>
      <c r="N189" s="236" t="s">
        <v>48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114</v>
      </c>
      <c r="AT189" s="239" t="s">
        <v>268</v>
      </c>
      <c r="AU189" s="239" t="s">
        <v>92</v>
      </c>
      <c r="AY189" s="18" t="s">
        <v>266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90</v>
      </c>
      <c r="BK189" s="240">
        <f>ROUND(I189*H189,2)</f>
        <v>0</v>
      </c>
      <c r="BL189" s="18" t="s">
        <v>114</v>
      </c>
      <c r="BM189" s="239" t="s">
        <v>568</v>
      </c>
    </row>
    <row r="190" s="2" customFormat="1" ht="44.25" customHeight="1">
      <c r="A190" s="39"/>
      <c r="B190" s="40"/>
      <c r="C190" s="228" t="s">
        <v>579</v>
      </c>
      <c r="D190" s="228" t="s">
        <v>268</v>
      </c>
      <c r="E190" s="229" t="s">
        <v>3337</v>
      </c>
      <c r="F190" s="230" t="s">
        <v>3338</v>
      </c>
      <c r="G190" s="231" t="s">
        <v>279</v>
      </c>
      <c r="H190" s="232">
        <v>2</v>
      </c>
      <c r="I190" s="233"/>
      <c r="J190" s="234">
        <f>ROUND(I190*H190,2)</f>
        <v>0</v>
      </c>
      <c r="K190" s="230" t="s">
        <v>272</v>
      </c>
      <c r="L190" s="45"/>
      <c r="M190" s="235" t="s">
        <v>1</v>
      </c>
      <c r="N190" s="236" t="s">
        <v>48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114</v>
      </c>
      <c r="AT190" s="239" t="s">
        <v>268</v>
      </c>
      <c r="AU190" s="239" t="s">
        <v>92</v>
      </c>
      <c r="AY190" s="18" t="s">
        <v>266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90</v>
      </c>
      <c r="BK190" s="240">
        <f>ROUND(I190*H190,2)</f>
        <v>0</v>
      </c>
      <c r="BL190" s="18" t="s">
        <v>114</v>
      </c>
      <c r="BM190" s="239" t="s">
        <v>583</v>
      </c>
    </row>
    <row r="191" s="2" customFormat="1" ht="37.8" customHeight="1">
      <c r="A191" s="39"/>
      <c r="B191" s="40"/>
      <c r="C191" s="228" t="s">
        <v>340</v>
      </c>
      <c r="D191" s="228" t="s">
        <v>268</v>
      </c>
      <c r="E191" s="229" t="s">
        <v>3339</v>
      </c>
      <c r="F191" s="230" t="s">
        <v>3340</v>
      </c>
      <c r="G191" s="231" t="s">
        <v>279</v>
      </c>
      <c r="H191" s="232">
        <v>3</v>
      </c>
      <c r="I191" s="233"/>
      <c r="J191" s="234">
        <f>ROUND(I191*H191,2)</f>
        <v>0</v>
      </c>
      <c r="K191" s="230" t="s">
        <v>272</v>
      </c>
      <c r="L191" s="45"/>
      <c r="M191" s="235" t="s">
        <v>1</v>
      </c>
      <c r="N191" s="236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114</v>
      </c>
      <c r="AT191" s="239" t="s">
        <v>268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114</v>
      </c>
      <c r="BM191" s="239" t="s">
        <v>589</v>
      </c>
    </row>
    <row r="192" s="2" customFormat="1" ht="37.8" customHeight="1">
      <c r="A192" s="39"/>
      <c r="B192" s="40"/>
      <c r="C192" s="228" t="s">
        <v>593</v>
      </c>
      <c r="D192" s="228" t="s">
        <v>268</v>
      </c>
      <c r="E192" s="229" t="s">
        <v>3341</v>
      </c>
      <c r="F192" s="230" t="s">
        <v>3342</v>
      </c>
      <c r="G192" s="231" t="s">
        <v>279</v>
      </c>
      <c r="H192" s="232">
        <v>3</v>
      </c>
      <c r="I192" s="233"/>
      <c r="J192" s="234">
        <f>ROUND(I192*H192,2)</f>
        <v>0</v>
      </c>
      <c r="K192" s="230" t="s">
        <v>272</v>
      </c>
      <c r="L192" s="45"/>
      <c r="M192" s="235" t="s">
        <v>1</v>
      </c>
      <c r="N192" s="236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114</v>
      </c>
      <c r="AT192" s="239" t="s">
        <v>268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114</v>
      </c>
      <c r="BM192" s="239" t="s">
        <v>596</v>
      </c>
    </row>
    <row r="193" s="2" customFormat="1" ht="37.8" customHeight="1">
      <c r="A193" s="39"/>
      <c r="B193" s="40"/>
      <c r="C193" s="228" t="s">
        <v>343</v>
      </c>
      <c r="D193" s="228" t="s">
        <v>268</v>
      </c>
      <c r="E193" s="229" t="s">
        <v>3343</v>
      </c>
      <c r="F193" s="230" t="s">
        <v>3344</v>
      </c>
      <c r="G193" s="231" t="s">
        <v>279</v>
      </c>
      <c r="H193" s="232">
        <v>3</v>
      </c>
      <c r="I193" s="233"/>
      <c r="J193" s="234">
        <f>ROUND(I193*H193,2)</f>
        <v>0</v>
      </c>
      <c r="K193" s="230" t="s">
        <v>272</v>
      </c>
      <c r="L193" s="45"/>
      <c r="M193" s="235" t="s">
        <v>1</v>
      </c>
      <c r="N193" s="236" t="s">
        <v>48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114</v>
      </c>
      <c r="AT193" s="239" t="s">
        <v>268</v>
      </c>
      <c r="AU193" s="239" t="s">
        <v>92</v>
      </c>
      <c r="AY193" s="18" t="s">
        <v>266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90</v>
      </c>
      <c r="BK193" s="240">
        <f>ROUND(I193*H193,2)</f>
        <v>0</v>
      </c>
      <c r="BL193" s="18" t="s">
        <v>114</v>
      </c>
      <c r="BM193" s="239" t="s">
        <v>602</v>
      </c>
    </row>
    <row r="194" s="2" customFormat="1" ht="24.15" customHeight="1">
      <c r="A194" s="39"/>
      <c r="B194" s="40"/>
      <c r="C194" s="228" t="s">
        <v>613</v>
      </c>
      <c r="D194" s="228" t="s">
        <v>268</v>
      </c>
      <c r="E194" s="229" t="s">
        <v>3345</v>
      </c>
      <c r="F194" s="230" t="s">
        <v>3346</v>
      </c>
      <c r="G194" s="231" t="s">
        <v>279</v>
      </c>
      <c r="H194" s="232">
        <v>4</v>
      </c>
      <c r="I194" s="233"/>
      <c r="J194" s="234">
        <f>ROUND(I194*H194,2)</f>
        <v>0</v>
      </c>
      <c r="K194" s="230" t="s">
        <v>272</v>
      </c>
      <c r="L194" s="45"/>
      <c r="M194" s="235" t="s">
        <v>1</v>
      </c>
      <c r="N194" s="236" t="s">
        <v>48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114</v>
      </c>
      <c r="AT194" s="239" t="s">
        <v>268</v>
      </c>
      <c r="AU194" s="239" t="s">
        <v>92</v>
      </c>
      <c r="AY194" s="18" t="s">
        <v>266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90</v>
      </c>
      <c r="BK194" s="240">
        <f>ROUND(I194*H194,2)</f>
        <v>0</v>
      </c>
      <c r="BL194" s="18" t="s">
        <v>114</v>
      </c>
      <c r="BM194" s="239" t="s">
        <v>616</v>
      </c>
    </row>
    <row r="195" s="2" customFormat="1" ht="37.8" customHeight="1">
      <c r="A195" s="39"/>
      <c r="B195" s="40"/>
      <c r="C195" s="228" t="s">
        <v>348</v>
      </c>
      <c r="D195" s="228" t="s">
        <v>268</v>
      </c>
      <c r="E195" s="229" t="s">
        <v>3347</v>
      </c>
      <c r="F195" s="230" t="s">
        <v>3348</v>
      </c>
      <c r="G195" s="231" t="s">
        <v>302</v>
      </c>
      <c r="H195" s="232">
        <v>3</v>
      </c>
      <c r="I195" s="233"/>
      <c r="J195" s="234">
        <f>ROUND(I195*H195,2)</f>
        <v>0</v>
      </c>
      <c r="K195" s="230" t="s">
        <v>272</v>
      </c>
      <c r="L195" s="45"/>
      <c r="M195" s="235" t="s">
        <v>1</v>
      </c>
      <c r="N195" s="236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114</v>
      </c>
      <c r="AT195" s="239" t="s">
        <v>268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114</v>
      </c>
      <c r="BM195" s="239" t="s">
        <v>627</v>
      </c>
    </row>
    <row r="196" s="2" customFormat="1" ht="33" customHeight="1">
      <c r="A196" s="39"/>
      <c r="B196" s="40"/>
      <c r="C196" s="228" t="s">
        <v>628</v>
      </c>
      <c r="D196" s="228" t="s">
        <v>268</v>
      </c>
      <c r="E196" s="229" t="s">
        <v>3278</v>
      </c>
      <c r="F196" s="230" t="s">
        <v>3279</v>
      </c>
      <c r="G196" s="231" t="s">
        <v>302</v>
      </c>
      <c r="H196" s="232">
        <v>1</v>
      </c>
      <c r="I196" s="233"/>
      <c r="J196" s="234">
        <f>ROUND(I196*H196,2)</f>
        <v>0</v>
      </c>
      <c r="K196" s="230" t="s">
        <v>272</v>
      </c>
      <c r="L196" s="45"/>
      <c r="M196" s="235" t="s">
        <v>1</v>
      </c>
      <c r="N196" s="236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114</v>
      </c>
      <c r="AT196" s="239" t="s">
        <v>268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114</v>
      </c>
      <c r="BM196" s="239" t="s">
        <v>631</v>
      </c>
    </row>
    <row r="197" s="2" customFormat="1" ht="33" customHeight="1">
      <c r="A197" s="39"/>
      <c r="B197" s="40"/>
      <c r="C197" s="228" t="s">
        <v>354</v>
      </c>
      <c r="D197" s="228" t="s">
        <v>268</v>
      </c>
      <c r="E197" s="229" t="s">
        <v>3280</v>
      </c>
      <c r="F197" s="230" t="s">
        <v>3281</v>
      </c>
      <c r="G197" s="231" t="s">
        <v>279</v>
      </c>
      <c r="H197" s="232">
        <v>1</v>
      </c>
      <c r="I197" s="233"/>
      <c r="J197" s="234">
        <f>ROUND(I197*H197,2)</f>
        <v>0</v>
      </c>
      <c r="K197" s="230" t="s">
        <v>272</v>
      </c>
      <c r="L197" s="45"/>
      <c r="M197" s="235" t="s">
        <v>1</v>
      </c>
      <c r="N197" s="236" t="s">
        <v>48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114</v>
      </c>
      <c r="AT197" s="239" t="s">
        <v>268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114</v>
      </c>
      <c r="BM197" s="239" t="s">
        <v>642</v>
      </c>
    </row>
    <row r="198" s="2" customFormat="1" ht="16.5" customHeight="1">
      <c r="A198" s="39"/>
      <c r="B198" s="40"/>
      <c r="C198" s="228" t="s">
        <v>643</v>
      </c>
      <c r="D198" s="228" t="s">
        <v>268</v>
      </c>
      <c r="E198" s="229" t="s">
        <v>3282</v>
      </c>
      <c r="F198" s="230" t="s">
        <v>3283</v>
      </c>
      <c r="G198" s="231" t="s">
        <v>353</v>
      </c>
      <c r="H198" s="232">
        <v>80</v>
      </c>
      <c r="I198" s="233"/>
      <c r="J198" s="234">
        <f>ROUND(I198*H198,2)</f>
        <v>0</v>
      </c>
      <c r="K198" s="230" t="s">
        <v>272</v>
      </c>
      <c r="L198" s="45"/>
      <c r="M198" s="235" t="s">
        <v>1</v>
      </c>
      <c r="N198" s="236" t="s">
        <v>48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114</v>
      </c>
      <c r="AT198" s="239" t="s">
        <v>268</v>
      </c>
      <c r="AU198" s="239" t="s">
        <v>92</v>
      </c>
      <c r="AY198" s="18" t="s">
        <v>266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90</v>
      </c>
      <c r="BK198" s="240">
        <f>ROUND(I198*H198,2)</f>
        <v>0</v>
      </c>
      <c r="BL198" s="18" t="s">
        <v>114</v>
      </c>
      <c r="BM198" s="239" t="s">
        <v>646</v>
      </c>
    </row>
    <row r="199" s="2" customFormat="1" ht="21.75" customHeight="1">
      <c r="A199" s="39"/>
      <c r="B199" s="40"/>
      <c r="C199" s="228" t="s">
        <v>361</v>
      </c>
      <c r="D199" s="228" t="s">
        <v>268</v>
      </c>
      <c r="E199" s="229" t="s">
        <v>3284</v>
      </c>
      <c r="F199" s="230" t="s">
        <v>3285</v>
      </c>
      <c r="G199" s="231" t="s">
        <v>353</v>
      </c>
      <c r="H199" s="232">
        <v>80</v>
      </c>
      <c r="I199" s="233"/>
      <c r="J199" s="234">
        <f>ROUND(I199*H199,2)</f>
        <v>0</v>
      </c>
      <c r="K199" s="230" t="s">
        <v>272</v>
      </c>
      <c r="L199" s="45"/>
      <c r="M199" s="235" t="s">
        <v>1</v>
      </c>
      <c r="N199" s="236" t="s">
        <v>48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114</v>
      </c>
      <c r="AT199" s="239" t="s">
        <v>268</v>
      </c>
      <c r="AU199" s="239" t="s">
        <v>92</v>
      </c>
      <c r="AY199" s="18" t="s">
        <v>266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90</v>
      </c>
      <c r="BK199" s="240">
        <f>ROUND(I199*H199,2)</f>
        <v>0</v>
      </c>
      <c r="BL199" s="18" t="s">
        <v>114</v>
      </c>
      <c r="BM199" s="239" t="s">
        <v>649</v>
      </c>
    </row>
    <row r="200" s="2" customFormat="1" ht="24.15" customHeight="1">
      <c r="A200" s="39"/>
      <c r="B200" s="40"/>
      <c r="C200" s="228" t="s">
        <v>658</v>
      </c>
      <c r="D200" s="228" t="s">
        <v>268</v>
      </c>
      <c r="E200" s="229" t="s">
        <v>3349</v>
      </c>
      <c r="F200" s="230" t="s">
        <v>3350</v>
      </c>
      <c r="G200" s="231" t="s">
        <v>830</v>
      </c>
      <c r="H200" s="232">
        <v>1</v>
      </c>
      <c r="I200" s="233"/>
      <c r="J200" s="234">
        <f>ROUND(I200*H200,2)</f>
        <v>0</v>
      </c>
      <c r="K200" s="230" t="s">
        <v>1</v>
      </c>
      <c r="L200" s="45"/>
      <c r="M200" s="235" t="s">
        <v>1</v>
      </c>
      <c r="N200" s="236" t="s">
        <v>48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114</v>
      </c>
      <c r="AT200" s="239" t="s">
        <v>268</v>
      </c>
      <c r="AU200" s="239" t="s">
        <v>92</v>
      </c>
      <c r="AY200" s="18" t="s">
        <v>266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90</v>
      </c>
      <c r="BK200" s="240">
        <f>ROUND(I200*H200,2)</f>
        <v>0</v>
      </c>
      <c r="BL200" s="18" t="s">
        <v>114</v>
      </c>
      <c r="BM200" s="239" t="s">
        <v>661</v>
      </c>
    </row>
    <row r="201" s="12" customFormat="1" ht="22.8" customHeight="1">
      <c r="A201" s="12"/>
      <c r="B201" s="212"/>
      <c r="C201" s="213"/>
      <c r="D201" s="214" t="s">
        <v>82</v>
      </c>
      <c r="E201" s="226" t="s">
        <v>840</v>
      </c>
      <c r="F201" s="226" t="s">
        <v>841</v>
      </c>
      <c r="G201" s="213"/>
      <c r="H201" s="213"/>
      <c r="I201" s="216"/>
      <c r="J201" s="227">
        <f>BK201</f>
        <v>0</v>
      </c>
      <c r="K201" s="213"/>
      <c r="L201" s="218"/>
      <c r="M201" s="219"/>
      <c r="N201" s="220"/>
      <c r="O201" s="220"/>
      <c r="P201" s="221">
        <f>SUM(P202:P203)</f>
        <v>0</v>
      </c>
      <c r="Q201" s="220"/>
      <c r="R201" s="221">
        <f>SUM(R202:R203)</f>
        <v>0</v>
      </c>
      <c r="S201" s="220"/>
      <c r="T201" s="222">
        <f>SUM(T202:T203)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23" t="s">
        <v>90</v>
      </c>
      <c r="AT201" s="224" t="s">
        <v>82</v>
      </c>
      <c r="AU201" s="224" t="s">
        <v>90</v>
      </c>
      <c r="AY201" s="223" t="s">
        <v>266</v>
      </c>
      <c r="BK201" s="225">
        <f>SUM(BK202:BK203)</f>
        <v>0</v>
      </c>
    </row>
    <row r="202" s="2" customFormat="1" ht="44.25" customHeight="1">
      <c r="A202" s="39"/>
      <c r="B202" s="40"/>
      <c r="C202" s="228" t="s">
        <v>365</v>
      </c>
      <c r="D202" s="228" t="s">
        <v>268</v>
      </c>
      <c r="E202" s="229" t="s">
        <v>3297</v>
      </c>
      <c r="F202" s="230" t="s">
        <v>3298</v>
      </c>
      <c r="G202" s="231" t="s">
        <v>360</v>
      </c>
      <c r="H202" s="232">
        <v>129.25999999999999</v>
      </c>
      <c r="I202" s="233"/>
      <c r="J202" s="234">
        <f>ROUND(I202*H202,2)</f>
        <v>0</v>
      </c>
      <c r="K202" s="230" t="s">
        <v>272</v>
      </c>
      <c r="L202" s="45"/>
      <c r="M202" s="235" t="s">
        <v>1</v>
      </c>
      <c r="N202" s="236" t="s">
        <v>48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114</v>
      </c>
      <c r="AT202" s="239" t="s">
        <v>268</v>
      </c>
      <c r="AU202" s="239" t="s">
        <v>92</v>
      </c>
      <c r="AY202" s="18" t="s">
        <v>266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90</v>
      </c>
      <c r="BK202" s="240">
        <f>ROUND(I202*H202,2)</f>
        <v>0</v>
      </c>
      <c r="BL202" s="18" t="s">
        <v>114</v>
      </c>
      <c r="BM202" s="239" t="s">
        <v>667</v>
      </c>
    </row>
    <row r="203" s="2" customFormat="1" ht="49.05" customHeight="1">
      <c r="A203" s="39"/>
      <c r="B203" s="40"/>
      <c r="C203" s="228" t="s">
        <v>668</v>
      </c>
      <c r="D203" s="228" t="s">
        <v>268</v>
      </c>
      <c r="E203" s="229" t="s">
        <v>3300</v>
      </c>
      <c r="F203" s="230" t="s">
        <v>3301</v>
      </c>
      <c r="G203" s="231" t="s">
        <v>360</v>
      </c>
      <c r="H203" s="232">
        <v>11.1</v>
      </c>
      <c r="I203" s="233"/>
      <c r="J203" s="234">
        <f>ROUND(I203*H203,2)</f>
        <v>0</v>
      </c>
      <c r="K203" s="230" t="s">
        <v>272</v>
      </c>
      <c r="L203" s="45"/>
      <c r="M203" s="275" t="s">
        <v>1</v>
      </c>
      <c r="N203" s="276" t="s">
        <v>48</v>
      </c>
      <c r="O203" s="277"/>
      <c r="P203" s="278">
        <f>O203*H203</f>
        <v>0</v>
      </c>
      <c r="Q203" s="278">
        <v>0</v>
      </c>
      <c r="R203" s="278">
        <f>Q203*H203</f>
        <v>0</v>
      </c>
      <c r="S203" s="278">
        <v>0</v>
      </c>
      <c r="T203" s="27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114</v>
      </c>
      <c r="AT203" s="239" t="s">
        <v>268</v>
      </c>
      <c r="AU203" s="239" t="s">
        <v>92</v>
      </c>
      <c r="AY203" s="18" t="s">
        <v>266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90</v>
      </c>
      <c r="BK203" s="240">
        <f>ROUND(I203*H203,2)</f>
        <v>0</v>
      </c>
      <c r="BL203" s="18" t="s">
        <v>114</v>
      </c>
      <c r="BM203" s="239" t="s">
        <v>671</v>
      </c>
    </row>
    <row r="204" s="2" customFormat="1" ht="6.96" customHeight="1">
      <c r="A204" s="39"/>
      <c r="B204" s="67"/>
      <c r="C204" s="68"/>
      <c r="D204" s="68"/>
      <c r="E204" s="68"/>
      <c r="F204" s="68"/>
      <c r="G204" s="68"/>
      <c r="H204" s="68"/>
      <c r="I204" s="68"/>
      <c r="J204" s="68"/>
      <c r="K204" s="68"/>
      <c r="L204" s="45"/>
      <c r="M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</row>
  </sheetData>
  <sheetProtection sheet="1" autoFilter="0" formatColumns="0" formatRows="0" objects="1" scenarios="1" spinCount="100000" saltValue="x7VCXKEVZgTYk1yKVtRxk8kjgr4o12g2Ijgji5ARtUWcpFR0H/M7dbTYxwmlE08T5LITWMbeMOxpzAyBuc4vyw==" hashValue="r2zJLe3geibP2LH5gQhhmgtsWlDQBWBYO20Q54ai0AcBsPHDT15zqaTgDb13C7fPnLf0ht3WFqHNxjGPGFofog==" algorithmName="SHA-512" password="E8C7"/>
  <autoFilter ref="C125:K20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236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3351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05985404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BACing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CZ05985404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ROUND(J130,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ROUND((SUM(BE130:BE275)),  2)</f>
        <v>0</v>
      </c>
      <c r="G35" s="39"/>
      <c r="H35" s="39"/>
      <c r="I35" s="166">
        <v>0.20999999999999999</v>
      </c>
      <c r="J35" s="165">
        <f>ROUND(((SUM(BE130:BE275))*I35),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ROUND((SUM(BF130:BF275)),  2)</f>
        <v>0</v>
      </c>
      <c r="G36" s="39"/>
      <c r="H36" s="39"/>
      <c r="I36" s="166">
        <v>0.14999999999999999</v>
      </c>
      <c r="J36" s="165">
        <f>ROUND(((SUM(BF130:BF275))*I36),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ROUND((SUM(BG130:BG275)),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ROUND((SUM(BH130:BH275)),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ROUND((SUM(BI130:BI275)),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C - HV IO-03 Dešť kanal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J130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244</v>
      </c>
      <c r="E99" s="193"/>
      <c r="F99" s="193"/>
      <c r="G99" s="193"/>
      <c r="H99" s="193"/>
      <c r="I99" s="193"/>
      <c r="J99" s="194">
        <f>J131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245</v>
      </c>
      <c r="E100" s="198"/>
      <c r="F100" s="198"/>
      <c r="G100" s="198"/>
      <c r="H100" s="198"/>
      <c r="I100" s="198"/>
      <c r="J100" s="199">
        <f>J132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385</v>
      </c>
      <c r="E101" s="198"/>
      <c r="F101" s="198"/>
      <c r="G101" s="198"/>
      <c r="H101" s="198"/>
      <c r="I101" s="198"/>
      <c r="J101" s="199">
        <f>J214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386</v>
      </c>
      <c r="E102" s="198"/>
      <c r="F102" s="198"/>
      <c r="G102" s="198"/>
      <c r="H102" s="198"/>
      <c r="I102" s="198"/>
      <c r="J102" s="199">
        <f>J218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387</v>
      </c>
      <c r="E103" s="198"/>
      <c r="F103" s="198"/>
      <c r="G103" s="198"/>
      <c r="H103" s="198"/>
      <c r="I103" s="198"/>
      <c r="J103" s="199">
        <f>J225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1961</v>
      </c>
      <c r="E104" s="198"/>
      <c r="F104" s="198"/>
      <c r="G104" s="198"/>
      <c r="H104" s="198"/>
      <c r="I104" s="198"/>
      <c r="J104" s="199">
        <f>J245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247</v>
      </c>
      <c r="E105" s="198"/>
      <c r="F105" s="198"/>
      <c r="G105" s="198"/>
      <c r="H105" s="198"/>
      <c r="I105" s="198"/>
      <c r="J105" s="199">
        <f>J263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389</v>
      </c>
      <c r="E106" s="198"/>
      <c r="F106" s="198"/>
      <c r="G106" s="198"/>
      <c r="H106" s="198"/>
      <c r="I106" s="198"/>
      <c r="J106" s="199">
        <f>J267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0"/>
      <c r="C107" s="191"/>
      <c r="D107" s="192" t="s">
        <v>249</v>
      </c>
      <c r="E107" s="193"/>
      <c r="F107" s="193"/>
      <c r="G107" s="193"/>
      <c r="H107" s="193"/>
      <c r="I107" s="193"/>
      <c r="J107" s="194">
        <f>J272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96"/>
      <c r="C108" s="134"/>
      <c r="D108" s="197" t="s">
        <v>393</v>
      </c>
      <c r="E108" s="198"/>
      <c r="F108" s="198"/>
      <c r="G108" s="198"/>
      <c r="H108" s="198"/>
      <c r="I108" s="198"/>
      <c r="J108" s="199">
        <f>J273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251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85" t="str">
        <f>E7</f>
        <v>Komunitní bydlení v Rokytnici v Orlických horách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235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185" t="s">
        <v>236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237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E11</f>
        <v>C - HV IO-03 Dešť kanal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F14</f>
        <v>p.p.č.736/4 a st.p.č.268, Rokytnice v Orlických h.</v>
      </c>
      <c r="G124" s="41"/>
      <c r="H124" s="41"/>
      <c r="I124" s="33" t="s">
        <v>22</v>
      </c>
      <c r="J124" s="80" t="str">
        <f>IF(J14="","",J14)</f>
        <v>27. 3. 2023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E17</f>
        <v>Královéhradecký kraj</v>
      </c>
      <c r="G126" s="41"/>
      <c r="H126" s="41"/>
      <c r="I126" s="33" t="s">
        <v>32</v>
      </c>
      <c r="J126" s="37" t="str">
        <f>E23</f>
        <v>PROXION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IF(E20="","",E20)</f>
        <v>Vyplň údaj</v>
      </c>
      <c r="G127" s="41"/>
      <c r="H127" s="41"/>
      <c r="I127" s="33" t="s">
        <v>37</v>
      </c>
      <c r="J127" s="37" t="str">
        <f>E26</f>
        <v>BACing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252</v>
      </c>
      <c r="D129" s="204" t="s">
        <v>68</v>
      </c>
      <c r="E129" s="204" t="s">
        <v>64</v>
      </c>
      <c r="F129" s="204" t="s">
        <v>65</v>
      </c>
      <c r="G129" s="204" t="s">
        <v>253</v>
      </c>
      <c r="H129" s="204" t="s">
        <v>254</v>
      </c>
      <c r="I129" s="204" t="s">
        <v>255</v>
      </c>
      <c r="J129" s="204" t="s">
        <v>241</v>
      </c>
      <c r="K129" s="205" t="s">
        <v>256</v>
      </c>
      <c r="L129" s="206"/>
      <c r="M129" s="101" t="s">
        <v>1</v>
      </c>
      <c r="N129" s="102" t="s">
        <v>47</v>
      </c>
      <c r="O129" s="102" t="s">
        <v>257</v>
      </c>
      <c r="P129" s="102" t="s">
        <v>258</v>
      </c>
      <c r="Q129" s="102" t="s">
        <v>259</v>
      </c>
      <c r="R129" s="102" t="s">
        <v>260</v>
      </c>
      <c r="S129" s="102" t="s">
        <v>261</v>
      </c>
      <c r="T129" s="103" t="s">
        <v>262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263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P131+P272</f>
        <v>0</v>
      </c>
      <c r="Q130" s="105"/>
      <c r="R130" s="209">
        <f>R131+R272</f>
        <v>0</v>
      </c>
      <c r="S130" s="105"/>
      <c r="T130" s="210">
        <f>T131+T272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82</v>
      </c>
      <c r="AU130" s="18" t="s">
        <v>243</v>
      </c>
      <c r="BK130" s="211">
        <f>BK131+BK272</f>
        <v>0</v>
      </c>
    </row>
    <row r="131" s="12" customFormat="1" ht="25.92" customHeight="1">
      <c r="A131" s="12"/>
      <c r="B131" s="212"/>
      <c r="C131" s="213"/>
      <c r="D131" s="214" t="s">
        <v>82</v>
      </c>
      <c r="E131" s="215" t="s">
        <v>264</v>
      </c>
      <c r="F131" s="215" t="s">
        <v>265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P132+P214+P218+P225+P245+P263+P267</f>
        <v>0</v>
      </c>
      <c r="Q131" s="220"/>
      <c r="R131" s="221">
        <f>R132+R214+R218+R225+R245+R263+R267</f>
        <v>0</v>
      </c>
      <c r="S131" s="220"/>
      <c r="T131" s="222">
        <f>T132+T214+T218+T225+T245+T263+T267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90</v>
      </c>
      <c r="AT131" s="224" t="s">
        <v>82</v>
      </c>
      <c r="AU131" s="224" t="s">
        <v>83</v>
      </c>
      <c r="AY131" s="223" t="s">
        <v>266</v>
      </c>
      <c r="BK131" s="225">
        <f>BK132+BK214+BK218+BK225+BK245+BK263+BK267</f>
        <v>0</v>
      </c>
    </row>
    <row r="132" s="12" customFormat="1" ht="22.8" customHeight="1">
      <c r="A132" s="12"/>
      <c r="B132" s="212"/>
      <c r="C132" s="213"/>
      <c r="D132" s="214" t="s">
        <v>82</v>
      </c>
      <c r="E132" s="226" t="s">
        <v>90</v>
      </c>
      <c r="F132" s="226" t="s">
        <v>267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SUM(P133:P213)</f>
        <v>0</v>
      </c>
      <c r="Q132" s="220"/>
      <c r="R132" s="221">
        <f>SUM(R133:R213)</f>
        <v>0</v>
      </c>
      <c r="S132" s="220"/>
      <c r="T132" s="222">
        <f>SUM(T133:T213)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90</v>
      </c>
      <c r="AT132" s="224" t="s">
        <v>82</v>
      </c>
      <c r="AU132" s="224" t="s">
        <v>90</v>
      </c>
      <c r="AY132" s="223" t="s">
        <v>266</v>
      </c>
      <c r="BK132" s="225">
        <f>SUM(BK133:BK213)</f>
        <v>0</v>
      </c>
    </row>
    <row r="133" s="2" customFormat="1" ht="24.15" customHeight="1">
      <c r="A133" s="39"/>
      <c r="B133" s="40"/>
      <c r="C133" s="228" t="s">
        <v>90</v>
      </c>
      <c r="D133" s="228" t="s">
        <v>268</v>
      </c>
      <c r="E133" s="229" t="s">
        <v>3202</v>
      </c>
      <c r="F133" s="230" t="s">
        <v>3203</v>
      </c>
      <c r="G133" s="231" t="s">
        <v>1957</v>
      </c>
      <c r="H133" s="232">
        <v>168</v>
      </c>
      <c r="I133" s="233"/>
      <c r="J133" s="234">
        <f>ROUND(I133*H133,2)</f>
        <v>0</v>
      </c>
      <c r="K133" s="230" t="s">
        <v>272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114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114</v>
      </c>
      <c r="BM133" s="239" t="s">
        <v>92</v>
      </c>
    </row>
    <row r="134" s="14" customFormat="1">
      <c r="A134" s="14"/>
      <c r="B134" s="252"/>
      <c r="C134" s="253"/>
      <c r="D134" s="243" t="s">
        <v>176</v>
      </c>
      <c r="E134" s="254" t="s">
        <v>1</v>
      </c>
      <c r="F134" s="255" t="s">
        <v>3204</v>
      </c>
      <c r="G134" s="253"/>
      <c r="H134" s="256">
        <v>168</v>
      </c>
      <c r="I134" s="257"/>
      <c r="J134" s="253"/>
      <c r="K134" s="253"/>
      <c r="L134" s="258"/>
      <c r="M134" s="259"/>
      <c r="N134" s="260"/>
      <c r="O134" s="260"/>
      <c r="P134" s="260"/>
      <c r="Q134" s="260"/>
      <c r="R134" s="260"/>
      <c r="S134" s="260"/>
      <c r="T134" s="26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2" t="s">
        <v>176</v>
      </c>
      <c r="AU134" s="262" t="s">
        <v>92</v>
      </c>
      <c r="AV134" s="14" t="s">
        <v>92</v>
      </c>
      <c r="AW134" s="14" t="s">
        <v>36</v>
      </c>
      <c r="AX134" s="14" t="s">
        <v>83</v>
      </c>
      <c r="AY134" s="262" t="s">
        <v>266</v>
      </c>
    </row>
    <row r="135" s="15" customFormat="1">
      <c r="A135" s="15"/>
      <c r="B135" s="263"/>
      <c r="C135" s="264"/>
      <c r="D135" s="243" t="s">
        <v>176</v>
      </c>
      <c r="E135" s="265" t="s">
        <v>1</v>
      </c>
      <c r="F135" s="266" t="s">
        <v>276</v>
      </c>
      <c r="G135" s="264"/>
      <c r="H135" s="267">
        <v>168</v>
      </c>
      <c r="I135" s="268"/>
      <c r="J135" s="264"/>
      <c r="K135" s="264"/>
      <c r="L135" s="269"/>
      <c r="M135" s="270"/>
      <c r="N135" s="271"/>
      <c r="O135" s="271"/>
      <c r="P135" s="271"/>
      <c r="Q135" s="271"/>
      <c r="R135" s="271"/>
      <c r="S135" s="271"/>
      <c r="T135" s="272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3" t="s">
        <v>176</v>
      </c>
      <c r="AU135" s="273" t="s">
        <v>92</v>
      </c>
      <c r="AV135" s="15" t="s">
        <v>114</v>
      </c>
      <c r="AW135" s="15" t="s">
        <v>36</v>
      </c>
      <c r="AX135" s="15" t="s">
        <v>90</v>
      </c>
      <c r="AY135" s="273" t="s">
        <v>266</v>
      </c>
    </row>
    <row r="136" s="2" customFormat="1" ht="66.75" customHeight="1">
      <c r="A136" s="39"/>
      <c r="B136" s="40"/>
      <c r="C136" s="228" t="s">
        <v>92</v>
      </c>
      <c r="D136" s="228" t="s">
        <v>268</v>
      </c>
      <c r="E136" s="229" t="s">
        <v>3207</v>
      </c>
      <c r="F136" s="230" t="s">
        <v>3206</v>
      </c>
      <c r="G136" s="231" t="s">
        <v>353</v>
      </c>
      <c r="H136" s="232">
        <v>4</v>
      </c>
      <c r="I136" s="233"/>
      <c r="J136" s="234">
        <f>ROUND(I136*H136,2)</f>
        <v>0</v>
      </c>
      <c r="K136" s="230" t="s">
        <v>272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114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114</v>
      </c>
      <c r="BM136" s="239" t="s">
        <v>114</v>
      </c>
    </row>
    <row r="137" s="2" customFormat="1" ht="66.75" customHeight="1">
      <c r="A137" s="39"/>
      <c r="B137" s="40"/>
      <c r="C137" s="228" t="s">
        <v>103</v>
      </c>
      <c r="D137" s="228" t="s">
        <v>268</v>
      </c>
      <c r="E137" s="229" t="s">
        <v>3208</v>
      </c>
      <c r="F137" s="230" t="s">
        <v>3206</v>
      </c>
      <c r="G137" s="231" t="s">
        <v>353</v>
      </c>
      <c r="H137" s="232">
        <v>4</v>
      </c>
      <c r="I137" s="233"/>
      <c r="J137" s="234">
        <f>ROUND(I137*H137,2)</f>
        <v>0</v>
      </c>
      <c r="K137" s="230" t="s">
        <v>272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114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114</v>
      </c>
      <c r="BM137" s="239" t="s">
        <v>283</v>
      </c>
    </row>
    <row r="138" s="2" customFormat="1" ht="24.15" customHeight="1">
      <c r="A138" s="39"/>
      <c r="B138" s="40"/>
      <c r="C138" s="228" t="s">
        <v>114</v>
      </c>
      <c r="D138" s="228" t="s">
        <v>268</v>
      </c>
      <c r="E138" s="229" t="s">
        <v>3209</v>
      </c>
      <c r="F138" s="230" t="s">
        <v>3210</v>
      </c>
      <c r="G138" s="231" t="s">
        <v>353</v>
      </c>
      <c r="H138" s="232">
        <v>40</v>
      </c>
      <c r="I138" s="233"/>
      <c r="J138" s="234">
        <f>ROUND(I138*H138,2)</f>
        <v>0</v>
      </c>
      <c r="K138" s="230" t="s">
        <v>272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114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114</v>
      </c>
      <c r="BM138" s="239" t="s">
        <v>287</v>
      </c>
    </row>
    <row r="139" s="2" customFormat="1" ht="24.15" customHeight="1">
      <c r="A139" s="39"/>
      <c r="B139" s="40"/>
      <c r="C139" s="228" t="s">
        <v>288</v>
      </c>
      <c r="D139" s="228" t="s">
        <v>268</v>
      </c>
      <c r="E139" s="229" t="s">
        <v>3211</v>
      </c>
      <c r="F139" s="230" t="s">
        <v>3212</v>
      </c>
      <c r="G139" s="231" t="s">
        <v>353</v>
      </c>
      <c r="H139" s="232">
        <v>40</v>
      </c>
      <c r="I139" s="233"/>
      <c r="J139" s="234">
        <f>ROUND(I139*H139,2)</f>
        <v>0</v>
      </c>
      <c r="K139" s="230" t="s">
        <v>272</v>
      </c>
      <c r="L139" s="45"/>
      <c r="M139" s="235" t="s">
        <v>1</v>
      </c>
      <c r="N139" s="236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114</v>
      </c>
      <c r="AT139" s="239" t="s">
        <v>268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114</v>
      </c>
      <c r="BM139" s="239" t="s">
        <v>291</v>
      </c>
    </row>
    <row r="140" s="2" customFormat="1" ht="24.15" customHeight="1">
      <c r="A140" s="39"/>
      <c r="B140" s="40"/>
      <c r="C140" s="228" t="s">
        <v>283</v>
      </c>
      <c r="D140" s="228" t="s">
        <v>268</v>
      </c>
      <c r="E140" s="229" t="s">
        <v>3303</v>
      </c>
      <c r="F140" s="230" t="s">
        <v>3304</v>
      </c>
      <c r="G140" s="231" t="s">
        <v>271</v>
      </c>
      <c r="H140" s="232">
        <v>80</v>
      </c>
      <c r="I140" s="233"/>
      <c r="J140" s="234">
        <f>ROUND(I140*H140,2)</f>
        <v>0</v>
      </c>
      <c r="K140" s="230" t="s">
        <v>272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114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114</v>
      </c>
      <c r="BM140" s="239" t="s">
        <v>294</v>
      </c>
    </row>
    <row r="141" s="14" customFormat="1">
      <c r="A141" s="14"/>
      <c r="B141" s="252"/>
      <c r="C141" s="253"/>
      <c r="D141" s="243" t="s">
        <v>176</v>
      </c>
      <c r="E141" s="254" t="s">
        <v>1</v>
      </c>
      <c r="F141" s="255" t="s">
        <v>3352</v>
      </c>
      <c r="G141" s="253"/>
      <c r="H141" s="256">
        <v>80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176</v>
      </c>
      <c r="AU141" s="262" t="s">
        <v>92</v>
      </c>
      <c r="AV141" s="14" t="s">
        <v>92</v>
      </c>
      <c r="AW141" s="14" t="s">
        <v>36</v>
      </c>
      <c r="AX141" s="14" t="s">
        <v>83</v>
      </c>
      <c r="AY141" s="262" t="s">
        <v>266</v>
      </c>
    </row>
    <row r="142" s="15" customFormat="1">
      <c r="A142" s="15"/>
      <c r="B142" s="263"/>
      <c r="C142" s="264"/>
      <c r="D142" s="243" t="s">
        <v>176</v>
      </c>
      <c r="E142" s="265" t="s">
        <v>1</v>
      </c>
      <c r="F142" s="266" t="s">
        <v>276</v>
      </c>
      <c r="G142" s="264"/>
      <c r="H142" s="267">
        <v>80</v>
      </c>
      <c r="I142" s="268"/>
      <c r="J142" s="264"/>
      <c r="K142" s="264"/>
      <c r="L142" s="269"/>
      <c r="M142" s="270"/>
      <c r="N142" s="271"/>
      <c r="O142" s="271"/>
      <c r="P142" s="271"/>
      <c r="Q142" s="271"/>
      <c r="R142" s="271"/>
      <c r="S142" s="271"/>
      <c r="T142" s="27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3" t="s">
        <v>176</v>
      </c>
      <c r="AU142" s="273" t="s">
        <v>92</v>
      </c>
      <c r="AV142" s="15" t="s">
        <v>114</v>
      </c>
      <c r="AW142" s="15" t="s">
        <v>36</v>
      </c>
      <c r="AX142" s="15" t="s">
        <v>90</v>
      </c>
      <c r="AY142" s="273" t="s">
        <v>266</v>
      </c>
    </row>
    <row r="143" s="2" customFormat="1" ht="49.05" customHeight="1">
      <c r="A143" s="39"/>
      <c r="B143" s="40"/>
      <c r="C143" s="228" t="s">
        <v>296</v>
      </c>
      <c r="D143" s="228" t="s">
        <v>268</v>
      </c>
      <c r="E143" s="229" t="s">
        <v>3213</v>
      </c>
      <c r="F143" s="230" t="s">
        <v>3214</v>
      </c>
      <c r="G143" s="231" t="s">
        <v>302</v>
      </c>
      <c r="H143" s="232">
        <v>4</v>
      </c>
      <c r="I143" s="233"/>
      <c r="J143" s="234">
        <f>ROUND(I143*H143,2)</f>
        <v>0</v>
      </c>
      <c r="K143" s="230" t="s">
        <v>272</v>
      </c>
      <c r="L143" s="45"/>
      <c r="M143" s="235" t="s">
        <v>1</v>
      </c>
      <c r="N143" s="236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114</v>
      </c>
      <c r="AT143" s="239" t="s">
        <v>268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114</v>
      </c>
      <c r="BM143" s="239" t="s">
        <v>295</v>
      </c>
    </row>
    <row r="144" s="2" customFormat="1" ht="49.05" customHeight="1">
      <c r="A144" s="39"/>
      <c r="B144" s="40"/>
      <c r="C144" s="228" t="s">
        <v>287</v>
      </c>
      <c r="D144" s="228" t="s">
        <v>268</v>
      </c>
      <c r="E144" s="229" t="s">
        <v>3353</v>
      </c>
      <c r="F144" s="230" t="s">
        <v>3354</v>
      </c>
      <c r="G144" s="231" t="s">
        <v>302</v>
      </c>
      <c r="H144" s="232">
        <v>167.816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114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114</v>
      </c>
      <c r="BM144" s="239" t="s">
        <v>303</v>
      </c>
    </row>
    <row r="145" s="13" customFormat="1">
      <c r="A145" s="13"/>
      <c r="B145" s="241"/>
      <c r="C145" s="242"/>
      <c r="D145" s="243" t="s">
        <v>176</v>
      </c>
      <c r="E145" s="244" t="s">
        <v>1</v>
      </c>
      <c r="F145" s="245" t="s">
        <v>3355</v>
      </c>
      <c r="G145" s="242"/>
      <c r="H145" s="244" t="s">
        <v>1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176</v>
      </c>
      <c r="AU145" s="251" t="s">
        <v>92</v>
      </c>
      <c r="AV145" s="13" t="s">
        <v>90</v>
      </c>
      <c r="AW145" s="13" t="s">
        <v>36</v>
      </c>
      <c r="AX145" s="13" t="s">
        <v>83</v>
      </c>
      <c r="AY145" s="251" t="s">
        <v>266</v>
      </c>
    </row>
    <row r="146" s="14" customFormat="1">
      <c r="A146" s="14"/>
      <c r="B146" s="252"/>
      <c r="C146" s="253"/>
      <c r="D146" s="243" t="s">
        <v>176</v>
      </c>
      <c r="E146" s="254" t="s">
        <v>1</v>
      </c>
      <c r="F146" s="255" t="s">
        <v>3356</v>
      </c>
      <c r="G146" s="253"/>
      <c r="H146" s="256">
        <v>3.52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2" t="s">
        <v>176</v>
      </c>
      <c r="AU146" s="262" t="s">
        <v>92</v>
      </c>
      <c r="AV146" s="14" t="s">
        <v>92</v>
      </c>
      <c r="AW146" s="14" t="s">
        <v>36</v>
      </c>
      <c r="AX146" s="14" t="s">
        <v>83</v>
      </c>
      <c r="AY146" s="262" t="s">
        <v>266</v>
      </c>
    </row>
    <row r="147" s="13" customFormat="1">
      <c r="A147" s="13"/>
      <c r="B147" s="241"/>
      <c r="C147" s="242"/>
      <c r="D147" s="243" t="s">
        <v>176</v>
      </c>
      <c r="E147" s="244" t="s">
        <v>1</v>
      </c>
      <c r="F147" s="245" t="s">
        <v>3357</v>
      </c>
      <c r="G147" s="242"/>
      <c r="H147" s="244" t="s">
        <v>1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176</v>
      </c>
      <c r="AU147" s="251" t="s">
        <v>92</v>
      </c>
      <c r="AV147" s="13" t="s">
        <v>90</v>
      </c>
      <c r="AW147" s="13" t="s">
        <v>36</v>
      </c>
      <c r="AX147" s="13" t="s">
        <v>83</v>
      </c>
      <c r="AY147" s="251" t="s">
        <v>266</v>
      </c>
    </row>
    <row r="148" s="14" customFormat="1">
      <c r="A148" s="14"/>
      <c r="B148" s="252"/>
      <c r="C148" s="253"/>
      <c r="D148" s="243" t="s">
        <v>176</v>
      </c>
      <c r="E148" s="254" t="s">
        <v>1</v>
      </c>
      <c r="F148" s="255" t="s">
        <v>3358</v>
      </c>
      <c r="G148" s="253"/>
      <c r="H148" s="256">
        <v>29.920000000000002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176</v>
      </c>
      <c r="AU148" s="262" t="s">
        <v>92</v>
      </c>
      <c r="AV148" s="14" t="s">
        <v>92</v>
      </c>
      <c r="AW148" s="14" t="s">
        <v>36</v>
      </c>
      <c r="AX148" s="14" t="s">
        <v>83</v>
      </c>
      <c r="AY148" s="262" t="s">
        <v>266</v>
      </c>
    </row>
    <row r="149" s="14" customFormat="1">
      <c r="A149" s="14"/>
      <c r="B149" s="252"/>
      <c r="C149" s="253"/>
      <c r="D149" s="243" t="s">
        <v>176</v>
      </c>
      <c r="E149" s="254" t="s">
        <v>1</v>
      </c>
      <c r="F149" s="255" t="s">
        <v>3359</v>
      </c>
      <c r="G149" s="253"/>
      <c r="H149" s="256">
        <v>46.200000000000003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176</v>
      </c>
      <c r="AU149" s="262" t="s">
        <v>92</v>
      </c>
      <c r="AV149" s="14" t="s">
        <v>92</v>
      </c>
      <c r="AW149" s="14" t="s">
        <v>36</v>
      </c>
      <c r="AX149" s="14" t="s">
        <v>83</v>
      </c>
      <c r="AY149" s="262" t="s">
        <v>266</v>
      </c>
    </row>
    <row r="150" s="13" customFormat="1">
      <c r="A150" s="13"/>
      <c r="B150" s="241"/>
      <c r="C150" s="242"/>
      <c r="D150" s="243" t="s">
        <v>176</v>
      </c>
      <c r="E150" s="244" t="s">
        <v>1</v>
      </c>
      <c r="F150" s="245" t="s">
        <v>3360</v>
      </c>
      <c r="G150" s="242"/>
      <c r="H150" s="244" t="s">
        <v>1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176</v>
      </c>
      <c r="AU150" s="251" t="s">
        <v>92</v>
      </c>
      <c r="AV150" s="13" t="s">
        <v>90</v>
      </c>
      <c r="AW150" s="13" t="s">
        <v>36</v>
      </c>
      <c r="AX150" s="13" t="s">
        <v>83</v>
      </c>
      <c r="AY150" s="251" t="s">
        <v>266</v>
      </c>
    </row>
    <row r="151" s="14" customFormat="1">
      <c r="A151" s="14"/>
      <c r="B151" s="252"/>
      <c r="C151" s="253"/>
      <c r="D151" s="243" t="s">
        <v>176</v>
      </c>
      <c r="E151" s="254" t="s">
        <v>1</v>
      </c>
      <c r="F151" s="255" t="s">
        <v>3361</v>
      </c>
      <c r="G151" s="253"/>
      <c r="H151" s="256">
        <v>22.847999999999999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176</v>
      </c>
      <c r="AU151" s="262" t="s">
        <v>92</v>
      </c>
      <c r="AV151" s="14" t="s">
        <v>92</v>
      </c>
      <c r="AW151" s="14" t="s">
        <v>36</v>
      </c>
      <c r="AX151" s="14" t="s">
        <v>83</v>
      </c>
      <c r="AY151" s="262" t="s">
        <v>266</v>
      </c>
    </row>
    <row r="152" s="14" customFormat="1">
      <c r="A152" s="14"/>
      <c r="B152" s="252"/>
      <c r="C152" s="253"/>
      <c r="D152" s="243" t="s">
        <v>176</v>
      </c>
      <c r="E152" s="254" t="s">
        <v>1</v>
      </c>
      <c r="F152" s="255" t="s">
        <v>3362</v>
      </c>
      <c r="G152" s="253"/>
      <c r="H152" s="256">
        <v>13.44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2" t="s">
        <v>176</v>
      </c>
      <c r="AU152" s="262" t="s">
        <v>92</v>
      </c>
      <c r="AV152" s="14" t="s">
        <v>92</v>
      </c>
      <c r="AW152" s="14" t="s">
        <v>36</v>
      </c>
      <c r="AX152" s="14" t="s">
        <v>83</v>
      </c>
      <c r="AY152" s="262" t="s">
        <v>266</v>
      </c>
    </row>
    <row r="153" s="13" customFormat="1">
      <c r="A153" s="13"/>
      <c r="B153" s="241"/>
      <c r="C153" s="242"/>
      <c r="D153" s="243" t="s">
        <v>176</v>
      </c>
      <c r="E153" s="244" t="s">
        <v>1</v>
      </c>
      <c r="F153" s="245" t="s">
        <v>3363</v>
      </c>
      <c r="G153" s="242"/>
      <c r="H153" s="244" t="s">
        <v>1</v>
      </c>
      <c r="I153" s="246"/>
      <c r="J153" s="242"/>
      <c r="K153" s="242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176</v>
      </c>
      <c r="AU153" s="251" t="s">
        <v>92</v>
      </c>
      <c r="AV153" s="13" t="s">
        <v>90</v>
      </c>
      <c r="AW153" s="13" t="s">
        <v>36</v>
      </c>
      <c r="AX153" s="13" t="s">
        <v>83</v>
      </c>
      <c r="AY153" s="251" t="s">
        <v>266</v>
      </c>
    </row>
    <row r="154" s="14" customFormat="1">
      <c r="A154" s="14"/>
      <c r="B154" s="252"/>
      <c r="C154" s="253"/>
      <c r="D154" s="243" t="s">
        <v>176</v>
      </c>
      <c r="E154" s="254" t="s">
        <v>1</v>
      </c>
      <c r="F154" s="255" t="s">
        <v>3364</v>
      </c>
      <c r="G154" s="253"/>
      <c r="H154" s="256">
        <v>19.007999999999999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176</v>
      </c>
      <c r="AU154" s="262" t="s">
        <v>92</v>
      </c>
      <c r="AV154" s="14" t="s">
        <v>92</v>
      </c>
      <c r="AW154" s="14" t="s">
        <v>36</v>
      </c>
      <c r="AX154" s="14" t="s">
        <v>83</v>
      </c>
      <c r="AY154" s="262" t="s">
        <v>266</v>
      </c>
    </row>
    <row r="155" s="14" customFormat="1">
      <c r="A155" s="14"/>
      <c r="B155" s="252"/>
      <c r="C155" s="253"/>
      <c r="D155" s="243" t="s">
        <v>176</v>
      </c>
      <c r="E155" s="254" t="s">
        <v>1</v>
      </c>
      <c r="F155" s="255" t="s">
        <v>3365</v>
      </c>
      <c r="G155" s="253"/>
      <c r="H155" s="256">
        <v>30.239999999999998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176</v>
      </c>
      <c r="AU155" s="262" t="s">
        <v>92</v>
      </c>
      <c r="AV155" s="14" t="s">
        <v>92</v>
      </c>
      <c r="AW155" s="14" t="s">
        <v>36</v>
      </c>
      <c r="AX155" s="14" t="s">
        <v>83</v>
      </c>
      <c r="AY155" s="262" t="s">
        <v>266</v>
      </c>
    </row>
    <row r="156" s="13" customFormat="1">
      <c r="A156" s="13"/>
      <c r="B156" s="241"/>
      <c r="C156" s="242"/>
      <c r="D156" s="243" t="s">
        <v>176</v>
      </c>
      <c r="E156" s="244" t="s">
        <v>1</v>
      </c>
      <c r="F156" s="245" t="s">
        <v>3366</v>
      </c>
      <c r="G156" s="242"/>
      <c r="H156" s="244" t="s">
        <v>1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176</v>
      </c>
      <c r="AU156" s="251" t="s">
        <v>92</v>
      </c>
      <c r="AV156" s="13" t="s">
        <v>90</v>
      </c>
      <c r="AW156" s="13" t="s">
        <v>36</v>
      </c>
      <c r="AX156" s="13" t="s">
        <v>83</v>
      </c>
      <c r="AY156" s="251" t="s">
        <v>266</v>
      </c>
    </row>
    <row r="157" s="14" customFormat="1">
      <c r="A157" s="14"/>
      <c r="B157" s="252"/>
      <c r="C157" s="253"/>
      <c r="D157" s="243" t="s">
        <v>176</v>
      </c>
      <c r="E157" s="254" t="s">
        <v>1</v>
      </c>
      <c r="F157" s="255" t="s">
        <v>3367</v>
      </c>
      <c r="G157" s="253"/>
      <c r="H157" s="256">
        <v>2.6400000000000001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2" t="s">
        <v>176</v>
      </c>
      <c r="AU157" s="262" t="s">
        <v>92</v>
      </c>
      <c r="AV157" s="14" t="s">
        <v>92</v>
      </c>
      <c r="AW157" s="14" t="s">
        <v>36</v>
      </c>
      <c r="AX157" s="14" t="s">
        <v>83</v>
      </c>
      <c r="AY157" s="262" t="s">
        <v>266</v>
      </c>
    </row>
    <row r="158" s="15" customFormat="1">
      <c r="A158" s="15"/>
      <c r="B158" s="263"/>
      <c r="C158" s="264"/>
      <c r="D158" s="243" t="s">
        <v>176</v>
      </c>
      <c r="E158" s="265" t="s">
        <v>1</v>
      </c>
      <c r="F158" s="266" t="s">
        <v>276</v>
      </c>
      <c r="G158" s="264"/>
      <c r="H158" s="267">
        <v>167.816</v>
      </c>
      <c r="I158" s="268"/>
      <c r="J158" s="264"/>
      <c r="K158" s="264"/>
      <c r="L158" s="269"/>
      <c r="M158" s="270"/>
      <c r="N158" s="271"/>
      <c r="O158" s="271"/>
      <c r="P158" s="271"/>
      <c r="Q158" s="271"/>
      <c r="R158" s="271"/>
      <c r="S158" s="271"/>
      <c r="T158" s="27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3" t="s">
        <v>176</v>
      </c>
      <c r="AU158" s="273" t="s">
        <v>92</v>
      </c>
      <c r="AV158" s="15" t="s">
        <v>114</v>
      </c>
      <c r="AW158" s="15" t="s">
        <v>36</v>
      </c>
      <c r="AX158" s="15" t="s">
        <v>90</v>
      </c>
      <c r="AY158" s="273" t="s">
        <v>266</v>
      </c>
    </row>
    <row r="159" s="2" customFormat="1" ht="33" customHeight="1">
      <c r="A159" s="39"/>
      <c r="B159" s="40"/>
      <c r="C159" s="228" t="s">
        <v>306</v>
      </c>
      <c r="D159" s="228" t="s">
        <v>268</v>
      </c>
      <c r="E159" s="229" t="s">
        <v>3368</v>
      </c>
      <c r="F159" s="230" t="s">
        <v>3369</v>
      </c>
      <c r="G159" s="231" t="s">
        <v>302</v>
      </c>
      <c r="H159" s="232">
        <v>61.475000000000001</v>
      </c>
      <c r="I159" s="233"/>
      <c r="J159" s="234">
        <f>ROUND(I159*H159,2)</f>
        <v>0</v>
      </c>
      <c r="K159" s="230" t="s">
        <v>272</v>
      </c>
      <c r="L159" s="45"/>
      <c r="M159" s="235" t="s">
        <v>1</v>
      </c>
      <c r="N159" s="236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114</v>
      </c>
      <c r="AT159" s="239" t="s">
        <v>268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114</v>
      </c>
      <c r="BM159" s="239" t="s">
        <v>309</v>
      </c>
    </row>
    <row r="160" s="13" customFormat="1">
      <c r="A160" s="13"/>
      <c r="B160" s="241"/>
      <c r="C160" s="242"/>
      <c r="D160" s="243" t="s">
        <v>176</v>
      </c>
      <c r="E160" s="244" t="s">
        <v>1</v>
      </c>
      <c r="F160" s="245" t="s">
        <v>3370</v>
      </c>
      <c r="G160" s="242"/>
      <c r="H160" s="244" t="s">
        <v>1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176</v>
      </c>
      <c r="AU160" s="251" t="s">
        <v>92</v>
      </c>
      <c r="AV160" s="13" t="s">
        <v>90</v>
      </c>
      <c r="AW160" s="13" t="s">
        <v>36</v>
      </c>
      <c r="AX160" s="13" t="s">
        <v>83</v>
      </c>
      <c r="AY160" s="251" t="s">
        <v>266</v>
      </c>
    </row>
    <row r="161" s="14" customFormat="1">
      <c r="A161" s="14"/>
      <c r="B161" s="252"/>
      <c r="C161" s="253"/>
      <c r="D161" s="243" t="s">
        <v>176</v>
      </c>
      <c r="E161" s="254" t="s">
        <v>1</v>
      </c>
      <c r="F161" s="255" t="s">
        <v>3371</v>
      </c>
      <c r="G161" s="253"/>
      <c r="H161" s="256">
        <v>13.475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2" t="s">
        <v>176</v>
      </c>
      <c r="AU161" s="262" t="s">
        <v>92</v>
      </c>
      <c r="AV161" s="14" t="s">
        <v>92</v>
      </c>
      <c r="AW161" s="14" t="s">
        <v>36</v>
      </c>
      <c r="AX161" s="14" t="s">
        <v>83</v>
      </c>
      <c r="AY161" s="262" t="s">
        <v>266</v>
      </c>
    </row>
    <row r="162" s="13" customFormat="1">
      <c r="A162" s="13"/>
      <c r="B162" s="241"/>
      <c r="C162" s="242"/>
      <c r="D162" s="243" t="s">
        <v>176</v>
      </c>
      <c r="E162" s="244" t="s">
        <v>1</v>
      </c>
      <c r="F162" s="245" t="s">
        <v>3372</v>
      </c>
      <c r="G162" s="242"/>
      <c r="H162" s="244" t="s">
        <v>1</v>
      </c>
      <c r="I162" s="246"/>
      <c r="J162" s="242"/>
      <c r="K162" s="242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176</v>
      </c>
      <c r="AU162" s="251" t="s">
        <v>92</v>
      </c>
      <c r="AV162" s="13" t="s">
        <v>90</v>
      </c>
      <c r="AW162" s="13" t="s">
        <v>36</v>
      </c>
      <c r="AX162" s="13" t="s">
        <v>83</v>
      </c>
      <c r="AY162" s="251" t="s">
        <v>266</v>
      </c>
    </row>
    <row r="163" s="14" customFormat="1">
      <c r="A163" s="14"/>
      <c r="B163" s="252"/>
      <c r="C163" s="253"/>
      <c r="D163" s="243" t="s">
        <v>176</v>
      </c>
      <c r="E163" s="254" t="s">
        <v>1</v>
      </c>
      <c r="F163" s="255" t="s">
        <v>3373</v>
      </c>
      <c r="G163" s="253"/>
      <c r="H163" s="256">
        <v>48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2" t="s">
        <v>176</v>
      </c>
      <c r="AU163" s="262" t="s">
        <v>92</v>
      </c>
      <c r="AV163" s="14" t="s">
        <v>92</v>
      </c>
      <c r="AW163" s="14" t="s">
        <v>36</v>
      </c>
      <c r="AX163" s="14" t="s">
        <v>83</v>
      </c>
      <c r="AY163" s="262" t="s">
        <v>266</v>
      </c>
    </row>
    <row r="164" s="15" customFormat="1">
      <c r="A164" s="15"/>
      <c r="B164" s="263"/>
      <c r="C164" s="264"/>
      <c r="D164" s="243" t="s">
        <v>176</v>
      </c>
      <c r="E164" s="265" t="s">
        <v>1</v>
      </c>
      <c r="F164" s="266" t="s">
        <v>276</v>
      </c>
      <c r="G164" s="264"/>
      <c r="H164" s="267">
        <v>61.475000000000001</v>
      </c>
      <c r="I164" s="268"/>
      <c r="J164" s="264"/>
      <c r="K164" s="264"/>
      <c r="L164" s="269"/>
      <c r="M164" s="270"/>
      <c r="N164" s="271"/>
      <c r="O164" s="271"/>
      <c r="P164" s="271"/>
      <c r="Q164" s="271"/>
      <c r="R164" s="271"/>
      <c r="S164" s="271"/>
      <c r="T164" s="272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3" t="s">
        <v>176</v>
      </c>
      <c r="AU164" s="273" t="s">
        <v>92</v>
      </c>
      <c r="AV164" s="15" t="s">
        <v>114</v>
      </c>
      <c r="AW164" s="15" t="s">
        <v>36</v>
      </c>
      <c r="AX164" s="15" t="s">
        <v>90</v>
      </c>
      <c r="AY164" s="273" t="s">
        <v>266</v>
      </c>
    </row>
    <row r="165" s="2" customFormat="1" ht="37.8" customHeight="1">
      <c r="A165" s="39"/>
      <c r="B165" s="40"/>
      <c r="C165" s="228" t="s">
        <v>291</v>
      </c>
      <c r="D165" s="228" t="s">
        <v>268</v>
      </c>
      <c r="E165" s="229" t="s">
        <v>3219</v>
      </c>
      <c r="F165" s="230" t="s">
        <v>3220</v>
      </c>
      <c r="G165" s="231" t="s">
        <v>302</v>
      </c>
      <c r="H165" s="232">
        <v>10</v>
      </c>
      <c r="I165" s="233"/>
      <c r="J165" s="234">
        <f>ROUND(I165*H165,2)</f>
        <v>0</v>
      </c>
      <c r="K165" s="230" t="s">
        <v>272</v>
      </c>
      <c r="L165" s="45"/>
      <c r="M165" s="235" t="s">
        <v>1</v>
      </c>
      <c r="N165" s="236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114</v>
      </c>
      <c r="AT165" s="239" t="s">
        <v>268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114</v>
      </c>
      <c r="BM165" s="239" t="s">
        <v>312</v>
      </c>
    </row>
    <row r="166" s="2" customFormat="1" ht="55.5" customHeight="1">
      <c r="A166" s="39"/>
      <c r="B166" s="40"/>
      <c r="C166" s="228" t="s">
        <v>313</v>
      </c>
      <c r="D166" s="228" t="s">
        <v>268</v>
      </c>
      <c r="E166" s="229" t="s">
        <v>300</v>
      </c>
      <c r="F166" s="230" t="s">
        <v>301</v>
      </c>
      <c r="G166" s="231" t="s">
        <v>302</v>
      </c>
      <c r="H166" s="232">
        <v>2</v>
      </c>
      <c r="I166" s="233"/>
      <c r="J166" s="234">
        <f>ROUND(I166*H166,2)</f>
        <v>0</v>
      </c>
      <c r="K166" s="230" t="s">
        <v>272</v>
      </c>
      <c r="L166" s="45"/>
      <c r="M166" s="235" t="s">
        <v>1</v>
      </c>
      <c r="N166" s="236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114</v>
      </c>
      <c r="AT166" s="239" t="s">
        <v>268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114</v>
      </c>
      <c r="BM166" s="239" t="s">
        <v>316</v>
      </c>
    </row>
    <row r="167" s="2" customFormat="1" ht="37.8" customHeight="1">
      <c r="A167" s="39"/>
      <c r="B167" s="40"/>
      <c r="C167" s="228" t="s">
        <v>294</v>
      </c>
      <c r="D167" s="228" t="s">
        <v>268</v>
      </c>
      <c r="E167" s="229" t="s">
        <v>3221</v>
      </c>
      <c r="F167" s="230" t="s">
        <v>3222</v>
      </c>
      <c r="G167" s="231" t="s">
        <v>271</v>
      </c>
      <c r="H167" s="232">
        <v>137.19999999999999</v>
      </c>
      <c r="I167" s="233"/>
      <c r="J167" s="234">
        <f>ROUND(I167*H167,2)</f>
        <v>0</v>
      </c>
      <c r="K167" s="230" t="s">
        <v>272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114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114</v>
      </c>
      <c r="BM167" s="239" t="s">
        <v>320</v>
      </c>
    </row>
    <row r="168" s="13" customFormat="1">
      <c r="A168" s="13"/>
      <c r="B168" s="241"/>
      <c r="C168" s="242"/>
      <c r="D168" s="243" t="s">
        <v>176</v>
      </c>
      <c r="E168" s="244" t="s">
        <v>1</v>
      </c>
      <c r="F168" s="245" t="s">
        <v>3357</v>
      </c>
      <c r="G168" s="242"/>
      <c r="H168" s="244" t="s">
        <v>1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176</v>
      </c>
      <c r="AU168" s="251" t="s">
        <v>92</v>
      </c>
      <c r="AV168" s="13" t="s">
        <v>90</v>
      </c>
      <c r="AW168" s="13" t="s">
        <v>36</v>
      </c>
      <c r="AX168" s="13" t="s">
        <v>83</v>
      </c>
      <c r="AY168" s="251" t="s">
        <v>266</v>
      </c>
    </row>
    <row r="169" s="14" customFormat="1">
      <c r="A169" s="14"/>
      <c r="B169" s="252"/>
      <c r="C169" s="253"/>
      <c r="D169" s="243" t="s">
        <v>176</v>
      </c>
      <c r="E169" s="254" t="s">
        <v>1</v>
      </c>
      <c r="F169" s="255" t="s">
        <v>3374</v>
      </c>
      <c r="G169" s="253"/>
      <c r="H169" s="256">
        <v>61.600000000000001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2" t="s">
        <v>176</v>
      </c>
      <c r="AU169" s="262" t="s">
        <v>92</v>
      </c>
      <c r="AV169" s="14" t="s">
        <v>92</v>
      </c>
      <c r="AW169" s="14" t="s">
        <v>36</v>
      </c>
      <c r="AX169" s="14" t="s">
        <v>83</v>
      </c>
      <c r="AY169" s="262" t="s">
        <v>266</v>
      </c>
    </row>
    <row r="170" s="13" customFormat="1">
      <c r="A170" s="13"/>
      <c r="B170" s="241"/>
      <c r="C170" s="242"/>
      <c r="D170" s="243" t="s">
        <v>176</v>
      </c>
      <c r="E170" s="244" t="s">
        <v>1</v>
      </c>
      <c r="F170" s="245" t="s">
        <v>3363</v>
      </c>
      <c r="G170" s="242"/>
      <c r="H170" s="244" t="s">
        <v>1</v>
      </c>
      <c r="I170" s="246"/>
      <c r="J170" s="242"/>
      <c r="K170" s="242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176</v>
      </c>
      <c r="AU170" s="251" t="s">
        <v>92</v>
      </c>
      <c r="AV170" s="13" t="s">
        <v>90</v>
      </c>
      <c r="AW170" s="13" t="s">
        <v>36</v>
      </c>
      <c r="AX170" s="13" t="s">
        <v>83</v>
      </c>
      <c r="AY170" s="251" t="s">
        <v>266</v>
      </c>
    </row>
    <row r="171" s="14" customFormat="1">
      <c r="A171" s="14"/>
      <c r="B171" s="252"/>
      <c r="C171" s="253"/>
      <c r="D171" s="243" t="s">
        <v>176</v>
      </c>
      <c r="E171" s="254" t="s">
        <v>1</v>
      </c>
      <c r="F171" s="255" t="s">
        <v>3375</v>
      </c>
      <c r="G171" s="253"/>
      <c r="H171" s="256">
        <v>75.599999999999994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176</v>
      </c>
      <c r="AU171" s="262" t="s">
        <v>92</v>
      </c>
      <c r="AV171" s="14" t="s">
        <v>92</v>
      </c>
      <c r="AW171" s="14" t="s">
        <v>36</v>
      </c>
      <c r="AX171" s="14" t="s">
        <v>83</v>
      </c>
      <c r="AY171" s="262" t="s">
        <v>266</v>
      </c>
    </row>
    <row r="172" s="15" customFormat="1">
      <c r="A172" s="15"/>
      <c r="B172" s="263"/>
      <c r="C172" s="264"/>
      <c r="D172" s="243" t="s">
        <v>176</v>
      </c>
      <c r="E172" s="265" t="s">
        <v>1</v>
      </c>
      <c r="F172" s="266" t="s">
        <v>276</v>
      </c>
      <c r="G172" s="264"/>
      <c r="H172" s="267">
        <v>137.19999999999999</v>
      </c>
      <c r="I172" s="268"/>
      <c r="J172" s="264"/>
      <c r="K172" s="264"/>
      <c r="L172" s="269"/>
      <c r="M172" s="270"/>
      <c r="N172" s="271"/>
      <c r="O172" s="271"/>
      <c r="P172" s="271"/>
      <c r="Q172" s="271"/>
      <c r="R172" s="271"/>
      <c r="S172" s="271"/>
      <c r="T172" s="27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3" t="s">
        <v>176</v>
      </c>
      <c r="AU172" s="273" t="s">
        <v>92</v>
      </c>
      <c r="AV172" s="15" t="s">
        <v>114</v>
      </c>
      <c r="AW172" s="15" t="s">
        <v>36</v>
      </c>
      <c r="AX172" s="15" t="s">
        <v>90</v>
      </c>
      <c r="AY172" s="273" t="s">
        <v>266</v>
      </c>
    </row>
    <row r="173" s="2" customFormat="1" ht="44.25" customHeight="1">
      <c r="A173" s="39"/>
      <c r="B173" s="40"/>
      <c r="C173" s="228" t="s">
        <v>321</v>
      </c>
      <c r="D173" s="228" t="s">
        <v>268</v>
      </c>
      <c r="E173" s="229" t="s">
        <v>3224</v>
      </c>
      <c r="F173" s="230" t="s">
        <v>3225</v>
      </c>
      <c r="G173" s="231" t="s">
        <v>271</v>
      </c>
      <c r="H173" s="232">
        <v>137.19999999999999</v>
      </c>
      <c r="I173" s="233"/>
      <c r="J173" s="234">
        <f>ROUND(I173*H173,2)</f>
        <v>0</v>
      </c>
      <c r="K173" s="230" t="s">
        <v>272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114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114</v>
      </c>
      <c r="BM173" s="239" t="s">
        <v>324</v>
      </c>
    </row>
    <row r="174" s="2" customFormat="1" ht="55.5" customHeight="1">
      <c r="A174" s="39"/>
      <c r="B174" s="40"/>
      <c r="C174" s="228" t="s">
        <v>295</v>
      </c>
      <c r="D174" s="228" t="s">
        <v>268</v>
      </c>
      <c r="E174" s="229" t="s">
        <v>3226</v>
      </c>
      <c r="F174" s="230" t="s">
        <v>3227</v>
      </c>
      <c r="G174" s="231" t="s">
        <v>302</v>
      </c>
      <c r="H174" s="232">
        <v>232</v>
      </c>
      <c r="I174" s="233"/>
      <c r="J174" s="234">
        <f>ROUND(I174*H174,2)</f>
        <v>0</v>
      </c>
      <c r="K174" s="230" t="s">
        <v>272</v>
      </c>
      <c r="L174" s="45"/>
      <c r="M174" s="235" t="s">
        <v>1</v>
      </c>
      <c r="N174" s="236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114</v>
      </c>
      <c r="AT174" s="239" t="s">
        <v>268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114</v>
      </c>
      <c r="BM174" s="239" t="s">
        <v>328</v>
      </c>
    </row>
    <row r="175" s="14" customFormat="1">
      <c r="A175" s="14"/>
      <c r="B175" s="252"/>
      <c r="C175" s="253"/>
      <c r="D175" s="243" t="s">
        <v>176</v>
      </c>
      <c r="E175" s="254" t="s">
        <v>1</v>
      </c>
      <c r="F175" s="255" t="s">
        <v>3376</v>
      </c>
      <c r="G175" s="253"/>
      <c r="H175" s="256">
        <v>232</v>
      </c>
      <c r="I175" s="257"/>
      <c r="J175" s="253"/>
      <c r="K175" s="253"/>
      <c r="L175" s="258"/>
      <c r="M175" s="259"/>
      <c r="N175" s="260"/>
      <c r="O175" s="260"/>
      <c r="P175" s="260"/>
      <c r="Q175" s="260"/>
      <c r="R175" s="260"/>
      <c r="S175" s="260"/>
      <c r="T175" s="26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2" t="s">
        <v>176</v>
      </c>
      <c r="AU175" s="262" t="s">
        <v>92</v>
      </c>
      <c r="AV175" s="14" t="s">
        <v>92</v>
      </c>
      <c r="AW175" s="14" t="s">
        <v>36</v>
      </c>
      <c r="AX175" s="14" t="s">
        <v>83</v>
      </c>
      <c r="AY175" s="262" t="s">
        <v>266</v>
      </c>
    </row>
    <row r="176" s="15" customFormat="1">
      <c r="A176" s="15"/>
      <c r="B176" s="263"/>
      <c r="C176" s="264"/>
      <c r="D176" s="243" t="s">
        <v>176</v>
      </c>
      <c r="E176" s="265" t="s">
        <v>1</v>
      </c>
      <c r="F176" s="266" t="s">
        <v>276</v>
      </c>
      <c r="G176" s="264"/>
      <c r="H176" s="267">
        <v>232</v>
      </c>
      <c r="I176" s="268"/>
      <c r="J176" s="264"/>
      <c r="K176" s="264"/>
      <c r="L176" s="269"/>
      <c r="M176" s="270"/>
      <c r="N176" s="271"/>
      <c r="O176" s="271"/>
      <c r="P176" s="271"/>
      <c r="Q176" s="271"/>
      <c r="R176" s="271"/>
      <c r="S176" s="271"/>
      <c r="T176" s="272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3" t="s">
        <v>176</v>
      </c>
      <c r="AU176" s="273" t="s">
        <v>92</v>
      </c>
      <c r="AV176" s="15" t="s">
        <v>114</v>
      </c>
      <c r="AW176" s="15" t="s">
        <v>36</v>
      </c>
      <c r="AX176" s="15" t="s">
        <v>90</v>
      </c>
      <c r="AY176" s="273" t="s">
        <v>266</v>
      </c>
    </row>
    <row r="177" s="2" customFormat="1" ht="62.7" customHeight="1">
      <c r="A177" s="39"/>
      <c r="B177" s="40"/>
      <c r="C177" s="228" t="s">
        <v>8</v>
      </c>
      <c r="D177" s="228" t="s">
        <v>268</v>
      </c>
      <c r="E177" s="229" t="s">
        <v>3228</v>
      </c>
      <c r="F177" s="230" t="s">
        <v>3229</v>
      </c>
      <c r="G177" s="231" t="s">
        <v>302</v>
      </c>
      <c r="H177" s="232">
        <v>151.47300000000001</v>
      </c>
      <c r="I177" s="233"/>
      <c r="J177" s="234">
        <f>ROUND(I177*H177,2)</f>
        <v>0</v>
      </c>
      <c r="K177" s="230" t="s">
        <v>272</v>
      </c>
      <c r="L177" s="45"/>
      <c r="M177" s="235" t="s">
        <v>1</v>
      </c>
      <c r="N177" s="236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114</v>
      </c>
      <c r="AT177" s="239" t="s">
        <v>268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114</v>
      </c>
      <c r="BM177" s="239" t="s">
        <v>331</v>
      </c>
    </row>
    <row r="178" s="14" customFormat="1">
      <c r="A178" s="14"/>
      <c r="B178" s="252"/>
      <c r="C178" s="253"/>
      <c r="D178" s="243" t="s">
        <v>176</v>
      </c>
      <c r="E178" s="254" t="s">
        <v>1</v>
      </c>
      <c r="F178" s="255" t="s">
        <v>3377</v>
      </c>
      <c r="G178" s="253"/>
      <c r="H178" s="256">
        <v>151.47300000000001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176</v>
      </c>
      <c r="AU178" s="262" t="s">
        <v>92</v>
      </c>
      <c r="AV178" s="14" t="s">
        <v>92</v>
      </c>
      <c r="AW178" s="14" t="s">
        <v>36</v>
      </c>
      <c r="AX178" s="14" t="s">
        <v>83</v>
      </c>
      <c r="AY178" s="262" t="s">
        <v>266</v>
      </c>
    </row>
    <row r="179" s="15" customFormat="1">
      <c r="A179" s="15"/>
      <c r="B179" s="263"/>
      <c r="C179" s="264"/>
      <c r="D179" s="243" t="s">
        <v>176</v>
      </c>
      <c r="E179" s="265" t="s">
        <v>1</v>
      </c>
      <c r="F179" s="266" t="s">
        <v>276</v>
      </c>
      <c r="G179" s="264"/>
      <c r="H179" s="267">
        <v>151.47300000000001</v>
      </c>
      <c r="I179" s="268"/>
      <c r="J179" s="264"/>
      <c r="K179" s="264"/>
      <c r="L179" s="269"/>
      <c r="M179" s="270"/>
      <c r="N179" s="271"/>
      <c r="O179" s="271"/>
      <c r="P179" s="271"/>
      <c r="Q179" s="271"/>
      <c r="R179" s="271"/>
      <c r="S179" s="271"/>
      <c r="T179" s="27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3" t="s">
        <v>176</v>
      </c>
      <c r="AU179" s="273" t="s">
        <v>92</v>
      </c>
      <c r="AV179" s="15" t="s">
        <v>114</v>
      </c>
      <c r="AW179" s="15" t="s">
        <v>36</v>
      </c>
      <c r="AX179" s="15" t="s">
        <v>90</v>
      </c>
      <c r="AY179" s="273" t="s">
        <v>266</v>
      </c>
    </row>
    <row r="180" s="2" customFormat="1" ht="66.75" customHeight="1">
      <c r="A180" s="39"/>
      <c r="B180" s="40"/>
      <c r="C180" s="228" t="s">
        <v>303</v>
      </c>
      <c r="D180" s="228" t="s">
        <v>268</v>
      </c>
      <c r="E180" s="229" t="s">
        <v>3231</v>
      </c>
      <c r="F180" s="230" t="s">
        <v>3232</v>
      </c>
      <c r="G180" s="231" t="s">
        <v>302</v>
      </c>
      <c r="H180" s="232">
        <v>3641.7600000000002</v>
      </c>
      <c r="I180" s="233"/>
      <c r="J180" s="234">
        <f>ROUND(I180*H180,2)</f>
        <v>0</v>
      </c>
      <c r="K180" s="230" t="s">
        <v>272</v>
      </c>
      <c r="L180" s="45"/>
      <c r="M180" s="235" t="s">
        <v>1</v>
      </c>
      <c r="N180" s="236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114</v>
      </c>
      <c r="AT180" s="239" t="s">
        <v>268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114</v>
      </c>
      <c r="BM180" s="239" t="s">
        <v>335</v>
      </c>
    </row>
    <row r="181" s="14" customFormat="1">
      <c r="A181" s="14"/>
      <c r="B181" s="252"/>
      <c r="C181" s="253"/>
      <c r="D181" s="243" t="s">
        <v>176</v>
      </c>
      <c r="E181" s="254" t="s">
        <v>1</v>
      </c>
      <c r="F181" s="255" t="s">
        <v>3378</v>
      </c>
      <c r="G181" s="253"/>
      <c r="H181" s="256">
        <v>3641.7600000000002</v>
      </c>
      <c r="I181" s="257"/>
      <c r="J181" s="253"/>
      <c r="K181" s="253"/>
      <c r="L181" s="258"/>
      <c r="M181" s="259"/>
      <c r="N181" s="260"/>
      <c r="O181" s="260"/>
      <c r="P181" s="260"/>
      <c r="Q181" s="260"/>
      <c r="R181" s="260"/>
      <c r="S181" s="260"/>
      <c r="T181" s="26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2" t="s">
        <v>176</v>
      </c>
      <c r="AU181" s="262" t="s">
        <v>92</v>
      </c>
      <c r="AV181" s="14" t="s">
        <v>92</v>
      </c>
      <c r="AW181" s="14" t="s">
        <v>36</v>
      </c>
      <c r="AX181" s="14" t="s">
        <v>83</v>
      </c>
      <c r="AY181" s="262" t="s">
        <v>266</v>
      </c>
    </row>
    <row r="182" s="15" customFormat="1">
      <c r="A182" s="15"/>
      <c r="B182" s="263"/>
      <c r="C182" s="264"/>
      <c r="D182" s="243" t="s">
        <v>176</v>
      </c>
      <c r="E182" s="265" t="s">
        <v>1</v>
      </c>
      <c r="F182" s="266" t="s">
        <v>276</v>
      </c>
      <c r="G182" s="264"/>
      <c r="H182" s="267">
        <v>3641.7600000000002</v>
      </c>
      <c r="I182" s="268"/>
      <c r="J182" s="264"/>
      <c r="K182" s="264"/>
      <c r="L182" s="269"/>
      <c r="M182" s="270"/>
      <c r="N182" s="271"/>
      <c r="O182" s="271"/>
      <c r="P182" s="271"/>
      <c r="Q182" s="271"/>
      <c r="R182" s="271"/>
      <c r="S182" s="271"/>
      <c r="T182" s="27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3" t="s">
        <v>176</v>
      </c>
      <c r="AU182" s="273" t="s">
        <v>92</v>
      </c>
      <c r="AV182" s="15" t="s">
        <v>114</v>
      </c>
      <c r="AW182" s="15" t="s">
        <v>36</v>
      </c>
      <c r="AX182" s="15" t="s">
        <v>90</v>
      </c>
      <c r="AY182" s="273" t="s">
        <v>266</v>
      </c>
    </row>
    <row r="183" s="2" customFormat="1" ht="44.25" customHeight="1">
      <c r="A183" s="39"/>
      <c r="B183" s="40"/>
      <c r="C183" s="228" t="s">
        <v>337</v>
      </c>
      <c r="D183" s="228" t="s">
        <v>268</v>
      </c>
      <c r="E183" s="229" t="s">
        <v>3234</v>
      </c>
      <c r="F183" s="230" t="s">
        <v>3235</v>
      </c>
      <c r="G183" s="231" t="s">
        <v>360</v>
      </c>
      <c r="H183" s="232">
        <v>242.357</v>
      </c>
      <c r="I183" s="233"/>
      <c r="J183" s="234">
        <f>ROUND(I183*H183,2)</f>
        <v>0</v>
      </c>
      <c r="K183" s="230" t="s">
        <v>272</v>
      </c>
      <c r="L183" s="45"/>
      <c r="M183" s="235" t="s">
        <v>1</v>
      </c>
      <c r="N183" s="236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114</v>
      </c>
      <c r="AT183" s="239" t="s">
        <v>268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114</v>
      </c>
      <c r="BM183" s="239" t="s">
        <v>340</v>
      </c>
    </row>
    <row r="184" s="14" customFormat="1">
      <c r="A184" s="14"/>
      <c r="B184" s="252"/>
      <c r="C184" s="253"/>
      <c r="D184" s="243" t="s">
        <v>176</v>
      </c>
      <c r="E184" s="254" t="s">
        <v>1</v>
      </c>
      <c r="F184" s="255" t="s">
        <v>3379</v>
      </c>
      <c r="G184" s="253"/>
      <c r="H184" s="256">
        <v>242.357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176</v>
      </c>
      <c r="AU184" s="262" t="s">
        <v>92</v>
      </c>
      <c r="AV184" s="14" t="s">
        <v>92</v>
      </c>
      <c r="AW184" s="14" t="s">
        <v>36</v>
      </c>
      <c r="AX184" s="14" t="s">
        <v>83</v>
      </c>
      <c r="AY184" s="262" t="s">
        <v>266</v>
      </c>
    </row>
    <row r="185" s="15" customFormat="1">
      <c r="A185" s="15"/>
      <c r="B185" s="263"/>
      <c r="C185" s="264"/>
      <c r="D185" s="243" t="s">
        <v>176</v>
      </c>
      <c r="E185" s="265" t="s">
        <v>1</v>
      </c>
      <c r="F185" s="266" t="s">
        <v>276</v>
      </c>
      <c r="G185" s="264"/>
      <c r="H185" s="267">
        <v>242.357</v>
      </c>
      <c r="I185" s="268"/>
      <c r="J185" s="264"/>
      <c r="K185" s="264"/>
      <c r="L185" s="269"/>
      <c r="M185" s="270"/>
      <c r="N185" s="271"/>
      <c r="O185" s="271"/>
      <c r="P185" s="271"/>
      <c r="Q185" s="271"/>
      <c r="R185" s="271"/>
      <c r="S185" s="271"/>
      <c r="T185" s="272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3" t="s">
        <v>176</v>
      </c>
      <c r="AU185" s="273" t="s">
        <v>92</v>
      </c>
      <c r="AV185" s="15" t="s">
        <v>114</v>
      </c>
      <c r="AW185" s="15" t="s">
        <v>36</v>
      </c>
      <c r="AX185" s="15" t="s">
        <v>90</v>
      </c>
      <c r="AY185" s="273" t="s">
        <v>266</v>
      </c>
    </row>
    <row r="186" s="2" customFormat="1" ht="37.8" customHeight="1">
      <c r="A186" s="39"/>
      <c r="B186" s="40"/>
      <c r="C186" s="228" t="s">
        <v>309</v>
      </c>
      <c r="D186" s="228" t="s">
        <v>268</v>
      </c>
      <c r="E186" s="229" t="s">
        <v>341</v>
      </c>
      <c r="F186" s="230" t="s">
        <v>342</v>
      </c>
      <c r="G186" s="231" t="s">
        <v>302</v>
      </c>
      <c r="H186" s="232">
        <v>151.47300000000001</v>
      </c>
      <c r="I186" s="233"/>
      <c r="J186" s="234">
        <f>ROUND(I186*H186,2)</f>
        <v>0</v>
      </c>
      <c r="K186" s="230" t="s">
        <v>272</v>
      </c>
      <c r="L186" s="45"/>
      <c r="M186" s="235" t="s">
        <v>1</v>
      </c>
      <c r="N186" s="236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114</v>
      </c>
      <c r="AT186" s="239" t="s">
        <v>268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114</v>
      </c>
      <c r="BM186" s="239" t="s">
        <v>343</v>
      </c>
    </row>
    <row r="187" s="2" customFormat="1" ht="44.25" customHeight="1">
      <c r="A187" s="39"/>
      <c r="B187" s="40"/>
      <c r="C187" s="228" t="s">
        <v>345</v>
      </c>
      <c r="D187" s="228" t="s">
        <v>268</v>
      </c>
      <c r="E187" s="229" t="s">
        <v>434</v>
      </c>
      <c r="F187" s="230" t="s">
        <v>435</v>
      </c>
      <c r="G187" s="231" t="s">
        <v>302</v>
      </c>
      <c r="H187" s="232">
        <v>77.846999999999994</v>
      </c>
      <c r="I187" s="233"/>
      <c r="J187" s="234">
        <f>ROUND(I187*H187,2)</f>
        <v>0</v>
      </c>
      <c r="K187" s="230" t="s">
        <v>272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114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114</v>
      </c>
      <c r="BM187" s="239" t="s">
        <v>348</v>
      </c>
    </row>
    <row r="188" s="14" customFormat="1">
      <c r="A188" s="14"/>
      <c r="B188" s="252"/>
      <c r="C188" s="253"/>
      <c r="D188" s="243" t="s">
        <v>176</v>
      </c>
      <c r="E188" s="254" t="s">
        <v>1</v>
      </c>
      <c r="F188" s="255" t="s">
        <v>3380</v>
      </c>
      <c r="G188" s="253"/>
      <c r="H188" s="256">
        <v>77.846999999999994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176</v>
      </c>
      <c r="AU188" s="262" t="s">
        <v>92</v>
      </c>
      <c r="AV188" s="14" t="s">
        <v>92</v>
      </c>
      <c r="AW188" s="14" t="s">
        <v>36</v>
      </c>
      <c r="AX188" s="14" t="s">
        <v>83</v>
      </c>
      <c r="AY188" s="262" t="s">
        <v>266</v>
      </c>
    </row>
    <row r="189" s="15" customFormat="1">
      <c r="A189" s="15"/>
      <c r="B189" s="263"/>
      <c r="C189" s="264"/>
      <c r="D189" s="243" t="s">
        <v>176</v>
      </c>
      <c r="E189" s="265" t="s">
        <v>1</v>
      </c>
      <c r="F189" s="266" t="s">
        <v>276</v>
      </c>
      <c r="G189" s="264"/>
      <c r="H189" s="267">
        <v>77.846999999999994</v>
      </c>
      <c r="I189" s="268"/>
      <c r="J189" s="264"/>
      <c r="K189" s="264"/>
      <c r="L189" s="269"/>
      <c r="M189" s="270"/>
      <c r="N189" s="271"/>
      <c r="O189" s="271"/>
      <c r="P189" s="271"/>
      <c r="Q189" s="271"/>
      <c r="R189" s="271"/>
      <c r="S189" s="271"/>
      <c r="T189" s="27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3" t="s">
        <v>176</v>
      </c>
      <c r="AU189" s="273" t="s">
        <v>92</v>
      </c>
      <c r="AV189" s="15" t="s">
        <v>114</v>
      </c>
      <c r="AW189" s="15" t="s">
        <v>36</v>
      </c>
      <c r="AX189" s="15" t="s">
        <v>90</v>
      </c>
      <c r="AY189" s="273" t="s">
        <v>266</v>
      </c>
    </row>
    <row r="190" s="2" customFormat="1" ht="66.75" customHeight="1">
      <c r="A190" s="39"/>
      <c r="B190" s="40"/>
      <c r="C190" s="228" t="s">
        <v>312</v>
      </c>
      <c r="D190" s="228" t="s">
        <v>268</v>
      </c>
      <c r="E190" s="229" t="s">
        <v>3238</v>
      </c>
      <c r="F190" s="230" t="s">
        <v>3239</v>
      </c>
      <c r="G190" s="231" t="s">
        <v>302</v>
      </c>
      <c r="H190" s="232">
        <v>143.173</v>
      </c>
      <c r="I190" s="233"/>
      <c r="J190" s="234">
        <f>ROUND(I190*H190,2)</f>
        <v>0</v>
      </c>
      <c r="K190" s="230" t="s">
        <v>272</v>
      </c>
      <c r="L190" s="45"/>
      <c r="M190" s="235" t="s">
        <v>1</v>
      </c>
      <c r="N190" s="236" t="s">
        <v>48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114</v>
      </c>
      <c r="AT190" s="239" t="s">
        <v>268</v>
      </c>
      <c r="AU190" s="239" t="s">
        <v>92</v>
      </c>
      <c r="AY190" s="18" t="s">
        <v>266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90</v>
      </c>
      <c r="BK190" s="240">
        <f>ROUND(I190*H190,2)</f>
        <v>0</v>
      </c>
      <c r="BL190" s="18" t="s">
        <v>114</v>
      </c>
      <c r="BM190" s="239" t="s">
        <v>354</v>
      </c>
    </row>
    <row r="191" s="13" customFormat="1">
      <c r="A191" s="13"/>
      <c r="B191" s="241"/>
      <c r="C191" s="242"/>
      <c r="D191" s="243" t="s">
        <v>176</v>
      </c>
      <c r="E191" s="244" t="s">
        <v>1</v>
      </c>
      <c r="F191" s="245" t="s">
        <v>3355</v>
      </c>
      <c r="G191" s="242"/>
      <c r="H191" s="244" t="s">
        <v>1</v>
      </c>
      <c r="I191" s="246"/>
      <c r="J191" s="242"/>
      <c r="K191" s="242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176</v>
      </c>
      <c r="AU191" s="251" t="s">
        <v>92</v>
      </c>
      <c r="AV191" s="13" t="s">
        <v>90</v>
      </c>
      <c r="AW191" s="13" t="s">
        <v>36</v>
      </c>
      <c r="AX191" s="13" t="s">
        <v>83</v>
      </c>
      <c r="AY191" s="251" t="s">
        <v>266</v>
      </c>
    </row>
    <row r="192" s="14" customFormat="1">
      <c r="A192" s="14"/>
      <c r="B192" s="252"/>
      <c r="C192" s="253"/>
      <c r="D192" s="243" t="s">
        <v>176</v>
      </c>
      <c r="E192" s="254" t="s">
        <v>1</v>
      </c>
      <c r="F192" s="255" t="s">
        <v>3381</v>
      </c>
      <c r="G192" s="253"/>
      <c r="H192" s="256">
        <v>1.6000000000000001</v>
      </c>
      <c r="I192" s="257"/>
      <c r="J192" s="253"/>
      <c r="K192" s="253"/>
      <c r="L192" s="258"/>
      <c r="M192" s="259"/>
      <c r="N192" s="260"/>
      <c r="O192" s="260"/>
      <c r="P192" s="260"/>
      <c r="Q192" s="260"/>
      <c r="R192" s="260"/>
      <c r="S192" s="260"/>
      <c r="T192" s="261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2" t="s">
        <v>176</v>
      </c>
      <c r="AU192" s="262" t="s">
        <v>92</v>
      </c>
      <c r="AV192" s="14" t="s">
        <v>92</v>
      </c>
      <c r="AW192" s="14" t="s">
        <v>36</v>
      </c>
      <c r="AX192" s="14" t="s">
        <v>83</v>
      </c>
      <c r="AY192" s="262" t="s">
        <v>266</v>
      </c>
    </row>
    <row r="193" s="13" customFormat="1">
      <c r="A193" s="13"/>
      <c r="B193" s="241"/>
      <c r="C193" s="242"/>
      <c r="D193" s="243" t="s">
        <v>176</v>
      </c>
      <c r="E193" s="244" t="s">
        <v>1</v>
      </c>
      <c r="F193" s="245" t="s">
        <v>3382</v>
      </c>
      <c r="G193" s="242"/>
      <c r="H193" s="244" t="s">
        <v>1</v>
      </c>
      <c r="I193" s="246"/>
      <c r="J193" s="242"/>
      <c r="K193" s="242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176</v>
      </c>
      <c r="AU193" s="251" t="s">
        <v>92</v>
      </c>
      <c r="AV193" s="13" t="s">
        <v>90</v>
      </c>
      <c r="AW193" s="13" t="s">
        <v>36</v>
      </c>
      <c r="AX193" s="13" t="s">
        <v>83</v>
      </c>
      <c r="AY193" s="251" t="s">
        <v>266</v>
      </c>
    </row>
    <row r="194" s="14" customFormat="1">
      <c r="A194" s="14"/>
      <c r="B194" s="252"/>
      <c r="C194" s="253"/>
      <c r="D194" s="243" t="s">
        <v>176</v>
      </c>
      <c r="E194" s="254" t="s">
        <v>1</v>
      </c>
      <c r="F194" s="255" t="s">
        <v>3383</v>
      </c>
      <c r="G194" s="253"/>
      <c r="H194" s="256">
        <v>14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2" t="s">
        <v>176</v>
      </c>
      <c r="AU194" s="262" t="s">
        <v>92</v>
      </c>
      <c r="AV194" s="14" t="s">
        <v>92</v>
      </c>
      <c r="AW194" s="14" t="s">
        <v>36</v>
      </c>
      <c r="AX194" s="14" t="s">
        <v>83</v>
      </c>
      <c r="AY194" s="262" t="s">
        <v>266</v>
      </c>
    </row>
    <row r="195" s="13" customFormat="1">
      <c r="A195" s="13"/>
      <c r="B195" s="241"/>
      <c r="C195" s="242"/>
      <c r="D195" s="243" t="s">
        <v>176</v>
      </c>
      <c r="E195" s="244" t="s">
        <v>1</v>
      </c>
      <c r="F195" s="245" t="s">
        <v>3357</v>
      </c>
      <c r="G195" s="242"/>
      <c r="H195" s="244" t="s">
        <v>1</v>
      </c>
      <c r="I195" s="246"/>
      <c r="J195" s="242"/>
      <c r="K195" s="242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176</v>
      </c>
      <c r="AU195" s="251" t="s">
        <v>92</v>
      </c>
      <c r="AV195" s="13" t="s">
        <v>90</v>
      </c>
      <c r="AW195" s="13" t="s">
        <v>36</v>
      </c>
      <c r="AX195" s="13" t="s">
        <v>83</v>
      </c>
      <c r="AY195" s="251" t="s">
        <v>266</v>
      </c>
    </row>
    <row r="196" s="14" customFormat="1">
      <c r="A196" s="14"/>
      <c r="B196" s="252"/>
      <c r="C196" s="253"/>
      <c r="D196" s="243" t="s">
        <v>176</v>
      </c>
      <c r="E196" s="254" t="s">
        <v>1</v>
      </c>
      <c r="F196" s="255" t="s">
        <v>3384</v>
      </c>
      <c r="G196" s="253"/>
      <c r="H196" s="256">
        <v>13.6</v>
      </c>
      <c r="I196" s="257"/>
      <c r="J196" s="253"/>
      <c r="K196" s="253"/>
      <c r="L196" s="258"/>
      <c r="M196" s="259"/>
      <c r="N196" s="260"/>
      <c r="O196" s="260"/>
      <c r="P196" s="260"/>
      <c r="Q196" s="260"/>
      <c r="R196" s="260"/>
      <c r="S196" s="260"/>
      <c r="T196" s="26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2" t="s">
        <v>176</v>
      </c>
      <c r="AU196" s="262" t="s">
        <v>92</v>
      </c>
      <c r="AV196" s="14" t="s">
        <v>92</v>
      </c>
      <c r="AW196" s="14" t="s">
        <v>36</v>
      </c>
      <c r="AX196" s="14" t="s">
        <v>83</v>
      </c>
      <c r="AY196" s="262" t="s">
        <v>266</v>
      </c>
    </row>
    <row r="197" s="14" customFormat="1">
      <c r="A197" s="14"/>
      <c r="B197" s="252"/>
      <c r="C197" s="253"/>
      <c r="D197" s="243" t="s">
        <v>176</v>
      </c>
      <c r="E197" s="254" t="s">
        <v>1</v>
      </c>
      <c r="F197" s="255" t="s">
        <v>3385</v>
      </c>
      <c r="G197" s="253"/>
      <c r="H197" s="256">
        <v>21</v>
      </c>
      <c r="I197" s="257"/>
      <c r="J197" s="253"/>
      <c r="K197" s="253"/>
      <c r="L197" s="258"/>
      <c r="M197" s="259"/>
      <c r="N197" s="260"/>
      <c r="O197" s="260"/>
      <c r="P197" s="260"/>
      <c r="Q197" s="260"/>
      <c r="R197" s="260"/>
      <c r="S197" s="260"/>
      <c r="T197" s="26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2" t="s">
        <v>176</v>
      </c>
      <c r="AU197" s="262" t="s">
        <v>92</v>
      </c>
      <c r="AV197" s="14" t="s">
        <v>92</v>
      </c>
      <c r="AW197" s="14" t="s">
        <v>36</v>
      </c>
      <c r="AX197" s="14" t="s">
        <v>83</v>
      </c>
      <c r="AY197" s="262" t="s">
        <v>266</v>
      </c>
    </row>
    <row r="198" s="13" customFormat="1">
      <c r="A198" s="13"/>
      <c r="B198" s="241"/>
      <c r="C198" s="242"/>
      <c r="D198" s="243" t="s">
        <v>176</v>
      </c>
      <c r="E198" s="244" t="s">
        <v>1</v>
      </c>
      <c r="F198" s="245" t="s">
        <v>3360</v>
      </c>
      <c r="G198" s="242"/>
      <c r="H198" s="244" t="s">
        <v>1</v>
      </c>
      <c r="I198" s="246"/>
      <c r="J198" s="242"/>
      <c r="K198" s="242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176</v>
      </c>
      <c r="AU198" s="251" t="s">
        <v>92</v>
      </c>
      <c r="AV198" s="13" t="s">
        <v>90</v>
      </c>
      <c r="AW198" s="13" t="s">
        <v>36</v>
      </c>
      <c r="AX198" s="13" t="s">
        <v>83</v>
      </c>
      <c r="AY198" s="251" t="s">
        <v>266</v>
      </c>
    </row>
    <row r="199" s="14" customFormat="1">
      <c r="A199" s="14"/>
      <c r="B199" s="252"/>
      <c r="C199" s="253"/>
      <c r="D199" s="243" t="s">
        <v>176</v>
      </c>
      <c r="E199" s="254" t="s">
        <v>1</v>
      </c>
      <c r="F199" s="255" t="s">
        <v>3386</v>
      </c>
      <c r="G199" s="253"/>
      <c r="H199" s="256">
        <v>8.1600000000000001</v>
      </c>
      <c r="I199" s="257"/>
      <c r="J199" s="253"/>
      <c r="K199" s="253"/>
      <c r="L199" s="258"/>
      <c r="M199" s="259"/>
      <c r="N199" s="260"/>
      <c r="O199" s="260"/>
      <c r="P199" s="260"/>
      <c r="Q199" s="260"/>
      <c r="R199" s="260"/>
      <c r="S199" s="260"/>
      <c r="T199" s="26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2" t="s">
        <v>176</v>
      </c>
      <c r="AU199" s="262" t="s">
        <v>92</v>
      </c>
      <c r="AV199" s="14" t="s">
        <v>92</v>
      </c>
      <c r="AW199" s="14" t="s">
        <v>36</v>
      </c>
      <c r="AX199" s="14" t="s">
        <v>83</v>
      </c>
      <c r="AY199" s="262" t="s">
        <v>266</v>
      </c>
    </row>
    <row r="200" s="14" customFormat="1">
      <c r="A200" s="14"/>
      <c r="B200" s="252"/>
      <c r="C200" s="253"/>
      <c r="D200" s="243" t="s">
        <v>176</v>
      </c>
      <c r="E200" s="254" t="s">
        <v>1</v>
      </c>
      <c r="F200" s="255" t="s">
        <v>3387</v>
      </c>
      <c r="G200" s="253"/>
      <c r="H200" s="256">
        <v>9.5999999999999996</v>
      </c>
      <c r="I200" s="257"/>
      <c r="J200" s="253"/>
      <c r="K200" s="253"/>
      <c r="L200" s="258"/>
      <c r="M200" s="259"/>
      <c r="N200" s="260"/>
      <c r="O200" s="260"/>
      <c r="P200" s="260"/>
      <c r="Q200" s="260"/>
      <c r="R200" s="260"/>
      <c r="S200" s="260"/>
      <c r="T200" s="26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2" t="s">
        <v>176</v>
      </c>
      <c r="AU200" s="262" t="s">
        <v>92</v>
      </c>
      <c r="AV200" s="14" t="s">
        <v>92</v>
      </c>
      <c r="AW200" s="14" t="s">
        <v>36</v>
      </c>
      <c r="AX200" s="14" t="s">
        <v>83</v>
      </c>
      <c r="AY200" s="262" t="s">
        <v>266</v>
      </c>
    </row>
    <row r="201" s="13" customFormat="1">
      <c r="A201" s="13"/>
      <c r="B201" s="241"/>
      <c r="C201" s="242"/>
      <c r="D201" s="243" t="s">
        <v>176</v>
      </c>
      <c r="E201" s="244" t="s">
        <v>1</v>
      </c>
      <c r="F201" s="245" t="s">
        <v>3363</v>
      </c>
      <c r="G201" s="242"/>
      <c r="H201" s="244" t="s">
        <v>1</v>
      </c>
      <c r="I201" s="246"/>
      <c r="J201" s="242"/>
      <c r="K201" s="242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176</v>
      </c>
      <c r="AU201" s="251" t="s">
        <v>92</v>
      </c>
      <c r="AV201" s="13" t="s">
        <v>90</v>
      </c>
      <c r="AW201" s="13" t="s">
        <v>36</v>
      </c>
      <c r="AX201" s="13" t="s">
        <v>83</v>
      </c>
      <c r="AY201" s="251" t="s">
        <v>266</v>
      </c>
    </row>
    <row r="202" s="14" customFormat="1">
      <c r="A202" s="14"/>
      <c r="B202" s="252"/>
      <c r="C202" s="253"/>
      <c r="D202" s="243" t="s">
        <v>176</v>
      </c>
      <c r="E202" s="254" t="s">
        <v>1</v>
      </c>
      <c r="F202" s="255" t="s">
        <v>3388</v>
      </c>
      <c r="G202" s="253"/>
      <c r="H202" s="256">
        <v>11.880000000000001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2" t="s">
        <v>176</v>
      </c>
      <c r="AU202" s="262" t="s">
        <v>92</v>
      </c>
      <c r="AV202" s="14" t="s">
        <v>92</v>
      </c>
      <c r="AW202" s="14" t="s">
        <v>36</v>
      </c>
      <c r="AX202" s="14" t="s">
        <v>83</v>
      </c>
      <c r="AY202" s="262" t="s">
        <v>266</v>
      </c>
    </row>
    <row r="203" s="14" customFormat="1">
      <c r="A203" s="14"/>
      <c r="B203" s="252"/>
      <c r="C203" s="253"/>
      <c r="D203" s="243" t="s">
        <v>176</v>
      </c>
      <c r="E203" s="254" t="s">
        <v>1</v>
      </c>
      <c r="F203" s="255" t="s">
        <v>3389</v>
      </c>
      <c r="G203" s="253"/>
      <c r="H203" s="256">
        <v>14.4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176</v>
      </c>
      <c r="AU203" s="262" t="s">
        <v>92</v>
      </c>
      <c r="AV203" s="14" t="s">
        <v>92</v>
      </c>
      <c r="AW203" s="14" t="s">
        <v>36</v>
      </c>
      <c r="AX203" s="14" t="s">
        <v>83</v>
      </c>
      <c r="AY203" s="262" t="s">
        <v>266</v>
      </c>
    </row>
    <row r="204" s="13" customFormat="1">
      <c r="A204" s="13"/>
      <c r="B204" s="241"/>
      <c r="C204" s="242"/>
      <c r="D204" s="243" t="s">
        <v>176</v>
      </c>
      <c r="E204" s="244" t="s">
        <v>1</v>
      </c>
      <c r="F204" s="245" t="s">
        <v>3390</v>
      </c>
      <c r="G204" s="242"/>
      <c r="H204" s="244" t="s">
        <v>1</v>
      </c>
      <c r="I204" s="246"/>
      <c r="J204" s="242"/>
      <c r="K204" s="242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176</v>
      </c>
      <c r="AU204" s="251" t="s">
        <v>92</v>
      </c>
      <c r="AV204" s="13" t="s">
        <v>90</v>
      </c>
      <c r="AW204" s="13" t="s">
        <v>36</v>
      </c>
      <c r="AX204" s="13" t="s">
        <v>83</v>
      </c>
      <c r="AY204" s="251" t="s">
        <v>266</v>
      </c>
    </row>
    <row r="205" s="14" customFormat="1">
      <c r="A205" s="14"/>
      <c r="B205" s="252"/>
      <c r="C205" s="253"/>
      <c r="D205" s="243" t="s">
        <v>176</v>
      </c>
      <c r="E205" s="254" t="s">
        <v>1</v>
      </c>
      <c r="F205" s="255" t="s">
        <v>3391</v>
      </c>
      <c r="G205" s="253"/>
      <c r="H205" s="256">
        <v>1.3200000000000001</v>
      </c>
      <c r="I205" s="257"/>
      <c r="J205" s="253"/>
      <c r="K205" s="253"/>
      <c r="L205" s="258"/>
      <c r="M205" s="259"/>
      <c r="N205" s="260"/>
      <c r="O205" s="260"/>
      <c r="P205" s="260"/>
      <c r="Q205" s="260"/>
      <c r="R205" s="260"/>
      <c r="S205" s="260"/>
      <c r="T205" s="26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2" t="s">
        <v>176</v>
      </c>
      <c r="AU205" s="262" t="s">
        <v>92</v>
      </c>
      <c r="AV205" s="14" t="s">
        <v>92</v>
      </c>
      <c r="AW205" s="14" t="s">
        <v>36</v>
      </c>
      <c r="AX205" s="14" t="s">
        <v>83</v>
      </c>
      <c r="AY205" s="262" t="s">
        <v>266</v>
      </c>
    </row>
    <row r="206" s="13" customFormat="1">
      <c r="A206" s="13"/>
      <c r="B206" s="241"/>
      <c r="C206" s="242"/>
      <c r="D206" s="243" t="s">
        <v>176</v>
      </c>
      <c r="E206" s="244" t="s">
        <v>1</v>
      </c>
      <c r="F206" s="245" t="s">
        <v>3392</v>
      </c>
      <c r="G206" s="242"/>
      <c r="H206" s="244" t="s">
        <v>1</v>
      </c>
      <c r="I206" s="246"/>
      <c r="J206" s="242"/>
      <c r="K206" s="242"/>
      <c r="L206" s="247"/>
      <c r="M206" s="248"/>
      <c r="N206" s="249"/>
      <c r="O206" s="249"/>
      <c r="P206" s="249"/>
      <c r="Q206" s="249"/>
      <c r="R206" s="249"/>
      <c r="S206" s="249"/>
      <c r="T206" s="25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1" t="s">
        <v>176</v>
      </c>
      <c r="AU206" s="251" t="s">
        <v>92</v>
      </c>
      <c r="AV206" s="13" t="s">
        <v>90</v>
      </c>
      <c r="AW206" s="13" t="s">
        <v>36</v>
      </c>
      <c r="AX206" s="13" t="s">
        <v>83</v>
      </c>
      <c r="AY206" s="251" t="s">
        <v>266</v>
      </c>
    </row>
    <row r="207" s="14" customFormat="1">
      <c r="A207" s="14"/>
      <c r="B207" s="252"/>
      <c r="C207" s="253"/>
      <c r="D207" s="243" t="s">
        <v>176</v>
      </c>
      <c r="E207" s="254" t="s">
        <v>1</v>
      </c>
      <c r="F207" s="255" t="s">
        <v>3393</v>
      </c>
      <c r="G207" s="253"/>
      <c r="H207" s="256">
        <v>14.25</v>
      </c>
      <c r="I207" s="257"/>
      <c r="J207" s="253"/>
      <c r="K207" s="253"/>
      <c r="L207" s="258"/>
      <c r="M207" s="259"/>
      <c r="N207" s="260"/>
      <c r="O207" s="260"/>
      <c r="P207" s="260"/>
      <c r="Q207" s="260"/>
      <c r="R207" s="260"/>
      <c r="S207" s="260"/>
      <c r="T207" s="26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2" t="s">
        <v>176</v>
      </c>
      <c r="AU207" s="262" t="s">
        <v>92</v>
      </c>
      <c r="AV207" s="14" t="s">
        <v>92</v>
      </c>
      <c r="AW207" s="14" t="s">
        <v>36</v>
      </c>
      <c r="AX207" s="14" t="s">
        <v>83</v>
      </c>
      <c r="AY207" s="262" t="s">
        <v>266</v>
      </c>
    </row>
    <row r="208" s="14" customFormat="1">
      <c r="A208" s="14"/>
      <c r="B208" s="252"/>
      <c r="C208" s="253"/>
      <c r="D208" s="243" t="s">
        <v>176</v>
      </c>
      <c r="E208" s="254" t="s">
        <v>1</v>
      </c>
      <c r="F208" s="255" t="s">
        <v>3394</v>
      </c>
      <c r="G208" s="253"/>
      <c r="H208" s="256">
        <v>33.363</v>
      </c>
      <c r="I208" s="257"/>
      <c r="J208" s="253"/>
      <c r="K208" s="253"/>
      <c r="L208" s="258"/>
      <c r="M208" s="259"/>
      <c r="N208" s="260"/>
      <c r="O208" s="260"/>
      <c r="P208" s="260"/>
      <c r="Q208" s="260"/>
      <c r="R208" s="260"/>
      <c r="S208" s="260"/>
      <c r="T208" s="26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2" t="s">
        <v>176</v>
      </c>
      <c r="AU208" s="262" t="s">
        <v>92</v>
      </c>
      <c r="AV208" s="14" t="s">
        <v>92</v>
      </c>
      <c r="AW208" s="14" t="s">
        <v>36</v>
      </c>
      <c r="AX208" s="14" t="s">
        <v>83</v>
      </c>
      <c r="AY208" s="262" t="s">
        <v>266</v>
      </c>
    </row>
    <row r="209" s="15" customFormat="1">
      <c r="A209" s="15"/>
      <c r="B209" s="263"/>
      <c r="C209" s="264"/>
      <c r="D209" s="243" t="s">
        <v>176</v>
      </c>
      <c r="E209" s="265" t="s">
        <v>1</v>
      </c>
      <c r="F209" s="266" t="s">
        <v>276</v>
      </c>
      <c r="G209" s="264"/>
      <c r="H209" s="267">
        <v>143.173</v>
      </c>
      <c r="I209" s="268"/>
      <c r="J209" s="264"/>
      <c r="K209" s="264"/>
      <c r="L209" s="269"/>
      <c r="M209" s="270"/>
      <c r="N209" s="271"/>
      <c r="O209" s="271"/>
      <c r="P209" s="271"/>
      <c r="Q209" s="271"/>
      <c r="R209" s="271"/>
      <c r="S209" s="271"/>
      <c r="T209" s="272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3" t="s">
        <v>176</v>
      </c>
      <c r="AU209" s="273" t="s">
        <v>92</v>
      </c>
      <c r="AV209" s="15" t="s">
        <v>114</v>
      </c>
      <c r="AW209" s="15" t="s">
        <v>36</v>
      </c>
      <c r="AX209" s="15" t="s">
        <v>90</v>
      </c>
      <c r="AY209" s="273" t="s">
        <v>266</v>
      </c>
    </row>
    <row r="210" s="2" customFormat="1" ht="16.5" customHeight="1">
      <c r="A210" s="39"/>
      <c r="B210" s="40"/>
      <c r="C210" s="292" t="s">
        <v>7</v>
      </c>
      <c r="D210" s="292" t="s">
        <v>580</v>
      </c>
      <c r="E210" s="293" t="s">
        <v>3395</v>
      </c>
      <c r="F210" s="294" t="s">
        <v>3396</v>
      </c>
      <c r="G210" s="295" t="s">
        <v>360</v>
      </c>
      <c r="H210" s="296">
        <v>286.346</v>
      </c>
      <c r="I210" s="297"/>
      <c r="J210" s="298">
        <f>ROUND(I210*H210,2)</f>
        <v>0</v>
      </c>
      <c r="K210" s="294" t="s">
        <v>272</v>
      </c>
      <c r="L210" s="299"/>
      <c r="M210" s="300" t="s">
        <v>1</v>
      </c>
      <c r="N210" s="301" t="s">
        <v>48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287</v>
      </c>
      <c r="AT210" s="239" t="s">
        <v>580</v>
      </c>
      <c r="AU210" s="239" t="s">
        <v>92</v>
      </c>
      <c r="AY210" s="18" t="s">
        <v>266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90</v>
      </c>
      <c r="BK210" s="240">
        <f>ROUND(I210*H210,2)</f>
        <v>0</v>
      </c>
      <c r="BL210" s="18" t="s">
        <v>114</v>
      </c>
      <c r="BM210" s="239" t="s">
        <v>361</v>
      </c>
    </row>
    <row r="211" s="14" customFormat="1">
      <c r="A211" s="14"/>
      <c r="B211" s="252"/>
      <c r="C211" s="253"/>
      <c r="D211" s="243" t="s">
        <v>176</v>
      </c>
      <c r="E211" s="254" t="s">
        <v>1</v>
      </c>
      <c r="F211" s="255" t="s">
        <v>3397</v>
      </c>
      <c r="G211" s="253"/>
      <c r="H211" s="256">
        <v>286.346</v>
      </c>
      <c r="I211" s="257"/>
      <c r="J211" s="253"/>
      <c r="K211" s="253"/>
      <c r="L211" s="258"/>
      <c r="M211" s="259"/>
      <c r="N211" s="260"/>
      <c r="O211" s="260"/>
      <c r="P211" s="260"/>
      <c r="Q211" s="260"/>
      <c r="R211" s="260"/>
      <c r="S211" s="260"/>
      <c r="T211" s="26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2" t="s">
        <v>176</v>
      </c>
      <c r="AU211" s="262" t="s">
        <v>92</v>
      </c>
      <c r="AV211" s="14" t="s">
        <v>92</v>
      </c>
      <c r="AW211" s="14" t="s">
        <v>36</v>
      </c>
      <c r="AX211" s="14" t="s">
        <v>83</v>
      </c>
      <c r="AY211" s="262" t="s">
        <v>266</v>
      </c>
    </row>
    <row r="212" s="15" customFormat="1">
      <c r="A212" s="15"/>
      <c r="B212" s="263"/>
      <c r="C212" s="264"/>
      <c r="D212" s="243" t="s">
        <v>176</v>
      </c>
      <c r="E212" s="265" t="s">
        <v>1</v>
      </c>
      <c r="F212" s="266" t="s">
        <v>276</v>
      </c>
      <c r="G212" s="264"/>
      <c r="H212" s="267">
        <v>286.346</v>
      </c>
      <c r="I212" s="268"/>
      <c r="J212" s="264"/>
      <c r="K212" s="264"/>
      <c r="L212" s="269"/>
      <c r="M212" s="270"/>
      <c r="N212" s="271"/>
      <c r="O212" s="271"/>
      <c r="P212" s="271"/>
      <c r="Q212" s="271"/>
      <c r="R212" s="271"/>
      <c r="S212" s="271"/>
      <c r="T212" s="272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3" t="s">
        <v>176</v>
      </c>
      <c r="AU212" s="273" t="s">
        <v>92</v>
      </c>
      <c r="AV212" s="15" t="s">
        <v>114</v>
      </c>
      <c r="AW212" s="15" t="s">
        <v>36</v>
      </c>
      <c r="AX212" s="15" t="s">
        <v>90</v>
      </c>
      <c r="AY212" s="273" t="s">
        <v>266</v>
      </c>
    </row>
    <row r="213" s="2" customFormat="1" ht="33" customHeight="1">
      <c r="A213" s="39"/>
      <c r="B213" s="40"/>
      <c r="C213" s="228" t="s">
        <v>316</v>
      </c>
      <c r="D213" s="228" t="s">
        <v>268</v>
      </c>
      <c r="E213" s="229" t="s">
        <v>3246</v>
      </c>
      <c r="F213" s="230" t="s">
        <v>3247</v>
      </c>
      <c r="G213" s="231" t="s">
        <v>271</v>
      </c>
      <c r="H213" s="232">
        <v>30</v>
      </c>
      <c r="I213" s="233"/>
      <c r="J213" s="234">
        <f>ROUND(I213*H213,2)</f>
        <v>0</v>
      </c>
      <c r="K213" s="230" t="s">
        <v>272</v>
      </c>
      <c r="L213" s="45"/>
      <c r="M213" s="235" t="s">
        <v>1</v>
      </c>
      <c r="N213" s="236" t="s">
        <v>48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114</v>
      </c>
      <c r="AT213" s="239" t="s">
        <v>268</v>
      </c>
      <c r="AU213" s="239" t="s">
        <v>92</v>
      </c>
      <c r="AY213" s="18" t="s">
        <v>266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90</v>
      </c>
      <c r="BK213" s="240">
        <f>ROUND(I213*H213,2)</f>
        <v>0</v>
      </c>
      <c r="BL213" s="18" t="s">
        <v>114</v>
      </c>
      <c r="BM213" s="239" t="s">
        <v>365</v>
      </c>
    </row>
    <row r="214" s="12" customFormat="1" ht="22.8" customHeight="1">
      <c r="A214" s="12"/>
      <c r="B214" s="212"/>
      <c r="C214" s="213"/>
      <c r="D214" s="214" t="s">
        <v>82</v>
      </c>
      <c r="E214" s="226" t="s">
        <v>92</v>
      </c>
      <c r="F214" s="226" t="s">
        <v>440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SUM(P215:P217)</f>
        <v>0</v>
      </c>
      <c r="Q214" s="220"/>
      <c r="R214" s="221">
        <f>SUM(R215:R217)</f>
        <v>0</v>
      </c>
      <c r="S214" s="220"/>
      <c r="T214" s="222">
        <f>SUM(T215:T217)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90</v>
      </c>
      <c r="AT214" s="224" t="s">
        <v>82</v>
      </c>
      <c r="AU214" s="224" t="s">
        <v>90</v>
      </c>
      <c r="AY214" s="223" t="s">
        <v>266</v>
      </c>
      <c r="BK214" s="225">
        <f>SUM(BK215:BK217)</f>
        <v>0</v>
      </c>
    </row>
    <row r="215" s="2" customFormat="1" ht="55.5" customHeight="1">
      <c r="A215" s="39"/>
      <c r="B215" s="40"/>
      <c r="C215" s="228" t="s">
        <v>366</v>
      </c>
      <c r="D215" s="228" t="s">
        <v>268</v>
      </c>
      <c r="E215" s="229" t="s">
        <v>3398</v>
      </c>
      <c r="F215" s="230" t="s">
        <v>3399</v>
      </c>
      <c r="G215" s="231" t="s">
        <v>353</v>
      </c>
      <c r="H215" s="232">
        <v>59.399999999999999</v>
      </c>
      <c r="I215" s="233"/>
      <c r="J215" s="234">
        <f>ROUND(I215*H215,2)</f>
        <v>0</v>
      </c>
      <c r="K215" s="230" t="s">
        <v>272</v>
      </c>
      <c r="L215" s="45"/>
      <c r="M215" s="235" t="s">
        <v>1</v>
      </c>
      <c r="N215" s="236" t="s">
        <v>48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114</v>
      </c>
      <c r="AT215" s="239" t="s">
        <v>268</v>
      </c>
      <c r="AU215" s="239" t="s">
        <v>92</v>
      </c>
      <c r="AY215" s="18" t="s">
        <v>266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90</v>
      </c>
      <c r="BK215" s="240">
        <f>ROUND(I215*H215,2)</f>
        <v>0</v>
      </c>
      <c r="BL215" s="18" t="s">
        <v>114</v>
      </c>
      <c r="BM215" s="239" t="s">
        <v>369</v>
      </c>
    </row>
    <row r="216" s="14" customFormat="1">
      <c r="A216" s="14"/>
      <c r="B216" s="252"/>
      <c r="C216" s="253"/>
      <c r="D216" s="243" t="s">
        <v>176</v>
      </c>
      <c r="E216" s="254" t="s">
        <v>1</v>
      </c>
      <c r="F216" s="255" t="s">
        <v>3400</v>
      </c>
      <c r="G216" s="253"/>
      <c r="H216" s="256">
        <v>59.399999999999999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176</v>
      </c>
      <c r="AU216" s="262" t="s">
        <v>92</v>
      </c>
      <c r="AV216" s="14" t="s">
        <v>92</v>
      </c>
      <c r="AW216" s="14" t="s">
        <v>36</v>
      </c>
      <c r="AX216" s="14" t="s">
        <v>83</v>
      </c>
      <c r="AY216" s="262" t="s">
        <v>266</v>
      </c>
    </row>
    <row r="217" s="15" customFormat="1">
      <c r="A217" s="15"/>
      <c r="B217" s="263"/>
      <c r="C217" s="264"/>
      <c r="D217" s="243" t="s">
        <v>176</v>
      </c>
      <c r="E217" s="265" t="s">
        <v>1</v>
      </c>
      <c r="F217" s="266" t="s">
        <v>276</v>
      </c>
      <c r="G217" s="264"/>
      <c r="H217" s="267">
        <v>59.399999999999999</v>
      </c>
      <c r="I217" s="268"/>
      <c r="J217" s="264"/>
      <c r="K217" s="264"/>
      <c r="L217" s="269"/>
      <c r="M217" s="270"/>
      <c r="N217" s="271"/>
      <c r="O217" s="271"/>
      <c r="P217" s="271"/>
      <c r="Q217" s="271"/>
      <c r="R217" s="271"/>
      <c r="S217" s="271"/>
      <c r="T217" s="272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3" t="s">
        <v>176</v>
      </c>
      <c r="AU217" s="273" t="s">
        <v>92</v>
      </c>
      <c r="AV217" s="15" t="s">
        <v>114</v>
      </c>
      <c r="AW217" s="15" t="s">
        <v>36</v>
      </c>
      <c r="AX217" s="15" t="s">
        <v>90</v>
      </c>
      <c r="AY217" s="273" t="s">
        <v>266</v>
      </c>
    </row>
    <row r="218" s="12" customFormat="1" ht="22.8" customHeight="1">
      <c r="A218" s="12"/>
      <c r="B218" s="212"/>
      <c r="C218" s="213"/>
      <c r="D218" s="214" t="s">
        <v>82</v>
      </c>
      <c r="E218" s="226" t="s">
        <v>103</v>
      </c>
      <c r="F218" s="226" t="s">
        <v>512</v>
      </c>
      <c r="G218" s="213"/>
      <c r="H218" s="213"/>
      <c r="I218" s="216"/>
      <c r="J218" s="227">
        <f>BK218</f>
        <v>0</v>
      </c>
      <c r="K218" s="213"/>
      <c r="L218" s="218"/>
      <c r="M218" s="219"/>
      <c r="N218" s="220"/>
      <c r="O218" s="220"/>
      <c r="P218" s="221">
        <f>SUM(P219:P224)</f>
        <v>0</v>
      </c>
      <c r="Q218" s="220"/>
      <c r="R218" s="221">
        <f>SUM(R219:R224)</f>
        <v>0</v>
      </c>
      <c r="S218" s="220"/>
      <c r="T218" s="222">
        <f>SUM(T219:T224)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23" t="s">
        <v>90</v>
      </c>
      <c r="AT218" s="224" t="s">
        <v>82</v>
      </c>
      <c r="AU218" s="224" t="s">
        <v>90</v>
      </c>
      <c r="AY218" s="223" t="s">
        <v>266</v>
      </c>
      <c r="BK218" s="225">
        <f>SUM(BK219:BK224)</f>
        <v>0</v>
      </c>
    </row>
    <row r="219" s="2" customFormat="1" ht="24.15" customHeight="1">
      <c r="A219" s="39"/>
      <c r="B219" s="40"/>
      <c r="C219" s="228" t="s">
        <v>320</v>
      </c>
      <c r="D219" s="228" t="s">
        <v>268</v>
      </c>
      <c r="E219" s="229" t="s">
        <v>3401</v>
      </c>
      <c r="F219" s="230" t="s">
        <v>3402</v>
      </c>
      <c r="G219" s="231" t="s">
        <v>279</v>
      </c>
      <c r="H219" s="232">
        <v>1</v>
      </c>
      <c r="I219" s="233"/>
      <c r="J219" s="234">
        <f>ROUND(I219*H219,2)</f>
        <v>0</v>
      </c>
      <c r="K219" s="230" t="s">
        <v>272</v>
      </c>
      <c r="L219" s="45"/>
      <c r="M219" s="235" t="s">
        <v>1</v>
      </c>
      <c r="N219" s="236" t="s">
        <v>48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114</v>
      </c>
      <c r="AT219" s="239" t="s">
        <v>268</v>
      </c>
      <c r="AU219" s="239" t="s">
        <v>92</v>
      </c>
      <c r="AY219" s="18" t="s">
        <v>266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90</v>
      </c>
      <c r="BK219" s="240">
        <f>ROUND(I219*H219,2)</f>
        <v>0</v>
      </c>
      <c r="BL219" s="18" t="s">
        <v>114</v>
      </c>
      <c r="BM219" s="239" t="s">
        <v>376</v>
      </c>
    </row>
    <row r="220" s="2" customFormat="1" ht="37.8" customHeight="1">
      <c r="A220" s="39"/>
      <c r="B220" s="40"/>
      <c r="C220" s="292" t="s">
        <v>377</v>
      </c>
      <c r="D220" s="292" t="s">
        <v>580</v>
      </c>
      <c r="E220" s="293" t="s">
        <v>3403</v>
      </c>
      <c r="F220" s="294" t="s">
        <v>3404</v>
      </c>
      <c r="G220" s="295" t="s">
        <v>279</v>
      </c>
      <c r="H220" s="296">
        <v>1</v>
      </c>
      <c r="I220" s="297"/>
      <c r="J220" s="298">
        <f>ROUND(I220*H220,2)</f>
        <v>0</v>
      </c>
      <c r="K220" s="294" t="s">
        <v>272</v>
      </c>
      <c r="L220" s="299"/>
      <c r="M220" s="300" t="s">
        <v>1</v>
      </c>
      <c r="N220" s="301" t="s">
        <v>48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287</v>
      </c>
      <c r="AT220" s="239" t="s">
        <v>580</v>
      </c>
      <c r="AU220" s="239" t="s">
        <v>92</v>
      </c>
      <c r="AY220" s="18" t="s">
        <v>266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90</v>
      </c>
      <c r="BK220" s="240">
        <f>ROUND(I220*H220,2)</f>
        <v>0</v>
      </c>
      <c r="BL220" s="18" t="s">
        <v>114</v>
      </c>
      <c r="BM220" s="239" t="s">
        <v>381</v>
      </c>
    </row>
    <row r="221" s="2" customFormat="1" ht="33" customHeight="1">
      <c r="A221" s="39"/>
      <c r="B221" s="40"/>
      <c r="C221" s="292" t="s">
        <v>324</v>
      </c>
      <c r="D221" s="292" t="s">
        <v>580</v>
      </c>
      <c r="E221" s="293" t="s">
        <v>3405</v>
      </c>
      <c r="F221" s="294" t="s">
        <v>3406</v>
      </c>
      <c r="G221" s="295" t="s">
        <v>279</v>
      </c>
      <c r="H221" s="296">
        <v>1</v>
      </c>
      <c r="I221" s="297"/>
      <c r="J221" s="298">
        <f>ROUND(I221*H221,2)</f>
        <v>0</v>
      </c>
      <c r="K221" s="294" t="s">
        <v>272</v>
      </c>
      <c r="L221" s="299"/>
      <c r="M221" s="300" t="s">
        <v>1</v>
      </c>
      <c r="N221" s="301" t="s">
        <v>48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287</v>
      </c>
      <c r="AT221" s="239" t="s">
        <v>580</v>
      </c>
      <c r="AU221" s="239" t="s">
        <v>92</v>
      </c>
      <c r="AY221" s="18" t="s">
        <v>266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90</v>
      </c>
      <c r="BK221" s="240">
        <f>ROUND(I221*H221,2)</f>
        <v>0</v>
      </c>
      <c r="BL221" s="18" t="s">
        <v>114</v>
      </c>
      <c r="BM221" s="239" t="s">
        <v>539</v>
      </c>
    </row>
    <row r="222" s="2" customFormat="1" ht="37.8" customHeight="1">
      <c r="A222" s="39"/>
      <c r="B222" s="40"/>
      <c r="C222" s="292" t="s">
        <v>540</v>
      </c>
      <c r="D222" s="292" t="s">
        <v>580</v>
      </c>
      <c r="E222" s="293" t="s">
        <v>3407</v>
      </c>
      <c r="F222" s="294" t="s">
        <v>3408</v>
      </c>
      <c r="G222" s="295" t="s">
        <v>279</v>
      </c>
      <c r="H222" s="296">
        <v>1</v>
      </c>
      <c r="I222" s="297"/>
      <c r="J222" s="298">
        <f>ROUND(I222*H222,2)</f>
        <v>0</v>
      </c>
      <c r="K222" s="294" t="s">
        <v>272</v>
      </c>
      <c r="L222" s="299"/>
      <c r="M222" s="300" t="s">
        <v>1</v>
      </c>
      <c r="N222" s="301" t="s">
        <v>48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287</v>
      </c>
      <c r="AT222" s="239" t="s">
        <v>580</v>
      </c>
      <c r="AU222" s="239" t="s">
        <v>92</v>
      </c>
      <c r="AY222" s="18" t="s">
        <v>266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90</v>
      </c>
      <c r="BK222" s="240">
        <f>ROUND(I222*H222,2)</f>
        <v>0</v>
      </c>
      <c r="BL222" s="18" t="s">
        <v>114</v>
      </c>
      <c r="BM222" s="239" t="s">
        <v>543</v>
      </c>
    </row>
    <row r="223" s="2" customFormat="1" ht="24.15" customHeight="1">
      <c r="A223" s="39"/>
      <c r="B223" s="40"/>
      <c r="C223" s="292" t="s">
        <v>328</v>
      </c>
      <c r="D223" s="292" t="s">
        <v>580</v>
      </c>
      <c r="E223" s="293" t="s">
        <v>3409</v>
      </c>
      <c r="F223" s="294" t="s">
        <v>3410</v>
      </c>
      <c r="G223" s="295" t="s">
        <v>279</v>
      </c>
      <c r="H223" s="296">
        <v>1</v>
      </c>
      <c r="I223" s="297"/>
      <c r="J223" s="298">
        <f>ROUND(I223*H223,2)</f>
        <v>0</v>
      </c>
      <c r="K223" s="294" t="s">
        <v>272</v>
      </c>
      <c r="L223" s="299"/>
      <c r="M223" s="300" t="s">
        <v>1</v>
      </c>
      <c r="N223" s="301" t="s">
        <v>48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287</v>
      </c>
      <c r="AT223" s="239" t="s">
        <v>580</v>
      </c>
      <c r="AU223" s="239" t="s">
        <v>92</v>
      </c>
      <c r="AY223" s="18" t="s">
        <v>266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90</v>
      </c>
      <c r="BK223" s="240">
        <f>ROUND(I223*H223,2)</f>
        <v>0</v>
      </c>
      <c r="BL223" s="18" t="s">
        <v>114</v>
      </c>
      <c r="BM223" s="239" t="s">
        <v>546</v>
      </c>
    </row>
    <row r="224" s="2" customFormat="1" ht="24.15" customHeight="1">
      <c r="A224" s="39"/>
      <c r="B224" s="40"/>
      <c r="C224" s="292" t="s">
        <v>548</v>
      </c>
      <c r="D224" s="292" t="s">
        <v>580</v>
      </c>
      <c r="E224" s="293" t="s">
        <v>3411</v>
      </c>
      <c r="F224" s="294" t="s">
        <v>3412</v>
      </c>
      <c r="G224" s="295" t="s">
        <v>279</v>
      </c>
      <c r="H224" s="296">
        <v>1</v>
      </c>
      <c r="I224" s="297"/>
      <c r="J224" s="298">
        <f>ROUND(I224*H224,2)</f>
        <v>0</v>
      </c>
      <c r="K224" s="294" t="s">
        <v>272</v>
      </c>
      <c r="L224" s="299"/>
      <c r="M224" s="300" t="s">
        <v>1</v>
      </c>
      <c r="N224" s="301" t="s">
        <v>48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287</v>
      </c>
      <c r="AT224" s="239" t="s">
        <v>580</v>
      </c>
      <c r="AU224" s="239" t="s">
        <v>92</v>
      </c>
      <c r="AY224" s="18" t="s">
        <v>266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90</v>
      </c>
      <c r="BK224" s="240">
        <f>ROUND(I224*H224,2)</f>
        <v>0</v>
      </c>
      <c r="BL224" s="18" t="s">
        <v>114</v>
      </c>
      <c r="BM224" s="239" t="s">
        <v>551</v>
      </c>
    </row>
    <row r="225" s="12" customFormat="1" ht="22.8" customHeight="1">
      <c r="A225" s="12"/>
      <c r="B225" s="212"/>
      <c r="C225" s="213"/>
      <c r="D225" s="214" t="s">
        <v>82</v>
      </c>
      <c r="E225" s="226" t="s">
        <v>114</v>
      </c>
      <c r="F225" s="226" t="s">
        <v>565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SUM(P226:P244)</f>
        <v>0</v>
      </c>
      <c r="Q225" s="220"/>
      <c r="R225" s="221">
        <f>SUM(R226:R244)</f>
        <v>0</v>
      </c>
      <c r="S225" s="220"/>
      <c r="T225" s="222">
        <f>SUM(T226:T244)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90</v>
      </c>
      <c r="AT225" s="224" t="s">
        <v>82</v>
      </c>
      <c r="AU225" s="224" t="s">
        <v>90</v>
      </c>
      <c r="AY225" s="223" t="s">
        <v>266</v>
      </c>
      <c r="BK225" s="225">
        <f>SUM(BK226:BK244)</f>
        <v>0</v>
      </c>
    </row>
    <row r="226" s="2" customFormat="1" ht="33" customHeight="1">
      <c r="A226" s="39"/>
      <c r="B226" s="40"/>
      <c r="C226" s="228" t="s">
        <v>331</v>
      </c>
      <c r="D226" s="228" t="s">
        <v>268</v>
      </c>
      <c r="E226" s="229" t="s">
        <v>3248</v>
      </c>
      <c r="F226" s="230" t="s">
        <v>3249</v>
      </c>
      <c r="G226" s="231" t="s">
        <v>302</v>
      </c>
      <c r="H226" s="232">
        <v>8.2720000000000002</v>
      </c>
      <c r="I226" s="233"/>
      <c r="J226" s="234">
        <f>ROUND(I226*H226,2)</f>
        <v>0</v>
      </c>
      <c r="K226" s="230" t="s">
        <v>272</v>
      </c>
      <c r="L226" s="45"/>
      <c r="M226" s="235" t="s">
        <v>1</v>
      </c>
      <c r="N226" s="236" t="s">
        <v>48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114</v>
      </c>
      <c r="AT226" s="239" t="s">
        <v>268</v>
      </c>
      <c r="AU226" s="239" t="s">
        <v>92</v>
      </c>
      <c r="AY226" s="18" t="s">
        <v>266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90</v>
      </c>
      <c r="BK226" s="240">
        <f>ROUND(I226*H226,2)</f>
        <v>0</v>
      </c>
      <c r="BL226" s="18" t="s">
        <v>114</v>
      </c>
      <c r="BM226" s="239" t="s">
        <v>554</v>
      </c>
    </row>
    <row r="227" s="13" customFormat="1">
      <c r="A227" s="13"/>
      <c r="B227" s="241"/>
      <c r="C227" s="242"/>
      <c r="D227" s="243" t="s">
        <v>176</v>
      </c>
      <c r="E227" s="244" t="s">
        <v>1</v>
      </c>
      <c r="F227" s="245" t="s">
        <v>3355</v>
      </c>
      <c r="G227" s="242"/>
      <c r="H227" s="244" t="s">
        <v>1</v>
      </c>
      <c r="I227" s="246"/>
      <c r="J227" s="242"/>
      <c r="K227" s="242"/>
      <c r="L227" s="247"/>
      <c r="M227" s="248"/>
      <c r="N227" s="249"/>
      <c r="O227" s="249"/>
      <c r="P227" s="249"/>
      <c r="Q227" s="249"/>
      <c r="R227" s="249"/>
      <c r="S227" s="249"/>
      <c r="T227" s="25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1" t="s">
        <v>176</v>
      </c>
      <c r="AU227" s="251" t="s">
        <v>92</v>
      </c>
      <c r="AV227" s="13" t="s">
        <v>90</v>
      </c>
      <c r="AW227" s="13" t="s">
        <v>36</v>
      </c>
      <c r="AX227" s="13" t="s">
        <v>83</v>
      </c>
      <c r="AY227" s="251" t="s">
        <v>266</v>
      </c>
    </row>
    <row r="228" s="14" customFormat="1">
      <c r="A228" s="14"/>
      <c r="B228" s="252"/>
      <c r="C228" s="253"/>
      <c r="D228" s="243" t="s">
        <v>176</v>
      </c>
      <c r="E228" s="254" t="s">
        <v>1</v>
      </c>
      <c r="F228" s="255" t="s">
        <v>3413</v>
      </c>
      <c r="G228" s="253"/>
      <c r="H228" s="256">
        <v>0.32000000000000001</v>
      </c>
      <c r="I228" s="257"/>
      <c r="J228" s="253"/>
      <c r="K228" s="253"/>
      <c r="L228" s="258"/>
      <c r="M228" s="259"/>
      <c r="N228" s="260"/>
      <c r="O228" s="260"/>
      <c r="P228" s="260"/>
      <c r="Q228" s="260"/>
      <c r="R228" s="260"/>
      <c r="S228" s="260"/>
      <c r="T228" s="261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2" t="s">
        <v>176</v>
      </c>
      <c r="AU228" s="262" t="s">
        <v>92</v>
      </c>
      <c r="AV228" s="14" t="s">
        <v>92</v>
      </c>
      <c r="AW228" s="14" t="s">
        <v>36</v>
      </c>
      <c r="AX228" s="14" t="s">
        <v>83</v>
      </c>
      <c r="AY228" s="262" t="s">
        <v>266</v>
      </c>
    </row>
    <row r="229" s="13" customFormat="1">
      <c r="A229" s="13"/>
      <c r="B229" s="241"/>
      <c r="C229" s="242"/>
      <c r="D229" s="243" t="s">
        <v>176</v>
      </c>
      <c r="E229" s="244" t="s">
        <v>1</v>
      </c>
      <c r="F229" s="245" t="s">
        <v>3357</v>
      </c>
      <c r="G229" s="242"/>
      <c r="H229" s="244" t="s">
        <v>1</v>
      </c>
      <c r="I229" s="246"/>
      <c r="J229" s="242"/>
      <c r="K229" s="242"/>
      <c r="L229" s="247"/>
      <c r="M229" s="248"/>
      <c r="N229" s="249"/>
      <c r="O229" s="249"/>
      <c r="P229" s="249"/>
      <c r="Q229" s="249"/>
      <c r="R229" s="249"/>
      <c r="S229" s="249"/>
      <c r="T229" s="250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1" t="s">
        <v>176</v>
      </c>
      <c r="AU229" s="251" t="s">
        <v>92</v>
      </c>
      <c r="AV229" s="13" t="s">
        <v>90</v>
      </c>
      <c r="AW229" s="13" t="s">
        <v>36</v>
      </c>
      <c r="AX229" s="13" t="s">
        <v>83</v>
      </c>
      <c r="AY229" s="251" t="s">
        <v>266</v>
      </c>
    </row>
    <row r="230" s="14" customFormat="1">
      <c r="A230" s="14"/>
      <c r="B230" s="252"/>
      <c r="C230" s="253"/>
      <c r="D230" s="243" t="s">
        <v>176</v>
      </c>
      <c r="E230" s="254" t="s">
        <v>1</v>
      </c>
      <c r="F230" s="255" t="s">
        <v>3414</v>
      </c>
      <c r="G230" s="253"/>
      <c r="H230" s="256">
        <v>2.7200000000000002</v>
      </c>
      <c r="I230" s="257"/>
      <c r="J230" s="253"/>
      <c r="K230" s="253"/>
      <c r="L230" s="258"/>
      <c r="M230" s="259"/>
      <c r="N230" s="260"/>
      <c r="O230" s="260"/>
      <c r="P230" s="260"/>
      <c r="Q230" s="260"/>
      <c r="R230" s="260"/>
      <c r="S230" s="260"/>
      <c r="T230" s="261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2" t="s">
        <v>176</v>
      </c>
      <c r="AU230" s="262" t="s">
        <v>92</v>
      </c>
      <c r="AV230" s="14" t="s">
        <v>92</v>
      </c>
      <c r="AW230" s="14" t="s">
        <v>36</v>
      </c>
      <c r="AX230" s="14" t="s">
        <v>83</v>
      </c>
      <c r="AY230" s="262" t="s">
        <v>266</v>
      </c>
    </row>
    <row r="231" s="13" customFormat="1">
      <c r="A231" s="13"/>
      <c r="B231" s="241"/>
      <c r="C231" s="242"/>
      <c r="D231" s="243" t="s">
        <v>176</v>
      </c>
      <c r="E231" s="244" t="s">
        <v>1</v>
      </c>
      <c r="F231" s="245" t="s">
        <v>3360</v>
      </c>
      <c r="G231" s="242"/>
      <c r="H231" s="244" t="s">
        <v>1</v>
      </c>
      <c r="I231" s="246"/>
      <c r="J231" s="242"/>
      <c r="K231" s="242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176</v>
      </c>
      <c r="AU231" s="251" t="s">
        <v>92</v>
      </c>
      <c r="AV231" s="13" t="s">
        <v>90</v>
      </c>
      <c r="AW231" s="13" t="s">
        <v>36</v>
      </c>
      <c r="AX231" s="13" t="s">
        <v>83</v>
      </c>
      <c r="AY231" s="251" t="s">
        <v>266</v>
      </c>
    </row>
    <row r="232" s="14" customFormat="1">
      <c r="A232" s="14"/>
      <c r="B232" s="252"/>
      <c r="C232" s="253"/>
      <c r="D232" s="243" t="s">
        <v>176</v>
      </c>
      <c r="E232" s="254" t="s">
        <v>1</v>
      </c>
      <c r="F232" s="255" t="s">
        <v>3415</v>
      </c>
      <c r="G232" s="253"/>
      <c r="H232" s="256">
        <v>1.6319999999999999</v>
      </c>
      <c r="I232" s="257"/>
      <c r="J232" s="253"/>
      <c r="K232" s="253"/>
      <c r="L232" s="258"/>
      <c r="M232" s="259"/>
      <c r="N232" s="260"/>
      <c r="O232" s="260"/>
      <c r="P232" s="260"/>
      <c r="Q232" s="260"/>
      <c r="R232" s="260"/>
      <c r="S232" s="260"/>
      <c r="T232" s="261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2" t="s">
        <v>176</v>
      </c>
      <c r="AU232" s="262" t="s">
        <v>92</v>
      </c>
      <c r="AV232" s="14" t="s">
        <v>92</v>
      </c>
      <c r="AW232" s="14" t="s">
        <v>36</v>
      </c>
      <c r="AX232" s="14" t="s">
        <v>83</v>
      </c>
      <c r="AY232" s="262" t="s">
        <v>266</v>
      </c>
    </row>
    <row r="233" s="13" customFormat="1">
      <c r="A233" s="13"/>
      <c r="B233" s="241"/>
      <c r="C233" s="242"/>
      <c r="D233" s="243" t="s">
        <v>176</v>
      </c>
      <c r="E233" s="244" t="s">
        <v>1</v>
      </c>
      <c r="F233" s="245" t="s">
        <v>3363</v>
      </c>
      <c r="G233" s="242"/>
      <c r="H233" s="244" t="s">
        <v>1</v>
      </c>
      <c r="I233" s="246"/>
      <c r="J233" s="242"/>
      <c r="K233" s="242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176</v>
      </c>
      <c r="AU233" s="251" t="s">
        <v>92</v>
      </c>
      <c r="AV233" s="13" t="s">
        <v>90</v>
      </c>
      <c r="AW233" s="13" t="s">
        <v>36</v>
      </c>
      <c r="AX233" s="13" t="s">
        <v>83</v>
      </c>
      <c r="AY233" s="251" t="s">
        <v>266</v>
      </c>
    </row>
    <row r="234" s="14" customFormat="1">
      <c r="A234" s="14"/>
      <c r="B234" s="252"/>
      <c r="C234" s="253"/>
      <c r="D234" s="243" t="s">
        <v>176</v>
      </c>
      <c r="E234" s="254" t="s">
        <v>1</v>
      </c>
      <c r="F234" s="255" t="s">
        <v>3416</v>
      </c>
      <c r="G234" s="253"/>
      <c r="H234" s="256">
        <v>2.3759999999999999</v>
      </c>
      <c r="I234" s="257"/>
      <c r="J234" s="253"/>
      <c r="K234" s="253"/>
      <c r="L234" s="258"/>
      <c r="M234" s="259"/>
      <c r="N234" s="260"/>
      <c r="O234" s="260"/>
      <c r="P234" s="260"/>
      <c r="Q234" s="260"/>
      <c r="R234" s="260"/>
      <c r="S234" s="260"/>
      <c r="T234" s="26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2" t="s">
        <v>176</v>
      </c>
      <c r="AU234" s="262" t="s">
        <v>92</v>
      </c>
      <c r="AV234" s="14" t="s">
        <v>92</v>
      </c>
      <c r="AW234" s="14" t="s">
        <v>36</v>
      </c>
      <c r="AX234" s="14" t="s">
        <v>83</v>
      </c>
      <c r="AY234" s="262" t="s">
        <v>266</v>
      </c>
    </row>
    <row r="235" s="13" customFormat="1">
      <c r="A235" s="13"/>
      <c r="B235" s="241"/>
      <c r="C235" s="242"/>
      <c r="D235" s="243" t="s">
        <v>176</v>
      </c>
      <c r="E235" s="244" t="s">
        <v>1</v>
      </c>
      <c r="F235" s="245" t="s">
        <v>3366</v>
      </c>
      <c r="G235" s="242"/>
      <c r="H235" s="244" t="s">
        <v>1</v>
      </c>
      <c r="I235" s="246"/>
      <c r="J235" s="242"/>
      <c r="K235" s="242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176</v>
      </c>
      <c r="AU235" s="251" t="s">
        <v>92</v>
      </c>
      <c r="AV235" s="13" t="s">
        <v>90</v>
      </c>
      <c r="AW235" s="13" t="s">
        <v>36</v>
      </c>
      <c r="AX235" s="13" t="s">
        <v>83</v>
      </c>
      <c r="AY235" s="251" t="s">
        <v>266</v>
      </c>
    </row>
    <row r="236" s="14" customFormat="1">
      <c r="A236" s="14"/>
      <c r="B236" s="252"/>
      <c r="C236" s="253"/>
      <c r="D236" s="243" t="s">
        <v>176</v>
      </c>
      <c r="E236" s="254" t="s">
        <v>1</v>
      </c>
      <c r="F236" s="255" t="s">
        <v>3417</v>
      </c>
      <c r="G236" s="253"/>
      <c r="H236" s="256">
        <v>0.26400000000000001</v>
      </c>
      <c r="I236" s="257"/>
      <c r="J236" s="253"/>
      <c r="K236" s="253"/>
      <c r="L236" s="258"/>
      <c r="M236" s="259"/>
      <c r="N236" s="260"/>
      <c r="O236" s="260"/>
      <c r="P236" s="260"/>
      <c r="Q236" s="260"/>
      <c r="R236" s="260"/>
      <c r="S236" s="260"/>
      <c r="T236" s="26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2" t="s">
        <v>176</v>
      </c>
      <c r="AU236" s="262" t="s">
        <v>92</v>
      </c>
      <c r="AV236" s="14" t="s">
        <v>92</v>
      </c>
      <c r="AW236" s="14" t="s">
        <v>36</v>
      </c>
      <c r="AX236" s="14" t="s">
        <v>83</v>
      </c>
      <c r="AY236" s="262" t="s">
        <v>266</v>
      </c>
    </row>
    <row r="237" s="13" customFormat="1">
      <c r="A237" s="13"/>
      <c r="B237" s="241"/>
      <c r="C237" s="242"/>
      <c r="D237" s="243" t="s">
        <v>176</v>
      </c>
      <c r="E237" s="244" t="s">
        <v>1</v>
      </c>
      <c r="F237" s="245" t="s">
        <v>3418</v>
      </c>
      <c r="G237" s="242"/>
      <c r="H237" s="244" t="s">
        <v>1</v>
      </c>
      <c r="I237" s="246"/>
      <c r="J237" s="242"/>
      <c r="K237" s="242"/>
      <c r="L237" s="247"/>
      <c r="M237" s="248"/>
      <c r="N237" s="249"/>
      <c r="O237" s="249"/>
      <c r="P237" s="249"/>
      <c r="Q237" s="249"/>
      <c r="R237" s="249"/>
      <c r="S237" s="249"/>
      <c r="T237" s="25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1" t="s">
        <v>176</v>
      </c>
      <c r="AU237" s="251" t="s">
        <v>92</v>
      </c>
      <c r="AV237" s="13" t="s">
        <v>90</v>
      </c>
      <c r="AW237" s="13" t="s">
        <v>36</v>
      </c>
      <c r="AX237" s="13" t="s">
        <v>83</v>
      </c>
      <c r="AY237" s="251" t="s">
        <v>266</v>
      </c>
    </row>
    <row r="238" s="14" customFormat="1">
      <c r="A238" s="14"/>
      <c r="B238" s="252"/>
      <c r="C238" s="253"/>
      <c r="D238" s="243" t="s">
        <v>176</v>
      </c>
      <c r="E238" s="254" t="s">
        <v>1</v>
      </c>
      <c r="F238" s="255" t="s">
        <v>3419</v>
      </c>
      <c r="G238" s="253"/>
      <c r="H238" s="256">
        <v>0.95999999999999996</v>
      </c>
      <c r="I238" s="257"/>
      <c r="J238" s="253"/>
      <c r="K238" s="253"/>
      <c r="L238" s="258"/>
      <c r="M238" s="259"/>
      <c r="N238" s="260"/>
      <c r="O238" s="260"/>
      <c r="P238" s="260"/>
      <c r="Q238" s="260"/>
      <c r="R238" s="260"/>
      <c r="S238" s="260"/>
      <c r="T238" s="261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2" t="s">
        <v>176</v>
      </c>
      <c r="AU238" s="262" t="s">
        <v>92</v>
      </c>
      <c r="AV238" s="14" t="s">
        <v>92</v>
      </c>
      <c r="AW238" s="14" t="s">
        <v>36</v>
      </c>
      <c r="AX238" s="14" t="s">
        <v>83</v>
      </c>
      <c r="AY238" s="262" t="s">
        <v>266</v>
      </c>
    </row>
    <row r="239" s="15" customFormat="1">
      <c r="A239" s="15"/>
      <c r="B239" s="263"/>
      <c r="C239" s="264"/>
      <c r="D239" s="243" t="s">
        <v>176</v>
      </c>
      <c r="E239" s="265" t="s">
        <v>1</v>
      </c>
      <c r="F239" s="266" t="s">
        <v>276</v>
      </c>
      <c r="G239" s="264"/>
      <c r="H239" s="267">
        <v>8.2720000000000002</v>
      </c>
      <c r="I239" s="268"/>
      <c r="J239" s="264"/>
      <c r="K239" s="264"/>
      <c r="L239" s="269"/>
      <c r="M239" s="270"/>
      <c r="N239" s="271"/>
      <c r="O239" s="271"/>
      <c r="P239" s="271"/>
      <c r="Q239" s="271"/>
      <c r="R239" s="271"/>
      <c r="S239" s="271"/>
      <c r="T239" s="272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3" t="s">
        <v>176</v>
      </c>
      <c r="AU239" s="273" t="s">
        <v>92</v>
      </c>
      <c r="AV239" s="15" t="s">
        <v>114</v>
      </c>
      <c r="AW239" s="15" t="s">
        <v>36</v>
      </c>
      <c r="AX239" s="15" t="s">
        <v>90</v>
      </c>
      <c r="AY239" s="273" t="s">
        <v>266</v>
      </c>
    </row>
    <row r="240" s="2" customFormat="1" ht="49.05" customHeight="1">
      <c r="A240" s="39"/>
      <c r="B240" s="40"/>
      <c r="C240" s="228" t="s">
        <v>557</v>
      </c>
      <c r="D240" s="228" t="s">
        <v>268</v>
      </c>
      <c r="E240" s="229" t="s">
        <v>3420</v>
      </c>
      <c r="F240" s="230" t="s">
        <v>3421</v>
      </c>
      <c r="G240" s="231" t="s">
        <v>302</v>
      </c>
      <c r="H240" s="232">
        <v>2.5600000000000001</v>
      </c>
      <c r="I240" s="233"/>
      <c r="J240" s="234">
        <f>ROUND(I240*H240,2)</f>
        <v>0</v>
      </c>
      <c r="K240" s="230" t="s">
        <v>272</v>
      </c>
      <c r="L240" s="45"/>
      <c r="M240" s="235" t="s">
        <v>1</v>
      </c>
      <c r="N240" s="236" t="s">
        <v>48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114</v>
      </c>
      <c r="AT240" s="239" t="s">
        <v>268</v>
      </c>
      <c r="AU240" s="239" t="s">
        <v>92</v>
      </c>
      <c r="AY240" s="18" t="s">
        <v>266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90</v>
      </c>
      <c r="BK240" s="240">
        <f>ROUND(I240*H240,2)</f>
        <v>0</v>
      </c>
      <c r="BL240" s="18" t="s">
        <v>114</v>
      </c>
      <c r="BM240" s="239" t="s">
        <v>560</v>
      </c>
    </row>
    <row r="241" s="13" customFormat="1">
      <c r="A241" s="13"/>
      <c r="B241" s="241"/>
      <c r="C241" s="242"/>
      <c r="D241" s="243" t="s">
        <v>176</v>
      </c>
      <c r="E241" s="244" t="s">
        <v>1</v>
      </c>
      <c r="F241" s="245" t="s">
        <v>3422</v>
      </c>
      <c r="G241" s="242"/>
      <c r="H241" s="244" t="s">
        <v>1</v>
      </c>
      <c r="I241" s="246"/>
      <c r="J241" s="242"/>
      <c r="K241" s="242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176</v>
      </c>
      <c r="AU241" s="251" t="s">
        <v>92</v>
      </c>
      <c r="AV241" s="13" t="s">
        <v>90</v>
      </c>
      <c r="AW241" s="13" t="s">
        <v>36</v>
      </c>
      <c r="AX241" s="13" t="s">
        <v>83</v>
      </c>
      <c r="AY241" s="251" t="s">
        <v>266</v>
      </c>
    </row>
    <row r="242" s="14" customFormat="1">
      <c r="A242" s="14"/>
      <c r="B242" s="252"/>
      <c r="C242" s="253"/>
      <c r="D242" s="243" t="s">
        <v>176</v>
      </c>
      <c r="E242" s="254" t="s">
        <v>1</v>
      </c>
      <c r="F242" s="255" t="s">
        <v>3423</v>
      </c>
      <c r="G242" s="253"/>
      <c r="H242" s="256">
        <v>1.5600000000000001</v>
      </c>
      <c r="I242" s="257"/>
      <c r="J242" s="253"/>
      <c r="K242" s="253"/>
      <c r="L242" s="258"/>
      <c r="M242" s="259"/>
      <c r="N242" s="260"/>
      <c r="O242" s="260"/>
      <c r="P242" s="260"/>
      <c r="Q242" s="260"/>
      <c r="R242" s="260"/>
      <c r="S242" s="260"/>
      <c r="T242" s="261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2" t="s">
        <v>176</v>
      </c>
      <c r="AU242" s="262" t="s">
        <v>92</v>
      </c>
      <c r="AV242" s="14" t="s">
        <v>92</v>
      </c>
      <c r="AW242" s="14" t="s">
        <v>36</v>
      </c>
      <c r="AX242" s="14" t="s">
        <v>83</v>
      </c>
      <c r="AY242" s="262" t="s">
        <v>266</v>
      </c>
    </row>
    <row r="243" s="14" customFormat="1">
      <c r="A243" s="14"/>
      <c r="B243" s="252"/>
      <c r="C243" s="253"/>
      <c r="D243" s="243" t="s">
        <v>176</v>
      </c>
      <c r="E243" s="254" t="s">
        <v>1</v>
      </c>
      <c r="F243" s="255" t="s">
        <v>3424</v>
      </c>
      <c r="G243" s="253"/>
      <c r="H243" s="256">
        <v>1</v>
      </c>
      <c r="I243" s="257"/>
      <c r="J243" s="253"/>
      <c r="K243" s="253"/>
      <c r="L243" s="258"/>
      <c r="M243" s="259"/>
      <c r="N243" s="260"/>
      <c r="O243" s="260"/>
      <c r="P243" s="260"/>
      <c r="Q243" s="260"/>
      <c r="R243" s="260"/>
      <c r="S243" s="260"/>
      <c r="T243" s="26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2" t="s">
        <v>176</v>
      </c>
      <c r="AU243" s="262" t="s">
        <v>92</v>
      </c>
      <c r="AV243" s="14" t="s">
        <v>92</v>
      </c>
      <c r="AW243" s="14" t="s">
        <v>36</v>
      </c>
      <c r="AX243" s="14" t="s">
        <v>83</v>
      </c>
      <c r="AY243" s="262" t="s">
        <v>266</v>
      </c>
    </row>
    <row r="244" s="15" customFormat="1">
      <c r="A244" s="15"/>
      <c r="B244" s="263"/>
      <c r="C244" s="264"/>
      <c r="D244" s="243" t="s">
        <v>176</v>
      </c>
      <c r="E244" s="265" t="s">
        <v>1</v>
      </c>
      <c r="F244" s="266" t="s">
        <v>276</v>
      </c>
      <c r="G244" s="264"/>
      <c r="H244" s="267">
        <v>2.5600000000000001</v>
      </c>
      <c r="I244" s="268"/>
      <c r="J244" s="264"/>
      <c r="K244" s="264"/>
      <c r="L244" s="269"/>
      <c r="M244" s="270"/>
      <c r="N244" s="271"/>
      <c r="O244" s="271"/>
      <c r="P244" s="271"/>
      <c r="Q244" s="271"/>
      <c r="R244" s="271"/>
      <c r="S244" s="271"/>
      <c r="T244" s="272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3" t="s">
        <v>176</v>
      </c>
      <c r="AU244" s="273" t="s">
        <v>92</v>
      </c>
      <c r="AV244" s="15" t="s">
        <v>114</v>
      </c>
      <c r="AW244" s="15" t="s">
        <v>36</v>
      </c>
      <c r="AX244" s="15" t="s">
        <v>90</v>
      </c>
      <c r="AY244" s="273" t="s">
        <v>266</v>
      </c>
    </row>
    <row r="245" s="12" customFormat="1" ht="22.8" customHeight="1">
      <c r="A245" s="12"/>
      <c r="B245" s="212"/>
      <c r="C245" s="213"/>
      <c r="D245" s="214" t="s">
        <v>82</v>
      </c>
      <c r="E245" s="226" t="s">
        <v>287</v>
      </c>
      <c r="F245" s="226" t="s">
        <v>1968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SUM(P246:P262)</f>
        <v>0</v>
      </c>
      <c r="Q245" s="220"/>
      <c r="R245" s="221">
        <f>SUM(R246:R262)</f>
        <v>0</v>
      </c>
      <c r="S245" s="220"/>
      <c r="T245" s="222">
        <f>SUM(T246:T262)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90</v>
      </c>
      <c r="AT245" s="224" t="s">
        <v>82</v>
      </c>
      <c r="AU245" s="224" t="s">
        <v>90</v>
      </c>
      <c r="AY245" s="223" t="s">
        <v>266</v>
      </c>
      <c r="BK245" s="225">
        <f>SUM(BK246:BK262)</f>
        <v>0</v>
      </c>
    </row>
    <row r="246" s="2" customFormat="1" ht="24.15" customHeight="1">
      <c r="A246" s="39"/>
      <c r="B246" s="40"/>
      <c r="C246" s="228" t="s">
        <v>335</v>
      </c>
      <c r="D246" s="228" t="s">
        <v>268</v>
      </c>
      <c r="E246" s="229" t="s">
        <v>3323</v>
      </c>
      <c r="F246" s="230" t="s">
        <v>3324</v>
      </c>
      <c r="G246" s="231" t="s">
        <v>353</v>
      </c>
      <c r="H246" s="232">
        <v>30</v>
      </c>
      <c r="I246" s="233"/>
      <c r="J246" s="234">
        <f>ROUND(I246*H246,2)</f>
        <v>0</v>
      </c>
      <c r="K246" s="230" t="s">
        <v>272</v>
      </c>
      <c r="L246" s="45"/>
      <c r="M246" s="235" t="s">
        <v>1</v>
      </c>
      <c r="N246" s="236" t="s">
        <v>48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114</v>
      </c>
      <c r="AT246" s="239" t="s">
        <v>268</v>
      </c>
      <c r="AU246" s="239" t="s">
        <v>92</v>
      </c>
      <c r="AY246" s="18" t="s">
        <v>266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90</v>
      </c>
      <c r="BK246" s="240">
        <f>ROUND(I246*H246,2)</f>
        <v>0</v>
      </c>
      <c r="BL246" s="18" t="s">
        <v>114</v>
      </c>
      <c r="BM246" s="239" t="s">
        <v>568</v>
      </c>
    </row>
    <row r="247" s="2" customFormat="1" ht="24.15" customHeight="1">
      <c r="A247" s="39"/>
      <c r="B247" s="40"/>
      <c r="C247" s="228" t="s">
        <v>579</v>
      </c>
      <c r="D247" s="228" t="s">
        <v>268</v>
      </c>
      <c r="E247" s="229" t="s">
        <v>3325</v>
      </c>
      <c r="F247" s="230" t="s">
        <v>3326</v>
      </c>
      <c r="G247" s="231" t="s">
        <v>353</v>
      </c>
      <c r="H247" s="232">
        <v>30</v>
      </c>
      <c r="I247" s="233"/>
      <c r="J247" s="234">
        <f>ROUND(I247*H247,2)</f>
        <v>0</v>
      </c>
      <c r="K247" s="230" t="s">
        <v>272</v>
      </c>
      <c r="L247" s="45"/>
      <c r="M247" s="235" t="s">
        <v>1</v>
      </c>
      <c r="N247" s="236" t="s">
        <v>48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114</v>
      </c>
      <c r="AT247" s="239" t="s">
        <v>268</v>
      </c>
      <c r="AU247" s="239" t="s">
        <v>92</v>
      </c>
      <c r="AY247" s="18" t="s">
        <v>266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90</v>
      </c>
      <c r="BK247" s="240">
        <f>ROUND(I247*H247,2)</f>
        <v>0</v>
      </c>
      <c r="BL247" s="18" t="s">
        <v>114</v>
      </c>
      <c r="BM247" s="239" t="s">
        <v>583</v>
      </c>
    </row>
    <row r="248" s="2" customFormat="1" ht="44.25" customHeight="1">
      <c r="A248" s="39"/>
      <c r="B248" s="40"/>
      <c r="C248" s="228" t="s">
        <v>340</v>
      </c>
      <c r="D248" s="228" t="s">
        <v>268</v>
      </c>
      <c r="E248" s="229" t="s">
        <v>3425</v>
      </c>
      <c r="F248" s="230" t="s">
        <v>3426</v>
      </c>
      <c r="G248" s="231" t="s">
        <v>353</v>
      </c>
      <c r="H248" s="232">
        <v>99</v>
      </c>
      <c r="I248" s="233"/>
      <c r="J248" s="234">
        <f>ROUND(I248*H248,2)</f>
        <v>0</v>
      </c>
      <c r="K248" s="230" t="s">
        <v>272</v>
      </c>
      <c r="L248" s="45"/>
      <c r="M248" s="235" t="s">
        <v>1</v>
      </c>
      <c r="N248" s="236" t="s">
        <v>48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114</v>
      </c>
      <c r="AT248" s="239" t="s">
        <v>268</v>
      </c>
      <c r="AU248" s="239" t="s">
        <v>92</v>
      </c>
      <c r="AY248" s="18" t="s">
        <v>266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90</v>
      </c>
      <c r="BK248" s="240">
        <f>ROUND(I248*H248,2)</f>
        <v>0</v>
      </c>
      <c r="BL248" s="18" t="s">
        <v>114</v>
      </c>
      <c r="BM248" s="239" t="s">
        <v>589</v>
      </c>
    </row>
    <row r="249" s="14" customFormat="1">
      <c r="A249" s="14"/>
      <c r="B249" s="252"/>
      <c r="C249" s="253"/>
      <c r="D249" s="243" t="s">
        <v>176</v>
      </c>
      <c r="E249" s="254" t="s">
        <v>1</v>
      </c>
      <c r="F249" s="255" t="s">
        <v>3427</v>
      </c>
      <c r="G249" s="253"/>
      <c r="H249" s="256">
        <v>99</v>
      </c>
      <c r="I249" s="257"/>
      <c r="J249" s="253"/>
      <c r="K249" s="253"/>
      <c r="L249" s="258"/>
      <c r="M249" s="259"/>
      <c r="N249" s="260"/>
      <c r="O249" s="260"/>
      <c r="P249" s="260"/>
      <c r="Q249" s="260"/>
      <c r="R249" s="260"/>
      <c r="S249" s="260"/>
      <c r="T249" s="261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2" t="s">
        <v>176</v>
      </c>
      <c r="AU249" s="262" t="s">
        <v>92</v>
      </c>
      <c r="AV249" s="14" t="s">
        <v>92</v>
      </c>
      <c r="AW249" s="14" t="s">
        <v>36</v>
      </c>
      <c r="AX249" s="14" t="s">
        <v>83</v>
      </c>
      <c r="AY249" s="262" t="s">
        <v>266</v>
      </c>
    </row>
    <row r="250" s="15" customFormat="1">
      <c r="A250" s="15"/>
      <c r="B250" s="263"/>
      <c r="C250" s="264"/>
      <c r="D250" s="243" t="s">
        <v>176</v>
      </c>
      <c r="E250" s="265" t="s">
        <v>1</v>
      </c>
      <c r="F250" s="266" t="s">
        <v>276</v>
      </c>
      <c r="G250" s="264"/>
      <c r="H250" s="267">
        <v>99</v>
      </c>
      <c r="I250" s="268"/>
      <c r="J250" s="264"/>
      <c r="K250" s="264"/>
      <c r="L250" s="269"/>
      <c r="M250" s="270"/>
      <c r="N250" s="271"/>
      <c r="O250" s="271"/>
      <c r="P250" s="271"/>
      <c r="Q250" s="271"/>
      <c r="R250" s="271"/>
      <c r="S250" s="271"/>
      <c r="T250" s="272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73" t="s">
        <v>176</v>
      </c>
      <c r="AU250" s="273" t="s">
        <v>92</v>
      </c>
      <c r="AV250" s="15" t="s">
        <v>114</v>
      </c>
      <c r="AW250" s="15" t="s">
        <v>36</v>
      </c>
      <c r="AX250" s="15" t="s">
        <v>90</v>
      </c>
      <c r="AY250" s="273" t="s">
        <v>266</v>
      </c>
    </row>
    <row r="251" s="2" customFormat="1" ht="33" customHeight="1">
      <c r="A251" s="39"/>
      <c r="B251" s="40"/>
      <c r="C251" s="228" t="s">
        <v>593</v>
      </c>
      <c r="D251" s="228" t="s">
        <v>268</v>
      </c>
      <c r="E251" s="229" t="s">
        <v>3333</v>
      </c>
      <c r="F251" s="230" t="s">
        <v>3334</v>
      </c>
      <c r="G251" s="231" t="s">
        <v>302</v>
      </c>
      <c r="H251" s="232">
        <v>2</v>
      </c>
      <c r="I251" s="233"/>
      <c r="J251" s="234">
        <f>ROUND(I251*H251,2)</f>
        <v>0</v>
      </c>
      <c r="K251" s="230" t="s">
        <v>272</v>
      </c>
      <c r="L251" s="45"/>
      <c r="M251" s="235" t="s">
        <v>1</v>
      </c>
      <c r="N251" s="236" t="s">
        <v>48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114</v>
      </c>
      <c r="AT251" s="239" t="s">
        <v>268</v>
      </c>
      <c r="AU251" s="239" t="s">
        <v>92</v>
      </c>
      <c r="AY251" s="18" t="s">
        <v>266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90</v>
      </c>
      <c r="BK251" s="240">
        <f>ROUND(I251*H251,2)</f>
        <v>0</v>
      </c>
      <c r="BL251" s="18" t="s">
        <v>114</v>
      </c>
      <c r="BM251" s="239" t="s">
        <v>596</v>
      </c>
    </row>
    <row r="252" s="2" customFormat="1" ht="49.05" customHeight="1">
      <c r="A252" s="39"/>
      <c r="B252" s="40"/>
      <c r="C252" s="228" t="s">
        <v>343</v>
      </c>
      <c r="D252" s="228" t="s">
        <v>268</v>
      </c>
      <c r="E252" s="229" t="s">
        <v>3428</v>
      </c>
      <c r="F252" s="230" t="s">
        <v>3429</v>
      </c>
      <c r="G252" s="231" t="s">
        <v>279</v>
      </c>
      <c r="H252" s="232">
        <v>2</v>
      </c>
      <c r="I252" s="233"/>
      <c r="J252" s="234">
        <f>ROUND(I252*H252,2)</f>
        <v>0</v>
      </c>
      <c r="K252" s="230" t="s">
        <v>272</v>
      </c>
      <c r="L252" s="45"/>
      <c r="M252" s="235" t="s">
        <v>1</v>
      </c>
      <c r="N252" s="236" t="s">
        <v>48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114</v>
      </c>
      <c r="AT252" s="239" t="s">
        <v>268</v>
      </c>
      <c r="AU252" s="239" t="s">
        <v>92</v>
      </c>
      <c r="AY252" s="18" t="s">
        <v>266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90</v>
      </c>
      <c r="BK252" s="240">
        <f>ROUND(I252*H252,2)</f>
        <v>0</v>
      </c>
      <c r="BL252" s="18" t="s">
        <v>114</v>
      </c>
      <c r="BM252" s="239" t="s">
        <v>602</v>
      </c>
    </row>
    <row r="253" s="2" customFormat="1" ht="44.25" customHeight="1">
      <c r="A253" s="39"/>
      <c r="B253" s="40"/>
      <c r="C253" s="228" t="s">
        <v>613</v>
      </c>
      <c r="D253" s="228" t="s">
        <v>268</v>
      </c>
      <c r="E253" s="229" t="s">
        <v>3430</v>
      </c>
      <c r="F253" s="230" t="s">
        <v>3431</v>
      </c>
      <c r="G253" s="231" t="s">
        <v>279</v>
      </c>
      <c r="H253" s="232">
        <v>2</v>
      </c>
      <c r="I253" s="233"/>
      <c r="J253" s="234">
        <f>ROUND(I253*H253,2)</f>
        <v>0</v>
      </c>
      <c r="K253" s="230" t="s">
        <v>272</v>
      </c>
      <c r="L253" s="45"/>
      <c r="M253" s="235" t="s">
        <v>1</v>
      </c>
      <c r="N253" s="236" t="s">
        <v>48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114</v>
      </c>
      <c r="AT253" s="239" t="s">
        <v>268</v>
      </c>
      <c r="AU253" s="239" t="s">
        <v>92</v>
      </c>
      <c r="AY253" s="18" t="s">
        <v>266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90</v>
      </c>
      <c r="BK253" s="240">
        <f>ROUND(I253*H253,2)</f>
        <v>0</v>
      </c>
      <c r="BL253" s="18" t="s">
        <v>114</v>
      </c>
      <c r="BM253" s="239" t="s">
        <v>616</v>
      </c>
    </row>
    <row r="254" s="2" customFormat="1" ht="49.05" customHeight="1">
      <c r="A254" s="39"/>
      <c r="B254" s="40"/>
      <c r="C254" s="228" t="s">
        <v>348</v>
      </c>
      <c r="D254" s="228" t="s">
        <v>268</v>
      </c>
      <c r="E254" s="229" t="s">
        <v>3432</v>
      </c>
      <c r="F254" s="230" t="s">
        <v>3433</v>
      </c>
      <c r="G254" s="231" t="s">
        <v>279</v>
      </c>
      <c r="H254" s="232">
        <v>2</v>
      </c>
      <c r="I254" s="233"/>
      <c r="J254" s="234">
        <f>ROUND(I254*H254,2)</f>
        <v>0</v>
      </c>
      <c r="K254" s="230" t="s">
        <v>272</v>
      </c>
      <c r="L254" s="45"/>
      <c r="M254" s="235" t="s">
        <v>1</v>
      </c>
      <c r="N254" s="236" t="s">
        <v>48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114</v>
      </c>
      <c r="AT254" s="239" t="s">
        <v>268</v>
      </c>
      <c r="AU254" s="239" t="s">
        <v>92</v>
      </c>
      <c r="AY254" s="18" t="s">
        <v>266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90</v>
      </c>
      <c r="BK254" s="240">
        <f>ROUND(I254*H254,2)</f>
        <v>0</v>
      </c>
      <c r="BL254" s="18" t="s">
        <v>114</v>
      </c>
      <c r="BM254" s="239" t="s">
        <v>627</v>
      </c>
    </row>
    <row r="255" s="2" customFormat="1" ht="37.8" customHeight="1">
      <c r="A255" s="39"/>
      <c r="B255" s="40"/>
      <c r="C255" s="228" t="s">
        <v>628</v>
      </c>
      <c r="D255" s="228" t="s">
        <v>268</v>
      </c>
      <c r="E255" s="229" t="s">
        <v>3434</v>
      </c>
      <c r="F255" s="230" t="s">
        <v>3435</v>
      </c>
      <c r="G255" s="231" t="s">
        <v>279</v>
      </c>
      <c r="H255" s="232">
        <v>6</v>
      </c>
      <c r="I255" s="233"/>
      <c r="J255" s="234">
        <f>ROUND(I255*H255,2)</f>
        <v>0</v>
      </c>
      <c r="K255" s="230" t="s">
        <v>272</v>
      </c>
      <c r="L255" s="45"/>
      <c r="M255" s="235" t="s">
        <v>1</v>
      </c>
      <c r="N255" s="236" t="s">
        <v>48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114</v>
      </c>
      <c r="AT255" s="239" t="s">
        <v>268</v>
      </c>
      <c r="AU255" s="239" t="s">
        <v>92</v>
      </c>
      <c r="AY255" s="18" t="s">
        <v>266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90</v>
      </c>
      <c r="BK255" s="240">
        <f>ROUND(I255*H255,2)</f>
        <v>0</v>
      </c>
      <c r="BL255" s="18" t="s">
        <v>114</v>
      </c>
      <c r="BM255" s="239" t="s">
        <v>631</v>
      </c>
    </row>
    <row r="256" s="2" customFormat="1" ht="44.25" customHeight="1">
      <c r="A256" s="39"/>
      <c r="B256" s="40"/>
      <c r="C256" s="228" t="s">
        <v>354</v>
      </c>
      <c r="D256" s="228" t="s">
        <v>268</v>
      </c>
      <c r="E256" s="229" t="s">
        <v>3436</v>
      </c>
      <c r="F256" s="230" t="s">
        <v>3437</v>
      </c>
      <c r="G256" s="231" t="s">
        <v>279</v>
      </c>
      <c r="H256" s="232">
        <v>2</v>
      </c>
      <c r="I256" s="233"/>
      <c r="J256" s="234">
        <f>ROUND(I256*H256,2)</f>
        <v>0</v>
      </c>
      <c r="K256" s="230" t="s">
        <v>272</v>
      </c>
      <c r="L256" s="45"/>
      <c r="M256" s="235" t="s">
        <v>1</v>
      </c>
      <c r="N256" s="236" t="s">
        <v>48</v>
      </c>
      <c r="O256" s="92"/>
      <c r="P256" s="237">
        <f>O256*H256</f>
        <v>0</v>
      </c>
      <c r="Q256" s="237">
        <v>0</v>
      </c>
      <c r="R256" s="237">
        <f>Q256*H256</f>
        <v>0</v>
      </c>
      <c r="S256" s="237">
        <v>0</v>
      </c>
      <c r="T256" s="23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114</v>
      </c>
      <c r="AT256" s="239" t="s">
        <v>268</v>
      </c>
      <c r="AU256" s="239" t="s">
        <v>92</v>
      </c>
      <c r="AY256" s="18" t="s">
        <v>266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90</v>
      </c>
      <c r="BK256" s="240">
        <f>ROUND(I256*H256,2)</f>
        <v>0</v>
      </c>
      <c r="BL256" s="18" t="s">
        <v>114</v>
      </c>
      <c r="BM256" s="239" t="s">
        <v>642</v>
      </c>
    </row>
    <row r="257" s="2" customFormat="1" ht="49.05" customHeight="1">
      <c r="A257" s="39"/>
      <c r="B257" s="40"/>
      <c r="C257" s="228" t="s">
        <v>643</v>
      </c>
      <c r="D257" s="228" t="s">
        <v>268</v>
      </c>
      <c r="E257" s="229" t="s">
        <v>3438</v>
      </c>
      <c r="F257" s="230" t="s">
        <v>3439</v>
      </c>
      <c r="G257" s="231" t="s">
        <v>302</v>
      </c>
      <c r="H257" s="232">
        <v>2.8799999999999999</v>
      </c>
      <c r="I257" s="233"/>
      <c r="J257" s="234">
        <f>ROUND(I257*H257,2)</f>
        <v>0</v>
      </c>
      <c r="K257" s="230" t="s">
        <v>272</v>
      </c>
      <c r="L257" s="45"/>
      <c r="M257" s="235" t="s">
        <v>1</v>
      </c>
      <c r="N257" s="236" t="s">
        <v>48</v>
      </c>
      <c r="O257" s="92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114</v>
      </c>
      <c r="AT257" s="239" t="s">
        <v>268</v>
      </c>
      <c r="AU257" s="239" t="s">
        <v>92</v>
      </c>
      <c r="AY257" s="18" t="s">
        <v>266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90</v>
      </c>
      <c r="BK257" s="240">
        <f>ROUND(I257*H257,2)</f>
        <v>0</v>
      </c>
      <c r="BL257" s="18" t="s">
        <v>114</v>
      </c>
      <c r="BM257" s="239" t="s">
        <v>646</v>
      </c>
    </row>
    <row r="258" s="14" customFormat="1">
      <c r="A258" s="14"/>
      <c r="B258" s="252"/>
      <c r="C258" s="253"/>
      <c r="D258" s="243" t="s">
        <v>176</v>
      </c>
      <c r="E258" s="254" t="s">
        <v>1</v>
      </c>
      <c r="F258" s="255" t="s">
        <v>3440</v>
      </c>
      <c r="G258" s="253"/>
      <c r="H258" s="256">
        <v>2.8799999999999999</v>
      </c>
      <c r="I258" s="257"/>
      <c r="J258" s="253"/>
      <c r="K258" s="253"/>
      <c r="L258" s="258"/>
      <c r="M258" s="259"/>
      <c r="N258" s="260"/>
      <c r="O258" s="260"/>
      <c r="P258" s="260"/>
      <c r="Q258" s="260"/>
      <c r="R258" s="260"/>
      <c r="S258" s="260"/>
      <c r="T258" s="261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2" t="s">
        <v>176</v>
      </c>
      <c r="AU258" s="262" t="s">
        <v>92</v>
      </c>
      <c r="AV258" s="14" t="s">
        <v>92</v>
      </c>
      <c r="AW258" s="14" t="s">
        <v>36</v>
      </c>
      <c r="AX258" s="14" t="s">
        <v>83</v>
      </c>
      <c r="AY258" s="262" t="s">
        <v>266</v>
      </c>
    </row>
    <row r="259" s="15" customFormat="1">
      <c r="A259" s="15"/>
      <c r="B259" s="263"/>
      <c r="C259" s="264"/>
      <c r="D259" s="243" t="s">
        <v>176</v>
      </c>
      <c r="E259" s="265" t="s">
        <v>1</v>
      </c>
      <c r="F259" s="266" t="s">
        <v>276</v>
      </c>
      <c r="G259" s="264"/>
      <c r="H259" s="267">
        <v>2.8799999999999999</v>
      </c>
      <c r="I259" s="268"/>
      <c r="J259" s="264"/>
      <c r="K259" s="264"/>
      <c r="L259" s="269"/>
      <c r="M259" s="270"/>
      <c r="N259" s="271"/>
      <c r="O259" s="271"/>
      <c r="P259" s="271"/>
      <c r="Q259" s="271"/>
      <c r="R259" s="271"/>
      <c r="S259" s="271"/>
      <c r="T259" s="272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73" t="s">
        <v>176</v>
      </c>
      <c r="AU259" s="273" t="s">
        <v>92</v>
      </c>
      <c r="AV259" s="15" t="s">
        <v>114</v>
      </c>
      <c r="AW259" s="15" t="s">
        <v>36</v>
      </c>
      <c r="AX259" s="15" t="s">
        <v>90</v>
      </c>
      <c r="AY259" s="273" t="s">
        <v>266</v>
      </c>
    </row>
    <row r="260" s="2" customFormat="1" ht="37.8" customHeight="1">
      <c r="A260" s="39"/>
      <c r="B260" s="40"/>
      <c r="C260" s="228" t="s">
        <v>361</v>
      </c>
      <c r="D260" s="228" t="s">
        <v>268</v>
      </c>
      <c r="E260" s="229" t="s">
        <v>3441</v>
      </c>
      <c r="F260" s="230" t="s">
        <v>3442</v>
      </c>
      <c r="G260" s="231" t="s">
        <v>302</v>
      </c>
      <c r="H260" s="232">
        <v>1</v>
      </c>
      <c r="I260" s="233"/>
      <c r="J260" s="234">
        <f>ROUND(I260*H260,2)</f>
        <v>0</v>
      </c>
      <c r="K260" s="230" t="s">
        <v>272</v>
      </c>
      <c r="L260" s="45"/>
      <c r="M260" s="235" t="s">
        <v>1</v>
      </c>
      <c r="N260" s="236" t="s">
        <v>48</v>
      </c>
      <c r="O260" s="92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114</v>
      </c>
      <c r="AT260" s="239" t="s">
        <v>268</v>
      </c>
      <c r="AU260" s="239" t="s">
        <v>92</v>
      </c>
      <c r="AY260" s="18" t="s">
        <v>266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90</v>
      </c>
      <c r="BK260" s="240">
        <f>ROUND(I260*H260,2)</f>
        <v>0</v>
      </c>
      <c r="BL260" s="18" t="s">
        <v>114</v>
      </c>
      <c r="BM260" s="239" t="s">
        <v>649</v>
      </c>
    </row>
    <row r="261" s="2" customFormat="1" ht="49.05" customHeight="1">
      <c r="A261" s="39"/>
      <c r="B261" s="40"/>
      <c r="C261" s="228" t="s">
        <v>658</v>
      </c>
      <c r="D261" s="228" t="s">
        <v>268</v>
      </c>
      <c r="E261" s="229" t="s">
        <v>3443</v>
      </c>
      <c r="F261" s="230" t="s">
        <v>3444</v>
      </c>
      <c r="G261" s="231" t="s">
        <v>1</v>
      </c>
      <c r="H261" s="232">
        <v>1</v>
      </c>
      <c r="I261" s="233"/>
      <c r="J261" s="234">
        <f>ROUND(I261*H261,2)</f>
        <v>0</v>
      </c>
      <c r="K261" s="230" t="s">
        <v>1</v>
      </c>
      <c r="L261" s="45"/>
      <c r="M261" s="235" t="s">
        <v>1</v>
      </c>
      <c r="N261" s="236" t="s">
        <v>48</v>
      </c>
      <c r="O261" s="92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114</v>
      </c>
      <c r="AT261" s="239" t="s">
        <v>268</v>
      </c>
      <c r="AU261" s="239" t="s">
        <v>92</v>
      </c>
      <c r="AY261" s="18" t="s">
        <v>266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90</v>
      </c>
      <c r="BK261" s="240">
        <f>ROUND(I261*H261,2)</f>
        <v>0</v>
      </c>
      <c r="BL261" s="18" t="s">
        <v>114</v>
      </c>
      <c r="BM261" s="239" t="s">
        <v>661</v>
      </c>
    </row>
    <row r="262" s="2" customFormat="1" ht="49.05" customHeight="1">
      <c r="A262" s="39"/>
      <c r="B262" s="40"/>
      <c r="C262" s="228" t="s">
        <v>365</v>
      </c>
      <c r="D262" s="228" t="s">
        <v>268</v>
      </c>
      <c r="E262" s="229" t="s">
        <v>3349</v>
      </c>
      <c r="F262" s="230" t="s">
        <v>3445</v>
      </c>
      <c r="G262" s="231" t="s">
        <v>1</v>
      </c>
      <c r="H262" s="232">
        <v>2</v>
      </c>
      <c r="I262" s="233"/>
      <c r="J262" s="234">
        <f>ROUND(I262*H262,2)</f>
        <v>0</v>
      </c>
      <c r="K262" s="230" t="s">
        <v>1</v>
      </c>
      <c r="L262" s="45"/>
      <c r="M262" s="235" t="s">
        <v>1</v>
      </c>
      <c r="N262" s="236" t="s">
        <v>48</v>
      </c>
      <c r="O262" s="92"/>
      <c r="P262" s="237">
        <f>O262*H262</f>
        <v>0</v>
      </c>
      <c r="Q262" s="237">
        <v>0</v>
      </c>
      <c r="R262" s="237">
        <f>Q262*H262</f>
        <v>0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114</v>
      </c>
      <c r="AT262" s="239" t="s">
        <v>268</v>
      </c>
      <c r="AU262" s="239" t="s">
        <v>92</v>
      </c>
      <c r="AY262" s="18" t="s">
        <v>266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90</v>
      </c>
      <c r="BK262" s="240">
        <f>ROUND(I262*H262,2)</f>
        <v>0</v>
      </c>
      <c r="BL262" s="18" t="s">
        <v>114</v>
      </c>
      <c r="BM262" s="239" t="s">
        <v>667</v>
      </c>
    </row>
    <row r="263" s="12" customFormat="1" ht="22.8" customHeight="1">
      <c r="A263" s="12"/>
      <c r="B263" s="212"/>
      <c r="C263" s="213"/>
      <c r="D263" s="214" t="s">
        <v>82</v>
      </c>
      <c r="E263" s="226" t="s">
        <v>306</v>
      </c>
      <c r="F263" s="226" t="s">
        <v>350</v>
      </c>
      <c r="G263" s="213"/>
      <c r="H263" s="213"/>
      <c r="I263" s="216"/>
      <c r="J263" s="227">
        <f>BK263</f>
        <v>0</v>
      </c>
      <c r="K263" s="213"/>
      <c r="L263" s="218"/>
      <c r="M263" s="219"/>
      <c r="N263" s="220"/>
      <c r="O263" s="220"/>
      <c r="P263" s="221">
        <f>SUM(P264:P266)</f>
        <v>0</v>
      </c>
      <c r="Q263" s="220"/>
      <c r="R263" s="221">
        <f>SUM(R264:R266)</f>
        <v>0</v>
      </c>
      <c r="S263" s="220"/>
      <c r="T263" s="222">
        <f>SUM(T264:T266)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23" t="s">
        <v>90</v>
      </c>
      <c r="AT263" s="224" t="s">
        <v>82</v>
      </c>
      <c r="AU263" s="224" t="s">
        <v>90</v>
      </c>
      <c r="AY263" s="223" t="s">
        <v>266</v>
      </c>
      <c r="BK263" s="225">
        <f>SUM(BK264:BK266)</f>
        <v>0</v>
      </c>
    </row>
    <row r="264" s="2" customFormat="1" ht="24.15" customHeight="1">
      <c r="A264" s="39"/>
      <c r="B264" s="40"/>
      <c r="C264" s="228" t="s">
        <v>668</v>
      </c>
      <c r="D264" s="228" t="s">
        <v>268</v>
      </c>
      <c r="E264" s="229" t="s">
        <v>3446</v>
      </c>
      <c r="F264" s="230" t="s">
        <v>3447</v>
      </c>
      <c r="G264" s="231" t="s">
        <v>271</v>
      </c>
      <c r="H264" s="232">
        <v>264</v>
      </c>
      <c r="I264" s="233"/>
      <c r="J264" s="234">
        <f>ROUND(I264*H264,2)</f>
        <v>0</v>
      </c>
      <c r="K264" s="230" t="s">
        <v>272</v>
      </c>
      <c r="L264" s="45"/>
      <c r="M264" s="235" t="s">
        <v>1</v>
      </c>
      <c r="N264" s="236" t="s">
        <v>48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114</v>
      </c>
      <c r="AT264" s="239" t="s">
        <v>268</v>
      </c>
      <c r="AU264" s="239" t="s">
        <v>92</v>
      </c>
      <c r="AY264" s="18" t="s">
        <v>266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90</v>
      </c>
      <c r="BK264" s="240">
        <f>ROUND(I264*H264,2)</f>
        <v>0</v>
      </c>
      <c r="BL264" s="18" t="s">
        <v>114</v>
      </c>
      <c r="BM264" s="239" t="s">
        <v>671</v>
      </c>
    </row>
    <row r="265" s="14" customFormat="1">
      <c r="A265" s="14"/>
      <c r="B265" s="252"/>
      <c r="C265" s="253"/>
      <c r="D265" s="243" t="s">
        <v>176</v>
      </c>
      <c r="E265" s="254" t="s">
        <v>1</v>
      </c>
      <c r="F265" s="255" t="s">
        <v>3448</v>
      </c>
      <c r="G265" s="253"/>
      <c r="H265" s="256">
        <v>264</v>
      </c>
      <c r="I265" s="257"/>
      <c r="J265" s="253"/>
      <c r="K265" s="253"/>
      <c r="L265" s="258"/>
      <c r="M265" s="259"/>
      <c r="N265" s="260"/>
      <c r="O265" s="260"/>
      <c r="P265" s="260"/>
      <c r="Q265" s="260"/>
      <c r="R265" s="260"/>
      <c r="S265" s="260"/>
      <c r="T265" s="261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2" t="s">
        <v>176</v>
      </c>
      <c r="AU265" s="262" t="s">
        <v>92</v>
      </c>
      <c r="AV265" s="14" t="s">
        <v>92</v>
      </c>
      <c r="AW265" s="14" t="s">
        <v>36</v>
      </c>
      <c r="AX265" s="14" t="s">
        <v>83</v>
      </c>
      <c r="AY265" s="262" t="s">
        <v>266</v>
      </c>
    </row>
    <row r="266" s="15" customFormat="1">
      <c r="A266" s="15"/>
      <c r="B266" s="263"/>
      <c r="C266" s="264"/>
      <c r="D266" s="243" t="s">
        <v>176</v>
      </c>
      <c r="E266" s="265" t="s">
        <v>1</v>
      </c>
      <c r="F266" s="266" t="s">
        <v>276</v>
      </c>
      <c r="G266" s="264"/>
      <c r="H266" s="267">
        <v>264</v>
      </c>
      <c r="I266" s="268"/>
      <c r="J266" s="264"/>
      <c r="K266" s="264"/>
      <c r="L266" s="269"/>
      <c r="M266" s="270"/>
      <c r="N266" s="271"/>
      <c r="O266" s="271"/>
      <c r="P266" s="271"/>
      <c r="Q266" s="271"/>
      <c r="R266" s="271"/>
      <c r="S266" s="271"/>
      <c r="T266" s="272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73" t="s">
        <v>176</v>
      </c>
      <c r="AU266" s="273" t="s">
        <v>92</v>
      </c>
      <c r="AV266" s="15" t="s">
        <v>114</v>
      </c>
      <c r="AW266" s="15" t="s">
        <v>36</v>
      </c>
      <c r="AX266" s="15" t="s">
        <v>90</v>
      </c>
      <c r="AY266" s="273" t="s">
        <v>266</v>
      </c>
    </row>
    <row r="267" s="12" customFormat="1" ht="22.8" customHeight="1">
      <c r="A267" s="12"/>
      <c r="B267" s="212"/>
      <c r="C267" s="213"/>
      <c r="D267" s="214" t="s">
        <v>82</v>
      </c>
      <c r="E267" s="226" t="s">
        <v>840</v>
      </c>
      <c r="F267" s="226" t="s">
        <v>841</v>
      </c>
      <c r="G267" s="213"/>
      <c r="H267" s="213"/>
      <c r="I267" s="216"/>
      <c r="J267" s="227">
        <f>BK267</f>
        <v>0</v>
      </c>
      <c r="K267" s="213"/>
      <c r="L267" s="218"/>
      <c r="M267" s="219"/>
      <c r="N267" s="220"/>
      <c r="O267" s="220"/>
      <c r="P267" s="221">
        <f>SUM(P268:P271)</f>
        <v>0</v>
      </c>
      <c r="Q267" s="220"/>
      <c r="R267" s="221">
        <f>SUM(R268:R271)</f>
        <v>0</v>
      </c>
      <c r="S267" s="220"/>
      <c r="T267" s="222">
        <f>SUM(T268:T271)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23" t="s">
        <v>90</v>
      </c>
      <c r="AT267" s="224" t="s">
        <v>82</v>
      </c>
      <c r="AU267" s="224" t="s">
        <v>90</v>
      </c>
      <c r="AY267" s="223" t="s">
        <v>266</v>
      </c>
      <c r="BK267" s="225">
        <f>SUM(BK268:BK271)</f>
        <v>0</v>
      </c>
    </row>
    <row r="268" s="2" customFormat="1" ht="44.25" customHeight="1">
      <c r="A268" s="39"/>
      <c r="B268" s="40"/>
      <c r="C268" s="228" t="s">
        <v>369</v>
      </c>
      <c r="D268" s="228" t="s">
        <v>268</v>
      </c>
      <c r="E268" s="229" t="s">
        <v>3297</v>
      </c>
      <c r="F268" s="230" t="s">
        <v>3298</v>
      </c>
      <c r="G268" s="231" t="s">
        <v>360</v>
      </c>
      <c r="H268" s="232">
        <v>339.94</v>
      </c>
      <c r="I268" s="233"/>
      <c r="J268" s="234">
        <f>ROUND(I268*H268,2)</f>
        <v>0</v>
      </c>
      <c r="K268" s="230" t="s">
        <v>272</v>
      </c>
      <c r="L268" s="45"/>
      <c r="M268" s="235" t="s">
        <v>1</v>
      </c>
      <c r="N268" s="236" t="s">
        <v>48</v>
      </c>
      <c r="O268" s="92"/>
      <c r="P268" s="237">
        <f>O268*H268</f>
        <v>0</v>
      </c>
      <c r="Q268" s="237">
        <v>0</v>
      </c>
      <c r="R268" s="237">
        <f>Q268*H268</f>
        <v>0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114</v>
      </c>
      <c r="AT268" s="239" t="s">
        <v>268</v>
      </c>
      <c r="AU268" s="239" t="s">
        <v>92</v>
      </c>
      <c r="AY268" s="18" t="s">
        <v>266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90</v>
      </c>
      <c r="BK268" s="240">
        <f>ROUND(I268*H268,2)</f>
        <v>0</v>
      </c>
      <c r="BL268" s="18" t="s">
        <v>114</v>
      </c>
      <c r="BM268" s="239" t="s">
        <v>676</v>
      </c>
    </row>
    <row r="269" s="14" customFormat="1">
      <c r="A269" s="14"/>
      <c r="B269" s="252"/>
      <c r="C269" s="253"/>
      <c r="D269" s="243" t="s">
        <v>176</v>
      </c>
      <c r="E269" s="254" t="s">
        <v>1</v>
      </c>
      <c r="F269" s="255" t="s">
        <v>3449</v>
      </c>
      <c r="G269" s="253"/>
      <c r="H269" s="256">
        <v>339.94</v>
      </c>
      <c r="I269" s="257"/>
      <c r="J269" s="253"/>
      <c r="K269" s="253"/>
      <c r="L269" s="258"/>
      <c r="M269" s="259"/>
      <c r="N269" s="260"/>
      <c r="O269" s="260"/>
      <c r="P269" s="260"/>
      <c r="Q269" s="260"/>
      <c r="R269" s="260"/>
      <c r="S269" s="260"/>
      <c r="T269" s="26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2" t="s">
        <v>176</v>
      </c>
      <c r="AU269" s="262" t="s">
        <v>92</v>
      </c>
      <c r="AV269" s="14" t="s">
        <v>92</v>
      </c>
      <c r="AW269" s="14" t="s">
        <v>36</v>
      </c>
      <c r="AX269" s="14" t="s">
        <v>83</v>
      </c>
      <c r="AY269" s="262" t="s">
        <v>266</v>
      </c>
    </row>
    <row r="270" s="15" customFormat="1">
      <c r="A270" s="15"/>
      <c r="B270" s="263"/>
      <c r="C270" s="264"/>
      <c r="D270" s="243" t="s">
        <v>176</v>
      </c>
      <c r="E270" s="265" t="s">
        <v>1</v>
      </c>
      <c r="F270" s="266" t="s">
        <v>276</v>
      </c>
      <c r="G270" s="264"/>
      <c r="H270" s="267">
        <v>339.94</v>
      </c>
      <c r="I270" s="268"/>
      <c r="J270" s="264"/>
      <c r="K270" s="264"/>
      <c r="L270" s="269"/>
      <c r="M270" s="270"/>
      <c r="N270" s="271"/>
      <c r="O270" s="271"/>
      <c r="P270" s="271"/>
      <c r="Q270" s="271"/>
      <c r="R270" s="271"/>
      <c r="S270" s="271"/>
      <c r="T270" s="272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3" t="s">
        <v>176</v>
      </c>
      <c r="AU270" s="273" t="s">
        <v>92</v>
      </c>
      <c r="AV270" s="15" t="s">
        <v>114</v>
      </c>
      <c r="AW270" s="15" t="s">
        <v>36</v>
      </c>
      <c r="AX270" s="15" t="s">
        <v>90</v>
      </c>
      <c r="AY270" s="273" t="s">
        <v>266</v>
      </c>
    </row>
    <row r="271" s="2" customFormat="1" ht="49.05" customHeight="1">
      <c r="A271" s="39"/>
      <c r="B271" s="40"/>
      <c r="C271" s="228" t="s">
        <v>678</v>
      </c>
      <c r="D271" s="228" t="s">
        <v>268</v>
      </c>
      <c r="E271" s="229" t="s">
        <v>3300</v>
      </c>
      <c r="F271" s="230" t="s">
        <v>3301</v>
      </c>
      <c r="G271" s="231" t="s">
        <v>360</v>
      </c>
      <c r="H271" s="232">
        <v>16.640000000000001</v>
      </c>
      <c r="I271" s="233"/>
      <c r="J271" s="234">
        <f>ROUND(I271*H271,2)</f>
        <v>0</v>
      </c>
      <c r="K271" s="230" t="s">
        <v>272</v>
      </c>
      <c r="L271" s="45"/>
      <c r="M271" s="235" t="s">
        <v>1</v>
      </c>
      <c r="N271" s="236" t="s">
        <v>48</v>
      </c>
      <c r="O271" s="92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114</v>
      </c>
      <c r="AT271" s="239" t="s">
        <v>268</v>
      </c>
      <c r="AU271" s="239" t="s">
        <v>92</v>
      </c>
      <c r="AY271" s="18" t="s">
        <v>266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90</v>
      </c>
      <c r="BK271" s="240">
        <f>ROUND(I271*H271,2)</f>
        <v>0</v>
      </c>
      <c r="BL271" s="18" t="s">
        <v>114</v>
      </c>
      <c r="BM271" s="239" t="s">
        <v>681</v>
      </c>
    </row>
    <row r="272" s="12" customFormat="1" ht="25.92" customHeight="1">
      <c r="A272" s="12"/>
      <c r="B272" s="212"/>
      <c r="C272" s="213"/>
      <c r="D272" s="214" t="s">
        <v>82</v>
      </c>
      <c r="E272" s="215" t="s">
        <v>370</v>
      </c>
      <c r="F272" s="215" t="s">
        <v>371</v>
      </c>
      <c r="G272" s="213"/>
      <c r="H272" s="213"/>
      <c r="I272" s="216"/>
      <c r="J272" s="217">
        <f>BK272</f>
        <v>0</v>
      </c>
      <c r="K272" s="213"/>
      <c r="L272" s="218"/>
      <c r="M272" s="219"/>
      <c r="N272" s="220"/>
      <c r="O272" s="220"/>
      <c r="P272" s="221">
        <f>P273</f>
        <v>0</v>
      </c>
      <c r="Q272" s="220"/>
      <c r="R272" s="221">
        <f>R273</f>
        <v>0</v>
      </c>
      <c r="S272" s="220"/>
      <c r="T272" s="222">
        <f>T273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23" t="s">
        <v>92</v>
      </c>
      <c r="AT272" s="224" t="s">
        <v>82</v>
      </c>
      <c r="AU272" s="224" t="s">
        <v>83</v>
      </c>
      <c r="AY272" s="223" t="s">
        <v>266</v>
      </c>
      <c r="BK272" s="225">
        <f>BK273</f>
        <v>0</v>
      </c>
    </row>
    <row r="273" s="12" customFormat="1" ht="22.8" customHeight="1">
      <c r="A273" s="12"/>
      <c r="B273" s="212"/>
      <c r="C273" s="213"/>
      <c r="D273" s="214" t="s">
        <v>82</v>
      </c>
      <c r="E273" s="226" t="s">
        <v>1121</v>
      </c>
      <c r="F273" s="226" t="s">
        <v>1122</v>
      </c>
      <c r="G273" s="213"/>
      <c r="H273" s="213"/>
      <c r="I273" s="216"/>
      <c r="J273" s="227">
        <f>BK273</f>
        <v>0</v>
      </c>
      <c r="K273" s="213"/>
      <c r="L273" s="218"/>
      <c r="M273" s="219"/>
      <c r="N273" s="220"/>
      <c r="O273" s="220"/>
      <c r="P273" s="221">
        <f>SUM(P274:P275)</f>
        <v>0</v>
      </c>
      <c r="Q273" s="220"/>
      <c r="R273" s="221">
        <f>SUM(R274:R275)</f>
        <v>0</v>
      </c>
      <c r="S273" s="220"/>
      <c r="T273" s="222">
        <f>SUM(T274:T275)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23" t="s">
        <v>92</v>
      </c>
      <c r="AT273" s="224" t="s">
        <v>82</v>
      </c>
      <c r="AU273" s="224" t="s">
        <v>90</v>
      </c>
      <c r="AY273" s="223" t="s">
        <v>266</v>
      </c>
      <c r="BK273" s="225">
        <f>SUM(BK274:BK275)</f>
        <v>0</v>
      </c>
    </row>
    <row r="274" s="2" customFormat="1" ht="55.5" customHeight="1">
      <c r="A274" s="39"/>
      <c r="B274" s="40"/>
      <c r="C274" s="228" t="s">
        <v>376</v>
      </c>
      <c r="D274" s="228" t="s">
        <v>268</v>
      </c>
      <c r="E274" s="229" t="s">
        <v>3450</v>
      </c>
      <c r="F274" s="230" t="s">
        <v>3451</v>
      </c>
      <c r="G274" s="231" t="s">
        <v>1</v>
      </c>
      <c r="H274" s="232">
        <v>1</v>
      </c>
      <c r="I274" s="233"/>
      <c r="J274" s="234">
        <f>ROUND(I274*H274,2)</f>
        <v>0</v>
      </c>
      <c r="K274" s="230" t="s">
        <v>1</v>
      </c>
      <c r="L274" s="45"/>
      <c r="M274" s="235" t="s">
        <v>1</v>
      </c>
      <c r="N274" s="236" t="s">
        <v>48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303</v>
      </c>
      <c r="AT274" s="239" t="s">
        <v>268</v>
      </c>
      <c r="AU274" s="239" t="s">
        <v>92</v>
      </c>
      <c r="AY274" s="18" t="s">
        <v>266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90</v>
      </c>
      <c r="BK274" s="240">
        <f>ROUND(I274*H274,2)</f>
        <v>0</v>
      </c>
      <c r="BL274" s="18" t="s">
        <v>303</v>
      </c>
      <c r="BM274" s="239" t="s">
        <v>684</v>
      </c>
    </row>
    <row r="275" s="2" customFormat="1" ht="24.15" customHeight="1">
      <c r="A275" s="39"/>
      <c r="B275" s="40"/>
      <c r="C275" s="228" t="s">
        <v>691</v>
      </c>
      <c r="D275" s="228" t="s">
        <v>268</v>
      </c>
      <c r="E275" s="229" t="s">
        <v>3452</v>
      </c>
      <c r="F275" s="230" t="s">
        <v>3453</v>
      </c>
      <c r="G275" s="231" t="s">
        <v>279</v>
      </c>
      <c r="H275" s="232">
        <v>8</v>
      </c>
      <c r="I275" s="233"/>
      <c r="J275" s="234">
        <f>ROUND(I275*H275,2)</f>
        <v>0</v>
      </c>
      <c r="K275" s="230" t="s">
        <v>272</v>
      </c>
      <c r="L275" s="45"/>
      <c r="M275" s="275" t="s">
        <v>1</v>
      </c>
      <c r="N275" s="276" t="s">
        <v>48</v>
      </c>
      <c r="O275" s="277"/>
      <c r="P275" s="278">
        <f>O275*H275</f>
        <v>0</v>
      </c>
      <c r="Q275" s="278">
        <v>0</v>
      </c>
      <c r="R275" s="278">
        <f>Q275*H275</f>
        <v>0</v>
      </c>
      <c r="S275" s="278">
        <v>0</v>
      </c>
      <c r="T275" s="27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303</v>
      </c>
      <c r="AT275" s="239" t="s">
        <v>268</v>
      </c>
      <c r="AU275" s="239" t="s">
        <v>92</v>
      </c>
      <c r="AY275" s="18" t="s">
        <v>266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90</v>
      </c>
      <c r="BK275" s="240">
        <f>ROUND(I275*H275,2)</f>
        <v>0</v>
      </c>
      <c r="BL275" s="18" t="s">
        <v>303</v>
      </c>
      <c r="BM275" s="239" t="s">
        <v>688</v>
      </c>
    </row>
    <row r="276" s="2" customFormat="1" ht="6.96" customHeight="1">
      <c r="A276" s="39"/>
      <c r="B276" s="67"/>
      <c r="C276" s="68"/>
      <c r="D276" s="68"/>
      <c r="E276" s="68"/>
      <c r="F276" s="68"/>
      <c r="G276" s="68"/>
      <c r="H276" s="68"/>
      <c r="I276" s="68"/>
      <c r="J276" s="68"/>
      <c r="K276" s="68"/>
      <c r="L276" s="45"/>
      <c r="M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</row>
  </sheetData>
  <sheetProtection sheet="1" autoFilter="0" formatColumns="0" formatRows="0" objects="1" scenarios="1" spinCount="100000" saltValue="IlgzG+Q5vFP6hIwoyVPPn+xe2TbSqJs7rs5nk/pA6CQ1c0za6+TOO3AFrfPkRK7aNZWrzQFyy5o+G3BK5MRcMA==" hashValue="fmwX0E3pcW+Qr0qdyoOEdsfYjuj7kUVaupUXAFEvBf0DwDx8qaapwYh+gEq11pyL6x2CsdWT59Imio+tgjscEw==" algorithmName="SHA-512" password="E8C7"/>
  <autoFilter ref="C129:K27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236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3454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">
        <v>38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39</v>
      </c>
      <c r="F26" s="39"/>
      <c r="G26" s="39"/>
      <c r="H26" s="39"/>
      <c r="I26" s="152" t="s">
        <v>28</v>
      </c>
      <c r="J26" s="142" t="s">
        <v>40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ROUND((SUM(BE127:BE172)),  2)</f>
        <v>0</v>
      </c>
      <c r="G35" s="39"/>
      <c r="H35" s="39"/>
      <c r="I35" s="166">
        <v>0.20999999999999999</v>
      </c>
      <c r="J35" s="165">
        <f>ROUND(((SUM(BE127:BE172))*I35),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ROUND((SUM(BF127:BF172)),  2)</f>
        <v>0</v>
      </c>
      <c r="G36" s="39"/>
      <c r="H36" s="39"/>
      <c r="I36" s="166">
        <v>0.14999999999999999</v>
      </c>
      <c r="J36" s="165">
        <f>ROUND(((SUM(BF127:BF172))*I36),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ROUND((SUM(BG127:BG172)),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ROUND((SUM(BH127:BH172)),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ROUND((SUM(BI127:BI172)),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- HV IO-04 Teplovod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3455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245</v>
      </c>
      <c r="E100" s="198"/>
      <c r="F100" s="198"/>
      <c r="G100" s="198"/>
      <c r="H100" s="198"/>
      <c r="I100" s="198"/>
      <c r="J100" s="199">
        <f>J129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387</v>
      </c>
      <c r="E101" s="198"/>
      <c r="F101" s="198"/>
      <c r="G101" s="198"/>
      <c r="H101" s="198"/>
      <c r="I101" s="198"/>
      <c r="J101" s="199">
        <f>J156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1961</v>
      </c>
      <c r="E102" s="198"/>
      <c r="F102" s="198"/>
      <c r="G102" s="198"/>
      <c r="H102" s="198"/>
      <c r="I102" s="198"/>
      <c r="J102" s="199">
        <f>J160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3456</v>
      </c>
      <c r="E103" s="193"/>
      <c r="F103" s="193"/>
      <c r="G103" s="193"/>
      <c r="H103" s="193"/>
      <c r="I103" s="193"/>
      <c r="J103" s="194">
        <f>J162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3457</v>
      </c>
      <c r="E104" s="198"/>
      <c r="F104" s="198"/>
      <c r="G104" s="198"/>
      <c r="H104" s="198"/>
      <c r="I104" s="198"/>
      <c r="J104" s="199">
        <f>J163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3458</v>
      </c>
      <c r="E105" s="198"/>
      <c r="F105" s="198"/>
      <c r="G105" s="198"/>
      <c r="H105" s="198"/>
      <c r="I105" s="198"/>
      <c r="J105" s="199">
        <f>J164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251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Komunitní bydlení v Rokytnici v Orlických horách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235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236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237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D - HV IO-04 Teplovod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p.p.č.736/4 a st.p.č.268, Rokytnice v Orlických h.</v>
      </c>
      <c r="G121" s="41"/>
      <c r="H121" s="41"/>
      <c r="I121" s="33" t="s">
        <v>22</v>
      </c>
      <c r="J121" s="80" t="str">
        <f>IF(J14="","",J14)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>Královéhradecký kraj</v>
      </c>
      <c r="G123" s="41"/>
      <c r="H123" s="41"/>
      <c r="I123" s="33" t="s">
        <v>32</v>
      </c>
      <c r="J123" s="37" t="str">
        <f>E23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IF(E20="","",E20)</f>
        <v>Vyplň údaj</v>
      </c>
      <c r="G124" s="41"/>
      <c r="H124" s="41"/>
      <c r="I124" s="33" t="s">
        <v>37</v>
      </c>
      <c r="J124" s="37" t="str">
        <f>E26</f>
        <v>BACing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P128+P162</f>
        <v>0</v>
      </c>
      <c r="Q127" s="105"/>
      <c r="R127" s="209">
        <f>R128+R162</f>
        <v>0</v>
      </c>
      <c r="S127" s="105"/>
      <c r="T127" s="210">
        <f>T128+T162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BK128+BK162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264</v>
      </c>
      <c r="F128" s="215" t="s">
        <v>264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P129+P156+P160</f>
        <v>0</v>
      </c>
      <c r="Q128" s="220"/>
      <c r="R128" s="221">
        <f>R129+R156+R160</f>
        <v>0</v>
      </c>
      <c r="S128" s="220"/>
      <c r="T128" s="222">
        <f>T129+T156+T160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90</v>
      </c>
      <c r="AT128" s="224" t="s">
        <v>82</v>
      </c>
      <c r="AU128" s="224" t="s">
        <v>83</v>
      </c>
      <c r="AY128" s="223" t="s">
        <v>266</v>
      </c>
      <c r="BK128" s="225">
        <f>BK129+BK156+BK160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90</v>
      </c>
      <c r="F129" s="226" t="s">
        <v>267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SUM(P130:P155)</f>
        <v>0</v>
      </c>
      <c r="Q129" s="220"/>
      <c r="R129" s="221">
        <f>SUM(R130:R155)</f>
        <v>0</v>
      </c>
      <c r="S129" s="220"/>
      <c r="T129" s="222">
        <f>SUM(T130:T155)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90</v>
      </c>
      <c r="AT129" s="224" t="s">
        <v>82</v>
      </c>
      <c r="AU129" s="224" t="s">
        <v>90</v>
      </c>
      <c r="AY129" s="223" t="s">
        <v>266</v>
      </c>
      <c r="BK129" s="225">
        <f>SUM(BK130:BK155)</f>
        <v>0</v>
      </c>
    </row>
    <row r="130" s="2" customFormat="1" ht="44.25" customHeight="1">
      <c r="A130" s="39"/>
      <c r="B130" s="40"/>
      <c r="C130" s="228" t="s">
        <v>90</v>
      </c>
      <c r="D130" s="228" t="s">
        <v>268</v>
      </c>
      <c r="E130" s="229" t="s">
        <v>417</v>
      </c>
      <c r="F130" s="230" t="s">
        <v>418</v>
      </c>
      <c r="G130" s="231" t="s">
        <v>302</v>
      </c>
      <c r="H130" s="232">
        <v>24.75</v>
      </c>
      <c r="I130" s="233"/>
      <c r="J130" s="234">
        <f>ROUND(I130*H130,2)</f>
        <v>0</v>
      </c>
      <c r="K130" s="230" t="s">
        <v>272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114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114</v>
      </c>
      <c r="BM130" s="239" t="s">
        <v>92</v>
      </c>
    </row>
    <row r="131" s="13" customFormat="1">
      <c r="A131" s="13"/>
      <c r="B131" s="241"/>
      <c r="C131" s="242"/>
      <c r="D131" s="243" t="s">
        <v>176</v>
      </c>
      <c r="E131" s="244" t="s">
        <v>1</v>
      </c>
      <c r="F131" s="245" t="s">
        <v>3459</v>
      </c>
      <c r="G131" s="242"/>
      <c r="H131" s="244" t="s">
        <v>1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1" t="s">
        <v>176</v>
      </c>
      <c r="AU131" s="251" t="s">
        <v>92</v>
      </c>
      <c r="AV131" s="13" t="s">
        <v>90</v>
      </c>
      <c r="AW131" s="13" t="s">
        <v>36</v>
      </c>
      <c r="AX131" s="13" t="s">
        <v>83</v>
      </c>
      <c r="AY131" s="251" t="s">
        <v>266</v>
      </c>
    </row>
    <row r="132" s="14" customFormat="1">
      <c r="A132" s="14"/>
      <c r="B132" s="252"/>
      <c r="C132" s="253"/>
      <c r="D132" s="243" t="s">
        <v>176</v>
      </c>
      <c r="E132" s="254" t="s">
        <v>1</v>
      </c>
      <c r="F132" s="255" t="s">
        <v>3460</v>
      </c>
      <c r="G132" s="253"/>
      <c r="H132" s="256">
        <v>24.75</v>
      </c>
      <c r="I132" s="257"/>
      <c r="J132" s="253"/>
      <c r="K132" s="253"/>
      <c r="L132" s="258"/>
      <c r="M132" s="259"/>
      <c r="N132" s="260"/>
      <c r="O132" s="260"/>
      <c r="P132" s="260"/>
      <c r="Q132" s="260"/>
      <c r="R132" s="260"/>
      <c r="S132" s="260"/>
      <c r="T132" s="26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2" t="s">
        <v>176</v>
      </c>
      <c r="AU132" s="262" t="s">
        <v>92</v>
      </c>
      <c r="AV132" s="14" t="s">
        <v>92</v>
      </c>
      <c r="AW132" s="14" t="s">
        <v>36</v>
      </c>
      <c r="AX132" s="14" t="s">
        <v>83</v>
      </c>
      <c r="AY132" s="262" t="s">
        <v>266</v>
      </c>
    </row>
    <row r="133" s="15" customFormat="1">
      <c r="A133" s="15"/>
      <c r="B133" s="263"/>
      <c r="C133" s="264"/>
      <c r="D133" s="243" t="s">
        <v>176</v>
      </c>
      <c r="E133" s="265" t="s">
        <v>1</v>
      </c>
      <c r="F133" s="266" t="s">
        <v>276</v>
      </c>
      <c r="G133" s="264"/>
      <c r="H133" s="267">
        <v>24.75</v>
      </c>
      <c r="I133" s="268"/>
      <c r="J133" s="264"/>
      <c r="K133" s="264"/>
      <c r="L133" s="269"/>
      <c r="M133" s="270"/>
      <c r="N133" s="271"/>
      <c r="O133" s="271"/>
      <c r="P133" s="271"/>
      <c r="Q133" s="271"/>
      <c r="R133" s="271"/>
      <c r="S133" s="271"/>
      <c r="T133" s="272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3" t="s">
        <v>176</v>
      </c>
      <c r="AU133" s="273" t="s">
        <v>92</v>
      </c>
      <c r="AV133" s="15" t="s">
        <v>114</v>
      </c>
      <c r="AW133" s="15" t="s">
        <v>36</v>
      </c>
      <c r="AX133" s="15" t="s">
        <v>90</v>
      </c>
      <c r="AY133" s="273" t="s">
        <v>266</v>
      </c>
    </row>
    <row r="134" s="2" customFormat="1" ht="37.8" customHeight="1">
      <c r="A134" s="39"/>
      <c r="B134" s="40"/>
      <c r="C134" s="228" t="s">
        <v>92</v>
      </c>
      <c r="D134" s="228" t="s">
        <v>268</v>
      </c>
      <c r="E134" s="229" t="s">
        <v>3219</v>
      </c>
      <c r="F134" s="230" t="s">
        <v>3220</v>
      </c>
      <c r="G134" s="231" t="s">
        <v>302</v>
      </c>
      <c r="H134" s="232">
        <v>6.1879999999999997</v>
      </c>
      <c r="I134" s="233"/>
      <c r="J134" s="234">
        <f>ROUND(I134*H134,2)</f>
        <v>0</v>
      </c>
      <c r="K134" s="230" t="s">
        <v>272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114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114</v>
      </c>
      <c r="BM134" s="239" t="s">
        <v>114</v>
      </c>
    </row>
    <row r="135" s="2" customFormat="1" ht="62.7" customHeight="1">
      <c r="A135" s="39"/>
      <c r="B135" s="40"/>
      <c r="C135" s="228" t="s">
        <v>103</v>
      </c>
      <c r="D135" s="228" t="s">
        <v>268</v>
      </c>
      <c r="E135" s="229" t="s">
        <v>314</v>
      </c>
      <c r="F135" s="230" t="s">
        <v>315</v>
      </c>
      <c r="G135" s="231" t="s">
        <v>302</v>
      </c>
      <c r="H135" s="232">
        <v>15.75</v>
      </c>
      <c r="I135" s="233"/>
      <c r="J135" s="234">
        <f>ROUND(I135*H135,2)</f>
        <v>0</v>
      </c>
      <c r="K135" s="230" t="s">
        <v>272</v>
      </c>
      <c r="L135" s="45"/>
      <c r="M135" s="235" t="s">
        <v>1</v>
      </c>
      <c r="N135" s="236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114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283</v>
      </c>
    </row>
    <row r="136" s="2" customFormat="1" ht="62.7" customHeight="1">
      <c r="A136" s="39"/>
      <c r="B136" s="40"/>
      <c r="C136" s="228" t="s">
        <v>114</v>
      </c>
      <c r="D136" s="228" t="s">
        <v>268</v>
      </c>
      <c r="E136" s="229" t="s">
        <v>3461</v>
      </c>
      <c r="F136" s="230" t="s">
        <v>3462</v>
      </c>
      <c r="G136" s="231" t="s">
        <v>302</v>
      </c>
      <c r="H136" s="232">
        <v>9</v>
      </c>
      <c r="I136" s="233"/>
      <c r="J136" s="234">
        <f>ROUND(I136*H136,2)</f>
        <v>0</v>
      </c>
      <c r="K136" s="230" t="s">
        <v>272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114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114</v>
      </c>
      <c r="BM136" s="239" t="s">
        <v>287</v>
      </c>
    </row>
    <row r="137" s="2" customFormat="1" ht="66.75" customHeight="1">
      <c r="A137" s="39"/>
      <c r="B137" s="40"/>
      <c r="C137" s="228" t="s">
        <v>288</v>
      </c>
      <c r="D137" s="228" t="s">
        <v>268</v>
      </c>
      <c r="E137" s="229" t="s">
        <v>3463</v>
      </c>
      <c r="F137" s="230" t="s">
        <v>3464</v>
      </c>
      <c r="G137" s="231" t="s">
        <v>302</v>
      </c>
      <c r="H137" s="232">
        <v>72</v>
      </c>
      <c r="I137" s="233"/>
      <c r="J137" s="234">
        <f>ROUND(I137*H137,2)</f>
        <v>0</v>
      </c>
      <c r="K137" s="230" t="s">
        <v>272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114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114</v>
      </c>
      <c r="BM137" s="239" t="s">
        <v>291</v>
      </c>
    </row>
    <row r="138" s="13" customFormat="1">
      <c r="A138" s="13"/>
      <c r="B138" s="241"/>
      <c r="C138" s="242"/>
      <c r="D138" s="243" t="s">
        <v>176</v>
      </c>
      <c r="E138" s="244" t="s">
        <v>1</v>
      </c>
      <c r="F138" s="245" t="s">
        <v>3465</v>
      </c>
      <c r="G138" s="242"/>
      <c r="H138" s="244" t="s">
        <v>1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176</v>
      </c>
      <c r="AU138" s="251" t="s">
        <v>92</v>
      </c>
      <c r="AV138" s="13" t="s">
        <v>90</v>
      </c>
      <c r="AW138" s="13" t="s">
        <v>36</v>
      </c>
      <c r="AX138" s="13" t="s">
        <v>83</v>
      </c>
      <c r="AY138" s="251" t="s">
        <v>266</v>
      </c>
    </row>
    <row r="139" s="15" customFormat="1">
      <c r="A139" s="15"/>
      <c r="B139" s="263"/>
      <c r="C139" s="264"/>
      <c r="D139" s="243" t="s">
        <v>176</v>
      </c>
      <c r="E139" s="265" t="s">
        <v>1</v>
      </c>
      <c r="F139" s="266" t="s">
        <v>276</v>
      </c>
      <c r="G139" s="264"/>
      <c r="H139" s="267">
        <v>0</v>
      </c>
      <c r="I139" s="268"/>
      <c r="J139" s="264"/>
      <c r="K139" s="264"/>
      <c r="L139" s="269"/>
      <c r="M139" s="270"/>
      <c r="N139" s="271"/>
      <c r="O139" s="271"/>
      <c r="P139" s="271"/>
      <c r="Q139" s="271"/>
      <c r="R139" s="271"/>
      <c r="S139" s="271"/>
      <c r="T139" s="27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3" t="s">
        <v>176</v>
      </c>
      <c r="AU139" s="273" t="s">
        <v>92</v>
      </c>
      <c r="AV139" s="15" t="s">
        <v>114</v>
      </c>
      <c r="AW139" s="15" t="s">
        <v>36</v>
      </c>
      <c r="AX139" s="15" t="s">
        <v>83</v>
      </c>
      <c r="AY139" s="273" t="s">
        <v>266</v>
      </c>
    </row>
    <row r="140" s="14" customFormat="1">
      <c r="A140" s="14"/>
      <c r="B140" s="252"/>
      <c r="C140" s="253"/>
      <c r="D140" s="243" t="s">
        <v>176</v>
      </c>
      <c r="E140" s="254" t="s">
        <v>1</v>
      </c>
      <c r="F140" s="255" t="s">
        <v>3466</v>
      </c>
      <c r="G140" s="253"/>
      <c r="H140" s="256">
        <v>72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2" t="s">
        <v>176</v>
      </c>
      <c r="AU140" s="262" t="s">
        <v>92</v>
      </c>
      <c r="AV140" s="14" t="s">
        <v>92</v>
      </c>
      <c r="AW140" s="14" t="s">
        <v>36</v>
      </c>
      <c r="AX140" s="14" t="s">
        <v>83</v>
      </c>
      <c r="AY140" s="262" t="s">
        <v>266</v>
      </c>
    </row>
    <row r="141" s="15" customFormat="1">
      <c r="A141" s="15"/>
      <c r="B141" s="263"/>
      <c r="C141" s="264"/>
      <c r="D141" s="243" t="s">
        <v>176</v>
      </c>
      <c r="E141" s="265" t="s">
        <v>1</v>
      </c>
      <c r="F141" s="266" t="s">
        <v>276</v>
      </c>
      <c r="G141" s="264"/>
      <c r="H141" s="267">
        <v>72</v>
      </c>
      <c r="I141" s="268"/>
      <c r="J141" s="264"/>
      <c r="K141" s="264"/>
      <c r="L141" s="269"/>
      <c r="M141" s="270"/>
      <c r="N141" s="271"/>
      <c r="O141" s="271"/>
      <c r="P141" s="271"/>
      <c r="Q141" s="271"/>
      <c r="R141" s="271"/>
      <c r="S141" s="271"/>
      <c r="T141" s="272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3" t="s">
        <v>176</v>
      </c>
      <c r="AU141" s="273" t="s">
        <v>92</v>
      </c>
      <c r="AV141" s="15" t="s">
        <v>114</v>
      </c>
      <c r="AW141" s="15" t="s">
        <v>36</v>
      </c>
      <c r="AX141" s="15" t="s">
        <v>90</v>
      </c>
      <c r="AY141" s="273" t="s">
        <v>266</v>
      </c>
    </row>
    <row r="142" s="2" customFormat="1" ht="44.25" customHeight="1">
      <c r="A142" s="39"/>
      <c r="B142" s="40"/>
      <c r="C142" s="228" t="s">
        <v>283</v>
      </c>
      <c r="D142" s="228" t="s">
        <v>268</v>
      </c>
      <c r="E142" s="229" t="s">
        <v>3467</v>
      </c>
      <c r="F142" s="230" t="s">
        <v>3468</v>
      </c>
      <c r="G142" s="231" t="s">
        <v>302</v>
      </c>
      <c r="H142" s="232">
        <v>15.75</v>
      </c>
      <c r="I142" s="233"/>
      <c r="J142" s="234">
        <f>ROUND(I142*H142,2)</f>
        <v>0</v>
      </c>
      <c r="K142" s="230" t="s">
        <v>272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114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114</v>
      </c>
      <c r="BM142" s="239" t="s">
        <v>294</v>
      </c>
    </row>
    <row r="143" s="2" customFormat="1" ht="44.25" customHeight="1">
      <c r="A143" s="39"/>
      <c r="B143" s="40"/>
      <c r="C143" s="228" t="s">
        <v>296</v>
      </c>
      <c r="D143" s="228" t="s">
        <v>268</v>
      </c>
      <c r="E143" s="229" t="s">
        <v>3234</v>
      </c>
      <c r="F143" s="230" t="s">
        <v>3235</v>
      </c>
      <c r="G143" s="231" t="s">
        <v>360</v>
      </c>
      <c r="H143" s="232">
        <v>16.199999999999999</v>
      </c>
      <c r="I143" s="233"/>
      <c r="J143" s="234">
        <f>ROUND(I143*H143,2)</f>
        <v>0</v>
      </c>
      <c r="K143" s="230" t="s">
        <v>272</v>
      </c>
      <c r="L143" s="45"/>
      <c r="M143" s="235" t="s">
        <v>1</v>
      </c>
      <c r="N143" s="236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114</v>
      </c>
      <c r="AT143" s="239" t="s">
        <v>268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114</v>
      </c>
      <c r="BM143" s="239" t="s">
        <v>295</v>
      </c>
    </row>
    <row r="144" s="13" customFormat="1">
      <c r="A144" s="13"/>
      <c r="B144" s="241"/>
      <c r="C144" s="242"/>
      <c r="D144" s="243" t="s">
        <v>176</v>
      </c>
      <c r="E144" s="244" t="s">
        <v>1</v>
      </c>
      <c r="F144" s="245" t="s">
        <v>3469</v>
      </c>
      <c r="G144" s="242"/>
      <c r="H144" s="244" t="s">
        <v>1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176</v>
      </c>
      <c r="AU144" s="251" t="s">
        <v>92</v>
      </c>
      <c r="AV144" s="13" t="s">
        <v>90</v>
      </c>
      <c r="AW144" s="13" t="s">
        <v>36</v>
      </c>
      <c r="AX144" s="13" t="s">
        <v>83</v>
      </c>
      <c r="AY144" s="251" t="s">
        <v>266</v>
      </c>
    </row>
    <row r="145" s="15" customFormat="1">
      <c r="A145" s="15"/>
      <c r="B145" s="263"/>
      <c r="C145" s="264"/>
      <c r="D145" s="243" t="s">
        <v>176</v>
      </c>
      <c r="E145" s="265" t="s">
        <v>1</v>
      </c>
      <c r="F145" s="266" t="s">
        <v>276</v>
      </c>
      <c r="G145" s="264"/>
      <c r="H145" s="267">
        <v>0</v>
      </c>
      <c r="I145" s="268"/>
      <c r="J145" s="264"/>
      <c r="K145" s="264"/>
      <c r="L145" s="269"/>
      <c r="M145" s="270"/>
      <c r="N145" s="271"/>
      <c r="O145" s="271"/>
      <c r="P145" s="271"/>
      <c r="Q145" s="271"/>
      <c r="R145" s="271"/>
      <c r="S145" s="271"/>
      <c r="T145" s="27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176</v>
      </c>
      <c r="AU145" s="273" t="s">
        <v>92</v>
      </c>
      <c r="AV145" s="15" t="s">
        <v>114</v>
      </c>
      <c r="AW145" s="15" t="s">
        <v>36</v>
      </c>
      <c r="AX145" s="15" t="s">
        <v>83</v>
      </c>
      <c r="AY145" s="273" t="s">
        <v>266</v>
      </c>
    </row>
    <row r="146" s="14" customFormat="1">
      <c r="A146" s="14"/>
      <c r="B146" s="252"/>
      <c r="C146" s="253"/>
      <c r="D146" s="243" t="s">
        <v>176</v>
      </c>
      <c r="E146" s="254" t="s">
        <v>1</v>
      </c>
      <c r="F146" s="255" t="s">
        <v>3470</v>
      </c>
      <c r="G146" s="253"/>
      <c r="H146" s="256">
        <v>16.199999999999999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2" t="s">
        <v>176</v>
      </c>
      <c r="AU146" s="262" t="s">
        <v>92</v>
      </c>
      <c r="AV146" s="14" t="s">
        <v>92</v>
      </c>
      <c r="AW146" s="14" t="s">
        <v>36</v>
      </c>
      <c r="AX146" s="14" t="s">
        <v>83</v>
      </c>
      <c r="AY146" s="262" t="s">
        <v>266</v>
      </c>
    </row>
    <row r="147" s="15" customFormat="1">
      <c r="A147" s="15"/>
      <c r="B147" s="263"/>
      <c r="C147" s="264"/>
      <c r="D147" s="243" t="s">
        <v>176</v>
      </c>
      <c r="E147" s="265" t="s">
        <v>1</v>
      </c>
      <c r="F147" s="266" t="s">
        <v>276</v>
      </c>
      <c r="G147" s="264"/>
      <c r="H147" s="267">
        <v>16.199999999999999</v>
      </c>
      <c r="I147" s="268"/>
      <c r="J147" s="264"/>
      <c r="K147" s="264"/>
      <c r="L147" s="269"/>
      <c r="M147" s="270"/>
      <c r="N147" s="271"/>
      <c r="O147" s="271"/>
      <c r="P147" s="271"/>
      <c r="Q147" s="271"/>
      <c r="R147" s="271"/>
      <c r="S147" s="271"/>
      <c r="T147" s="272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73" t="s">
        <v>176</v>
      </c>
      <c r="AU147" s="273" t="s">
        <v>92</v>
      </c>
      <c r="AV147" s="15" t="s">
        <v>114</v>
      </c>
      <c r="AW147" s="15" t="s">
        <v>36</v>
      </c>
      <c r="AX147" s="15" t="s">
        <v>90</v>
      </c>
      <c r="AY147" s="273" t="s">
        <v>266</v>
      </c>
    </row>
    <row r="148" s="2" customFormat="1" ht="37.8" customHeight="1">
      <c r="A148" s="39"/>
      <c r="B148" s="40"/>
      <c r="C148" s="228" t="s">
        <v>287</v>
      </c>
      <c r="D148" s="228" t="s">
        <v>268</v>
      </c>
      <c r="E148" s="229" t="s">
        <v>341</v>
      </c>
      <c r="F148" s="230" t="s">
        <v>342</v>
      </c>
      <c r="G148" s="231" t="s">
        <v>302</v>
      </c>
      <c r="H148" s="232">
        <v>9</v>
      </c>
      <c r="I148" s="233"/>
      <c r="J148" s="234">
        <f>ROUND(I148*H148,2)</f>
        <v>0</v>
      </c>
      <c r="K148" s="230" t="s">
        <v>272</v>
      </c>
      <c r="L148" s="45"/>
      <c r="M148" s="235" t="s">
        <v>1</v>
      </c>
      <c r="N148" s="236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114</v>
      </c>
      <c r="AT148" s="239" t="s">
        <v>268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114</v>
      </c>
      <c r="BM148" s="239" t="s">
        <v>303</v>
      </c>
    </row>
    <row r="149" s="2" customFormat="1" ht="44.25" customHeight="1">
      <c r="A149" s="39"/>
      <c r="B149" s="40"/>
      <c r="C149" s="228" t="s">
        <v>306</v>
      </c>
      <c r="D149" s="228" t="s">
        <v>268</v>
      </c>
      <c r="E149" s="229" t="s">
        <v>434</v>
      </c>
      <c r="F149" s="230" t="s">
        <v>435</v>
      </c>
      <c r="G149" s="231" t="s">
        <v>302</v>
      </c>
      <c r="H149" s="232">
        <v>15.75</v>
      </c>
      <c r="I149" s="233"/>
      <c r="J149" s="234">
        <f>ROUND(I149*H149,2)</f>
        <v>0</v>
      </c>
      <c r="K149" s="230" t="s">
        <v>272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114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114</v>
      </c>
      <c r="BM149" s="239" t="s">
        <v>309</v>
      </c>
    </row>
    <row r="150" s="2" customFormat="1" ht="66.75" customHeight="1">
      <c r="A150" s="39"/>
      <c r="B150" s="40"/>
      <c r="C150" s="228" t="s">
        <v>291</v>
      </c>
      <c r="D150" s="228" t="s">
        <v>268</v>
      </c>
      <c r="E150" s="229" t="s">
        <v>3471</v>
      </c>
      <c r="F150" s="230" t="s">
        <v>3472</v>
      </c>
      <c r="G150" s="231" t="s">
        <v>302</v>
      </c>
      <c r="H150" s="232">
        <v>6.75</v>
      </c>
      <c r="I150" s="233"/>
      <c r="J150" s="234">
        <f>ROUND(I150*H150,2)</f>
        <v>0</v>
      </c>
      <c r="K150" s="230" t="s">
        <v>272</v>
      </c>
      <c r="L150" s="45"/>
      <c r="M150" s="235" t="s">
        <v>1</v>
      </c>
      <c r="N150" s="236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114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114</v>
      </c>
      <c r="BM150" s="239" t="s">
        <v>312</v>
      </c>
    </row>
    <row r="151" s="14" customFormat="1">
      <c r="A151" s="14"/>
      <c r="B151" s="252"/>
      <c r="C151" s="253"/>
      <c r="D151" s="243" t="s">
        <v>176</v>
      </c>
      <c r="E151" s="254" t="s">
        <v>1</v>
      </c>
      <c r="F151" s="255" t="s">
        <v>3473</v>
      </c>
      <c r="G151" s="253"/>
      <c r="H151" s="256">
        <v>6.75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176</v>
      </c>
      <c r="AU151" s="262" t="s">
        <v>92</v>
      </c>
      <c r="AV151" s="14" t="s">
        <v>92</v>
      </c>
      <c r="AW151" s="14" t="s">
        <v>36</v>
      </c>
      <c r="AX151" s="14" t="s">
        <v>83</v>
      </c>
      <c r="AY151" s="262" t="s">
        <v>266</v>
      </c>
    </row>
    <row r="152" s="15" customFormat="1">
      <c r="A152" s="15"/>
      <c r="B152" s="263"/>
      <c r="C152" s="264"/>
      <c r="D152" s="243" t="s">
        <v>176</v>
      </c>
      <c r="E152" s="265" t="s">
        <v>1</v>
      </c>
      <c r="F152" s="266" t="s">
        <v>276</v>
      </c>
      <c r="G152" s="264"/>
      <c r="H152" s="267">
        <v>6.75</v>
      </c>
      <c r="I152" s="268"/>
      <c r="J152" s="264"/>
      <c r="K152" s="264"/>
      <c r="L152" s="269"/>
      <c r="M152" s="270"/>
      <c r="N152" s="271"/>
      <c r="O152" s="271"/>
      <c r="P152" s="271"/>
      <c r="Q152" s="271"/>
      <c r="R152" s="271"/>
      <c r="S152" s="271"/>
      <c r="T152" s="27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3" t="s">
        <v>176</v>
      </c>
      <c r="AU152" s="273" t="s">
        <v>92</v>
      </c>
      <c r="AV152" s="15" t="s">
        <v>114</v>
      </c>
      <c r="AW152" s="15" t="s">
        <v>36</v>
      </c>
      <c r="AX152" s="15" t="s">
        <v>90</v>
      </c>
      <c r="AY152" s="273" t="s">
        <v>266</v>
      </c>
    </row>
    <row r="153" s="2" customFormat="1" ht="16.5" customHeight="1">
      <c r="A153" s="39"/>
      <c r="B153" s="40"/>
      <c r="C153" s="292" t="s">
        <v>313</v>
      </c>
      <c r="D153" s="292" t="s">
        <v>580</v>
      </c>
      <c r="E153" s="293" t="s">
        <v>3474</v>
      </c>
      <c r="F153" s="294" t="s">
        <v>3475</v>
      </c>
      <c r="G153" s="295" t="s">
        <v>360</v>
      </c>
      <c r="H153" s="296">
        <v>13.5</v>
      </c>
      <c r="I153" s="297"/>
      <c r="J153" s="298">
        <f>ROUND(I153*H153,2)</f>
        <v>0</v>
      </c>
      <c r="K153" s="294" t="s">
        <v>272</v>
      </c>
      <c r="L153" s="299"/>
      <c r="M153" s="300" t="s">
        <v>1</v>
      </c>
      <c r="N153" s="301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287</v>
      </c>
      <c r="AT153" s="239" t="s">
        <v>580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114</v>
      </c>
      <c r="BM153" s="239" t="s">
        <v>316</v>
      </c>
    </row>
    <row r="154" s="14" customFormat="1">
      <c r="A154" s="14"/>
      <c r="B154" s="252"/>
      <c r="C154" s="253"/>
      <c r="D154" s="243" t="s">
        <v>176</v>
      </c>
      <c r="E154" s="254" t="s">
        <v>1</v>
      </c>
      <c r="F154" s="255" t="s">
        <v>3476</v>
      </c>
      <c r="G154" s="253"/>
      <c r="H154" s="256">
        <v>13.5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176</v>
      </c>
      <c r="AU154" s="262" t="s">
        <v>92</v>
      </c>
      <c r="AV154" s="14" t="s">
        <v>92</v>
      </c>
      <c r="AW154" s="14" t="s">
        <v>36</v>
      </c>
      <c r="AX154" s="14" t="s">
        <v>83</v>
      </c>
      <c r="AY154" s="262" t="s">
        <v>266</v>
      </c>
    </row>
    <row r="155" s="15" customFormat="1">
      <c r="A155" s="15"/>
      <c r="B155" s="263"/>
      <c r="C155" s="264"/>
      <c r="D155" s="243" t="s">
        <v>176</v>
      </c>
      <c r="E155" s="265" t="s">
        <v>1</v>
      </c>
      <c r="F155" s="266" t="s">
        <v>276</v>
      </c>
      <c r="G155" s="264"/>
      <c r="H155" s="267">
        <v>13.5</v>
      </c>
      <c r="I155" s="268"/>
      <c r="J155" s="264"/>
      <c r="K155" s="264"/>
      <c r="L155" s="269"/>
      <c r="M155" s="270"/>
      <c r="N155" s="271"/>
      <c r="O155" s="271"/>
      <c r="P155" s="271"/>
      <c r="Q155" s="271"/>
      <c r="R155" s="271"/>
      <c r="S155" s="271"/>
      <c r="T155" s="27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3" t="s">
        <v>176</v>
      </c>
      <c r="AU155" s="273" t="s">
        <v>92</v>
      </c>
      <c r="AV155" s="15" t="s">
        <v>114</v>
      </c>
      <c r="AW155" s="15" t="s">
        <v>36</v>
      </c>
      <c r="AX155" s="15" t="s">
        <v>90</v>
      </c>
      <c r="AY155" s="273" t="s">
        <v>266</v>
      </c>
    </row>
    <row r="156" s="12" customFormat="1" ht="22.8" customHeight="1">
      <c r="A156" s="12"/>
      <c r="B156" s="212"/>
      <c r="C156" s="213"/>
      <c r="D156" s="214" t="s">
        <v>82</v>
      </c>
      <c r="E156" s="226" t="s">
        <v>114</v>
      </c>
      <c r="F156" s="226" t="s">
        <v>565</v>
      </c>
      <c r="G156" s="213"/>
      <c r="H156" s="213"/>
      <c r="I156" s="216"/>
      <c r="J156" s="227">
        <f>BK156</f>
        <v>0</v>
      </c>
      <c r="K156" s="213"/>
      <c r="L156" s="218"/>
      <c r="M156" s="219"/>
      <c r="N156" s="220"/>
      <c r="O156" s="220"/>
      <c r="P156" s="221">
        <f>SUM(P157:P159)</f>
        <v>0</v>
      </c>
      <c r="Q156" s="220"/>
      <c r="R156" s="221">
        <f>SUM(R157:R159)</f>
        <v>0</v>
      </c>
      <c r="S156" s="220"/>
      <c r="T156" s="222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3" t="s">
        <v>90</v>
      </c>
      <c r="AT156" s="224" t="s">
        <v>82</v>
      </c>
      <c r="AU156" s="224" t="s">
        <v>90</v>
      </c>
      <c r="AY156" s="223" t="s">
        <v>266</v>
      </c>
      <c r="BK156" s="225">
        <f>SUM(BK157:BK159)</f>
        <v>0</v>
      </c>
    </row>
    <row r="157" s="2" customFormat="1" ht="33" customHeight="1">
      <c r="A157" s="39"/>
      <c r="B157" s="40"/>
      <c r="C157" s="228" t="s">
        <v>294</v>
      </c>
      <c r="D157" s="228" t="s">
        <v>268</v>
      </c>
      <c r="E157" s="229" t="s">
        <v>3248</v>
      </c>
      <c r="F157" s="230" t="s">
        <v>3249</v>
      </c>
      <c r="G157" s="231" t="s">
        <v>302</v>
      </c>
      <c r="H157" s="232">
        <v>2.25</v>
      </c>
      <c r="I157" s="233"/>
      <c r="J157" s="234">
        <f>ROUND(I157*H157,2)</f>
        <v>0</v>
      </c>
      <c r="K157" s="230" t="s">
        <v>1</v>
      </c>
      <c r="L157" s="45"/>
      <c r="M157" s="235" t="s">
        <v>1</v>
      </c>
      <c r="N157" s="236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114</v>
      </c>
      <c r="AT157" s="239" t="s">
        <v>268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114</v>
      </c>
      <c r="BM157" s="239" t="s">
        <v>320</v>
      </c>
    </row>
    <row r="158" s="14" customFormat="1">
      <c r="A158" s="14"/>
      <c r="B158" s="252"/>
      <c r="C158" s="253"/>
      <c r="D158" s="243" t="s">
        <v>176</v>
      </c>
      <c r="E158" s="254" t="s">
        <v>1</v>
      </c>
      <c r="F158" s="255" t="s">
        <v>3477</v>
      </c>
      <c r="G158" s="253"/>
      <c r="H158" s="256">
        <v>2.25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176</v>
      </c>
      <c r="AU158" s="262" t="s">
        <v>92</v>
      </c>
      <c r="AV158" s="14" t="s">
        <v>92</v>
      </c>
      <c r="AW158" s="14" t="s">
        <v>36</v>
      </c>
      <c r="AX158" s="14" t="s">
        <v>83</v>
      </c>
      <c r="AY158" s="262" t="s">
        <v>266</v>
      </c>
    </row>
    <row r="159" s="15" customFormat="1">
      <c r="A159" s="15"/>
      <c r="B159" s="263"/>
      <c r="C159" s="264"/>
      <c r="D159" s="243" t="s">
        <v>176</v>
      </c>
      <c r="E159" s="265" t="s">
        <v>1</v>
      </c>
      <c r="F159" s="266" t="s">
        <v>276</v>
      </c>
      <c r="G159" s="264"/>
      <c r="H159" s="267">
        <v>2.25</v>
      </c>
      <c r="I159" s="268"/>
      <c r="J159" s="264"/>
      <c r="K159" s="264"/>
      <c r="L159" s="269"/>
      <c r="M159" s="270"/>
      <c r="N159" s="271"/>
      <c r="O159" s="271"/>
      <c r="P159" s="271"/>
      <c r="Q159" s="271"/>
      <c r="R159" s="271"/>
      <c r="S159" s="271"/>
      <c r="T159" s="27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3" t="s">
        <v>176</v>
      </c>
      <c r="AU159" s="273" t="s">
        <v>92</v>
      </c>
      <c r="AV159" s="15" t="s">
        <v>114</v>
      </c>
      <c r="AW159" s="15" t="s">
        <v>36</v>
      </c>
      <c r="AX159" s="15" t="s">
        <v>90</v>
      </c>
      <c r="AY159" s="273" t="s">
        <v>266</v>
      </c>
    </row>
    <row r="160" s="12" customFormat="1" ht="22.8" customHeight="1">
      <c r="A160" s="12"/>
      <c r="B160" s="212"/>
      <c r="C160" s="213"/>
      <c r="D160" s="214" t="s">
        <v>82</v>
      </c>
      <c r="E160" s="226" t="s">
        <v>287</v>
      </c>
      <c r="F160" s="226" t="s">
        <v>1968</v>
      </c>
      <c r="G160" s="213"/>
      <c r="H160" s="213"/>
      <c r="I160" s="216"/>
      <c r="J160" s="227">
        <f>BK160</f>
        <v>0</v>
      </c>
      <c r="K160" s="213"/>
      <c r="L160" s="218"/>
      <c r="M160" s="219"/>
      <c r="N160" s="220"/>
      <c r="O160" s="220"/>
      <c r="P160" s="221">
        <f>P161</f>
        <v>0</v>
      </c>
      <c r="Q160" s="220"/>
      <c r="R160" s="221">
        <f>R161</f>
        <v>0</v>
      </c>
      <c r="S160" s="220"/>
      <c r="T160" s="222">
        <f>T161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3" t="s">
        <v>90</v>
      </c>
      <c r="AT160" s="224" t="s">
        <v>82</v>
      </c>
      <c r="AU160" s="224" t="s">
        <v>90</v>
      </c>
      <c r="AY160" s="223" t="s">
        <v>266</v>
      </c>
      <c r="BK160" s="225">
        <f>BK161</f>
        <v>0</v>
      </c>
    </row>
    <row r="161" s="2" customFormat="1" ht="21.75" customHeight="1">
      <c r="A161" s="39"/>
      <c r="B161" s="40"/>
      <c r="C161" s="228" t="s">
        <v>321</v>
      </c>
      <c r="D161" s="228" t="s">
        <v>268</v>
      </c>
      <c r="E161" s="229" t="s">
        <v>3478</v>
      </c>
      <c r="F161" s="230" t="s">
        <v>3285</v>
      </c>
      <c r="G161" s="231" t="s">
        <v>353</v>
      </c>
      <c r="H161" s="232">
        <v>45</v>
      </c>
      <c r="I161" s="233"/>
      <c r="J161" s="234">
        <f>ROUND(I161*H161,2)</f>
        <v>0</v>
      </c>
      <c r="K161" s="230" t="s">
        <v>1</v>
      </c>
      <c r="L161" s="45"/>
      <c r="M161" s="235" t="s">
        <v>1</v>
      </c>
      <c r="N161" s="236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114</v>
      </c>
      <c r="AT161" s="239" t="s">
        <v>268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114</v>
      </c>
      <c r="BM161" s="239" t="s">
        <v>324</v>
      </c>
    </row>
    <row r="162" s="12" customFormat="1" ht="25.92" customHeight="1">
      <c r="A162" s="12"/>
      <c r="B162" s="212"/>
      <c r="C162" s="213"/>
      <c r="D162" s="214" t="s">
        <v>82</v>
      </c>
      <c r="E162" s="215" t="s">
        <v>580</v>
      </c>
      <c r="F162" s="215" t="s">
        <v>3479</v>
      </c>
      <c r="G162" s="213"/>
      <c r="H162" s="213"/>
      <c r="I162" s="216"/>
      <c r="J162" s="217">
        <f>BK162</f>
        <v>0</v>
      </c>
      <c r="K162" s="213"/>
      <c r="L162" s="218"/>
      <c r="M162" s="219"/>
      <c r="N162" s="220"/>
      <c r="O162" s="220"/>
      <c r="P162" s="221">
        <f>P163+P164</f>
        <v>0</v>
      </c>
      <c r="Q162" s="220"/>
      <c r="R162" s="221">
        <f>R163+R164</f>
        <v>0</v>
      </c>
      <c r="S162" s="220"/>
      <c r="T162" s="222">
        <f>T163+T164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23" t="s">
        <v>103</v>
      </c>
      <c r="AT162" s="224" t="s">
        <v>82</v>
      </c>
      <c r="AU162" s="224" t="s">
        <v>83</v>
      </c>
      <c r="AY162" s="223" t="s">
        <v>266</v>
      </c>
      <c r="BK162" s="225">
        <f>BK163+BK164</f>
        <v>0</v>
      </c>
    </row>
    <row r="163" s="12" customFormat="1" ht="22.8" customHeight="1">
      <c r="A163" s="12"/>
      <c r="B163" s="212"/>
      <c r="C163" s="213"/>
      <c r="D163" s="214" t="s">
        <v>82</v>
      </c>
      <c r="E163" s="226" t="s">
        <v>3480</v>
      </c>
      <c r="F163" s="226" t="s">
        <v>3481</v>
      </c>
      <c r="G163" s="213"/>
      <c r="H163" s="213"/>
      <c r="I163" s="216"/>
      <c r="J163" s="227">
        <f>BK163</f>
        <v>0</v>
      </c>
      <c r="K163" s="213"/>
      <c r="L163" s="218"/>
      <c r="M163" s="219"/>
      <c r="N163" s="220"/>
      <c r="O163" s="220"/>
      <c r="P163" s="221">
        <v>0</v>
      </c>
      <c r="Q163" s="220"/>
      <c r="R163" s="221">
        <v>0</v>
      </c>
      <c r="S163" s="220"/>
      <c r="T163" s="222"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3" t="s">
        <v>103</v>
      </c>
      <c r="AT163" s="224" t="s">
        <v>82</v>
      </c>
      <c r="AU163" s="224" t="s">
        <v>90</v>
      </c>
      <c r="AY163" s="223" t="s">
        <v>266</v>
      </c>
      <c r="BK163" s="225">
        <v>0</v>
      </c>
    </row>
    <row r="164" s="12" customFormat="1" ht="22.8" customHeight="1">
      <c r="A164" s="12"/>
      <c r="B164" s="212"/>
      <c r="C164" s="213"/>
      <c r="D164" s="214" t="s">
        <v>82</v>
      </c>
      <c r="E164" s="226" t="s">
        <v>3482</v>
      </c>
      <c r="F164" s="226" t="s">
        <v>3483</v>
      </c>
      <c r="G164" s="213"/>
      <c r="H164" s="213"/>
      <c r="I164" s="216"/>
      <c r="J164" s="227">
        <f>BK164</f>
        <v>0</v>
      </c>
      <c r="K164" s="213"/>
      <c r="L164" s="218"/>
      <c r="M164" s="219"/>
      <c r="N164" s="220"/>
      <c r="O164" s="220"/>
      <c r="P164" s="221">
        <f>SUM(P165:P172)</f>
        <v>0</v>
      </c>
      <c r="Q164" s="220"/>
      <c r="R164" s="221">
        <f>SUM(R165:R172)</f>
        <v>0</v>
      </c>
      <c r="S164" s="220"/>
      <c r="T164" s="222">
        <f>SUM(T165:T172)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3" t="s">
        <v>90</v>
      </c>
      <c r="AT164" s="224" t="s">
        <v>82</v>
      </c>
      <c r="AU164" s="224" t="s">
        <v>90</v>
      </c>
      <c r="AY164" s="223" t="s">
        <v>266</v>
      </c>
      <c r="BK164" s="225">
        <f>SUM(BK165:BK172)</f>
        <v>0</v>
      </c>
    </row>
    <row r="165" s="2" customFormat="1" ht="44.25" customHeight="1">
      <c r="A165" s="39"/>
      <c r="B165" s="40"/>
      <c r="C165" s="228" t="s">
        <v>295</v>
      </c>
      <c r="D165" s="228" t="s">
        <v>268</v>
      </c>
      <c r="E165" s="229" t="s">
        <v>3484</v>
      </c>
      <c r="F165" s="230" t="s">
        <v>3485</v>
      </c>
      <c r="G165" s="231" t="s">
        <v>353</v>
      </c>
      <c r="H165" s="232">
        <v>120</v>
      </c>
      <c r="I165" s="233"/>
      <c r="J165" s="234">
        <f>ROUND(I165*H165,2)</f>
        <v>0</v>
      </c>
      <c r="K165" s="230" t="s">
        <v>1</v>
      </c>
      <c r="L165" s="45"/>
      <c r="M165" s="235" t="s">
        <v>1</v>
      </c>
      <c r="N165" s="236" t="s">
        <v>48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114</v>
      </c>
      <c r="AT165" s="239" t="s">
        <v>268</v>
      </c>
      <c r="AU165" s="239" t="s">
        <v>92</v>
      </c>
      <c r="AY165" s="18" t="s">
        <v>266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90</v>
      </c>
      <c r="BK165" s="240">
        <f>ROUND(I165*H165,2)</f>
        <v>0</v>
      </c>
      <c r="BL165" s="18" t="s">
        <v>114</v>
      </c>
      <c r="BM165" s="239" t="s">
        <v>328</v>
      </c>
    </row>
    <row r="166" s="2" customFormat="1" ht="16.5" customHeight="1">
      <c r="A166" s="39"/>
      <c r="B166" s="40"/>
      <c r="C166" s="228" t="s">
        <v>8</v>
      </c>
      <c r="D166" s="228" t="s">
        <v>268</v>
      </c>
      <c r="E166" s="229" t="s">
        <v>3486</v>
      </c>
      <c r="F166" s="230" t="s">
        <v>3487</v>
      </c>
      <c r="G166" s="231" t="s">
        <v>2190</v>
      </c>
      <c r="H166" s="232">
        <v>4</v>
      </c>
      <c r="I166" s="233"/>
      <c r="J166" s="234">
        <f>ROUND(I166*H166,2)</f>
        <v>0</v>
      </c>
      <c r="K166" s="230" t="s">
        <v>1</v>
      </c>
      <c r="L166" s="45"/>
      <c r="M166" s="235" t="s">
        <v>1</v>
      </c>
      <c r="N166" s="236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114</v>
      </c>
      <c r="AT166" s="239" t="s">
        <v>268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114</v>
      </c>
      <c r="BM166" s="239" t="s">
        <v>331</v>
      </c>
    </row>
    <row r="167" s="2" customFormat="1" ht="16.5" customHeight="1">
      <c r="A167" s="39"/>
      <c r="B167" s="40"/>
      <c r="C167" s="228" t="s">
        <v>303</v>
      </c>
      <c r="D167" s="228" t="s">
        <v>268</v>
      </c>
      <c r="E167" s="229" t="s">
        <v>3488</v>
      </c>
      <c r="F167" s="230" t="s">
        <v>3489</v>
      </c>
      <c r="G167" s="231" t="s">
        <v>2190</v>
      </c>
      <c r="H167" s="232">
        <v>4</v>
      </c>
      <c r="I167" s="233"/>
      <c r="J167" s="234">
        <f>ROUND(I167*H167,2)</f>
        <v>0</v>
      </c>
      <c r="K167" s="230" t="s">
        <v>1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114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114</v>
      </c>
      <c r="BM167" s="239" t="s">
        <v>335</v>
      </c>
    </row>
    <row r="168" s="2" customFormat="1" ht="24.15" customHeight="1">
      <c r="A168" s="39"/>
      <c r="B168" s="40"/>
      <c r="C168" s="228" t="s">
        <v>337</v>
      </c>
      <c r="D168" s="228" t="s">
        <v>268</v>
      </c>
      <c r="E168" s="229" t="s">
        <v>3490</v>
      </c>
      <c r="F168" s="230" t="s">
        <v>3491</v>
      </c>
      <c r="G168" s="231" t="s">
        <v>2190</v>
      </c>
      <c r="H168" s="232">
        <v>4</v>
      </c>
      <c r="I168" s="233"/>
      <c r="J168" s="234">
        <f>ROUND(I168*H168,2)</f>
        <v>0</v>
      </c>
      <c r="K168" s="230" t="s">
        <v>1</v>
      </c>
      <c r="L168" s="45"/>
      <c r="M168" s="235" t="s">
        <v>1</v>
      </c>
      <c r="N168" s="236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114</v>
      </c>
      <c r="AT168" s="239" t="s">
        <v>268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114</v>
      </c>
      <c r="BM168" s="239" t="s">
        <v>340</v>
      </c>
    </row>
    <row r="169" s="2" customFormat="1" ht="21.75" customHeight="1">
      <c r="A169" s="39"/>
      <c r="B169" s="40"/>
      <c r="C169" s="228" t="s">
        <v>309</v>
      </c>
      <c r="D169" s="228" t="s">
        <v>268</v>
      </c>
      <c r="E169" s="229" t="s">
        <v>3492</v>
      </c>
      <c r="F169" s="230" t="s">
        <v>3493</v>
      </c>
      <c r="G169" s="231" t="s">
        <v>353</v>
      </c>
      <c r="H169" s="232">
        <v>60</v>
      </c>
      <c r="I169" s="233"/>
      <c r="J169" s="234">
        <f>ROUND(I169*H169,2)</f>
        <v>0</v>
      </c>
      <c r="K169" s="230" t="s">
        <v>1</v>
      </c>
      <c r="L169" s="45"/>
      <c r="M169" s="235" t="s">
        <v>1</v>
      </c>
      <c r="N169" s="236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114</v>
      </c>
      <c r="AT169" s="239" t="s">
        <v>268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114</v>
      </c>
      <c r="BM169" s="239" t="s">
        <v>343</v>
      </c>
    </row>
    <row r="170" s="2" customFormat="1" ht="16.5" customHeight="1">
      <c r="A170" s="39"/>
      <c r="B170" s="40"/>
      <c r="C170" s="228" t="s">
        <v>345</v>
      </c>
      <c r="D170" s="228" t="s">
        <v>268</v>
      </c>
      <c r="E170" s="229" t="s">
        <v>3494</v>
      </c>
      <c r="F170" s="230" t="s">
        <v>3495</v>
      </c>
      <c r="G170" s="231" t="s">
        <v>353</v>
      </c>
      <c r="H170" s="232">
        <v>20</v>
      </c>
      <c r="I170" s="233"/>
      <c r="J170" s="234">
        <f>ROUND(I170*H170,2)</f>
        <v>0</v>
      </c>
      <c r="K170" s="230" t="s">
        <v>1</v>
      </c>
      <c r="L170" s="45"/>
      <c r="M170" s="235" t="s">
        <v>1</v>
      </c>
      <c r="N170" s="236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114</v>
      </c>
      <c r="AT170" s="239" t="s">
        <v>268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114</v>
      </c>
      <c r="BM170" s="239" t="s">
        <v>348</v>
      </c>
    </row>
    <row r="171" s="2" customFormat="1" ht="24.15" customHeight="1">
      <c r="A171" s="39"/>
      <c r="B171" s="40"/>
      <c r="C171" s="228" t="s">
        <v>312</v>
      </c>
      <c r="D171" s="228" t="s">
        <v>268</v>
      </c>
      <c r="E171" s="229" t="s">
        <v>3496</v>
      </c>
      <c r="F171" s="230" t="s">
        <v>3497</v>
      </c>
      <c r="G171" s="231" t="s">
        <v>2190</v>
      </c>
      <c r="H171" s="232">
        <v>8</v>
      </c>
      <c r="I171" s="233"/>
      <c r="J171" s="234">
        <f>ROUND(I171*H171,2)</f>
        <v>0</v>
      </c>
      <c r="K171" s="230" t="s">
        <v>1</v>
      </c>
      <c r="L171" s="45"/>
      <c r="M171" s="235" t="s">
        <v>1</v>
      </c>
      <c r="N171" s="236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114</v>
      </c>
      <c r="AT171" s="239" t="s">
        <v>268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114</v>
      </c>
      <c r="BM171" s="239" t="s">
        <v>354</v>
      </c>
    </row>
    <row r="172" s="2" customFormat="1" ht="16.5" customHeight="1">
      <c r="A172" s="39"/>
      <c r="B172" s="40"/>
      <c r="C172" s="228" t="s">
        <v>7</v>
      </c>
      <c r="D172" s="228" t="s">
        <v>268</v>
      </c>
      <c r="E172" s="229" t="s">
        <v>3498</v>
      </c>
      <c r="F172" s="230" t="s">
        <v>3499</v>
      </c>
      <c r="G172" s="231" t="s">
        <v>353</v>
      </c>
      <c r="H172" s="232">
        <v>120</v>
      </c>
      <c r="I172" s="233"/>
      <c r="J172" s="234">
        <f>ROUND(I172*H172,2)</f>
        <v>0</v>
      </c>
      <c r="K172" s="230" t="s">
        <v>1</v>
      </c>
      <c r="L172" s="45"/>
      <c r="M172" s="275" t="s">
        <v>1</v>
      </c>
      <c r="N172" s="276" t="s">
        <v>48</v>
      </c>
      <c r="O172" s="277"/>
      <c r="P172" s="278">
        <f>O172*H172</f>
        <v>0</v>
      </c>
      <c r="Q172" s="278">
        <v>0</v>
      </c>
      <c r="R172" s="278">
        <f>Q172*H172</f>
        <v>0</v>
      </c>
      <c r="S172" s="278">
        <v>0</v>
      </c>
      <c r="T172" s="27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114</v>
      </c>
      <c r="AT172" s="239" t="s">
        <v>268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114</v>
      </c>
      <c r="BM172" s="239" t="s">
        <v>361</v>
      </c>
    </row>
    <row r="173" s="2" customFormat="1" ht="6.96" customHeight="1">
      <c r="A173" s="39"/>
      <c r="B173" s="67"/>
      <c r="C173" s="68"/>
      <c r="D173" s="68"/>
      <c r="E173" s="68"/>
      <c r="F173" s="68"/>
      <c r="G173" s="68"/>
      <c r="H173" s="68"/>
      <c r="I173" s="68"/>
      <c r="J173" s="68"/>
      <c r="K173" s="68"/>
      <c r="L173" s="45"/>
      <c r="M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</row>
  </sheetData>
  <sheetProtection sheet="1" autoFilter="0" formatColumns="0" formatRows="0" objects="1" scenarios="1" spinCount="100000" saltValue="VdzjC7bte8ezbyEhmVugfPxwDHoZtRPPVPQHK7MV8uhpsYpGUXEYxmXLIbckCQUprBerPe0PZoZ7QPri15J/sQ==" hashValue="FnxQBjKHSdFKYWsKj/RXMfaBqr6i8Y6G1LzFbYTesvq/K+QkUGYiroqxTblAspgnplFSR9mjI9X0FNLOQkefaA==" algorithmName="SHA-512" password="E8C7"/>
  <autoFilter ref="C126:K17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236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3500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05985404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BACing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CZ05985404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ROUND((SUM(BE125:BE178)),  2)</f>
        <v>0</v>
      </c>
      <c r="G35" s="39"/>
      <c r="H35" s="39"/>
      <c r="I35" s="166">
        <v>0.20999999999999999</v>
      </c>
      <c r="J35" s="165">
        <f>ROUND(((SUM(BE125:BE178))*I35),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ROUND((SUM(BF125:BF178)),  2)</f>
        <v>0</v>
      </c>
      <c r="G36" s="39"/>
      <c r="H36" s="39"/>
      <c r="I36" s="166">
        <v>0.14999999999999999</v>
      </c>
      <c r="J36" s="165">
        <f>ROUND(((SUM(BF125:BF178))*I36),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ROUND((SUM(BG125:BG178)),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ROUND((SUM(BH125:BH178)),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ROUND((SUM(BI125:BI178)),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E - HV IO-05 Venk elektro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249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395</v>
      </c>
      <c r="E100" s="198"/>
      <c r="F100" s="198"/>
      <c r="G100" s="198"/>
      <c r="H100" s="198"/>
      <c r="I100" s="198"/>
      <c r="J100" s="199">
        <f>J127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2687</v>
      </c>
      <c r="E101" s="198"/>
      <c r="F101" s="198"/>
      <c r="G101" s="198"/>
      <c r="H101" s="198"/>
      <c r="I101" s="198"/>
      <c r="J101" s="199">
        <f>J155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0"/>
      <c r="C102" s="191"/>
      <c r="D102" s="192" t="s">
        <v>3456</v>
      </c>
      <c r="E102" s="193"/>
      <c r="F102" s="193"/>
      <c r="G102" s="193"/>
      <c r="H102" s="193"/>
      <c r="I102" s="193"/>
      <c r="J102" s="194">
        <f>J164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96"/>
      <c r="C103" s="134"/>
      <c r="D103" s="197" t="s">
        <v>3501</v>
      </c>
      <c r="E103" s="198"/>
      <c r="F103" s="198"/>
      <c r="G103" s="198"/>
      <c r="H103" s="198"/>
      <c r="I103" s="198"/>
      <c r="J103" s="199">
        <f>J165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236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237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E - HV IO-05 Venk elektro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p.p.č.736/4 a st.p.č.268, Rokytnice v Orlických h.</v>
      </c>
      <c r="G119" s="41"/>
      <c r="H119" s="41"/>
      <c r="I119" s="33" t="s">
        <v>22</v>
      </c>
      <c r="J119" s="80" t="str">
        <f>IF(J14="","",J14)</f>
        <v>27. 3. 2023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Královéhradecký kraj</v>
      </c>
      <c r="G121" s="41"/>
      <c r="H121" s="41"/>
      <c r="I121" s="33" t="s">
        <v>32</v>
      </c>
      <c r="J121" s="37" t="str">
        <f>E23</f>
        <v>PROXION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IF(E20="","",E20)</f>
        <v>Vyplň údaj</v>
      </c>
      <c r="G122" s="41"/>
      <c r="H122" s="41"/>
      <c r="I122" s="33" t="s">
        <v>37</v>
      </c>
      <c r="J122" s="37" t="str">
        <f>E26</f>
        <v>BACing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252</v>
      </c>
      <c r="D124" s="204" t="s">
        <v>68</v>
      </c>
      <c r="E124" s="204" t="s">
        <v>64</v>
      </c>
      <c r="F124" s="204" t="s">
        <v>65</v>
      </c>
      <c r="G124" s="204" t="s">
        <v>253</v>
      </c>
      <c r="H124" s="204" t="s">
        <v>254</v>
      </c>
      <c r="I124" s="204" t="s">
        <v>255</v>
      </c>
      <c r="J124" s="204" t="s">
        <v>241</v>
      </c>
      <c r="K124" s="205" t="s">
        <v>256</v>
      </c>
      <c r="L124" s="206"/>
      <c r="M124" s="101" t="s">
        <v>1</v>
      </c>
      <c r="N124" s="102" t="s">
        <v>47</v>
      </c>
      <c r="O124" s="102" t="s">
        <v>257</v>
      </c>
      <c r="P124" s="102" t="s">
        <v>258</v>
      </c>
      <c r="Q124" s="102" t="s">
        <v>259</v>
      </c>
      <c r="R124" s="102" t="s">
        <v>260</v>
      </c>
      <c r="S124" s="102" t="s">
        <v>261</v>
      </c>
      <c r="T124" s="103" t="s">
        <v>262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263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P126+P164</f>
        <v>0</v>
      </c>
      <c r="Q125" s="105"/>
      <c r="R125" s="209">
        <f>R126+R164</f>
        <v>0</v>
      </c>
      <c r="S125" s="105"/>
      <c r="T125" s="210">
        <f>T126+T164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82</v>
      </c>
      <c r="AU125" s="18" t="s">
        <v>243</v>
      </c>
      <c r="BK125" s="211">
        <f>BK126+BK164</f>
        <v>0</v>
      </c>
    </row>
    <row r="126" s="12" customFormat="1" ht="25.92" customHeight="1">
      <c r="A126" s="12"/>
      <c r="B126" s="212"/>
      <c r="C126" s="213"/>
      <c r="D126" s="214" t="s">
        <v>82</v>
      </c>
      <c r="E126" s="215" t="s">
        <v>370</v>
      </c>
      <c r="F126" s="215" t="s">
        <v>371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P127+P155</f>
        <v>0</v>
      </c>
      <c r="Q126" s="220"/>
      <c r="R126" s="221">
        <f>R127+R155</f>
        <v>0</v>
      </c>
      <c r="S126" s="220"/>
      <c r="T126" s="222">
        <f>T127+T155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92</v>
      </c>
      <c r="AT126" s="224" t="s">
        <v>82</v>
      </c>
      <c r="AU126" s="224" t="s">
        <v>83</v>
      </c>
      <c r="AY126" s="223" t="s">
        <v>266</v>
      </c>
      <c r="BK126" s="225">
        <f>BK127+BK155</f>
        <v>0</v>
      </c>
    </row>
    <row r="127" s="12" customFormat="1" ht="22.8" customHeight="1">
      <c r="A127" s="12"/>
      <c r="B127" s="212"/>
      <c r="C127" s="213"/>
      <c r="D127" s="214" t="s">
        <v>82</v>
      </c>
      <c r="E127" s="226" t="s">
        <v>1146</v>
      </c>
      <c r="F127" s="226" t="s">
        <v>1147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SUM(P128:P154)</f>
        <v>0</v>
      </c>
      <c r="Q127" s="220"/>
      <c r="R127" s="221">
        <f>SUM(R128:R154)</f>
        <v>0</v>
      </c>
      <c r="S127" s="220"/>
      <c r="T127" s="222">
        <f>SUM(T128:T154)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82</v>
      </c>
      <c r="AU127" s="224" t="s">
        <v>90</v>
      </c>
      <c r="AY127" s="223" t="s">
        <v>266</v>
      </c>
      <c r="BK127" s="225">
        <f>SUM(BK128:BK154)</f>
        <v>0</v>
      </c>
    </row>
    <row r="128" s="2" customFormat="1" ht="24.15" customHeight="1">
      <c r="A128" s="39"/>
      <c r="B128" s="40"/>
      <c r="C128" s="228" t="s">
        <v>8</v>
      </c>
      <c r="D128" s="228" t="s">
        <v>268</v>
      </c>
      <c r="E128" s="229" t="s">
        <v>3502</v>
      </c>
      <c r="F128" s="230" t="s">
        <v>3503</v>
      </c>
      <c r="G128" s="231" t="s">
        <v>353</v>
      </c>
      <c r="H128" s="232">
        <v>4</v>
      </c>
      <c r="I128" s="233"/>
      <c r="J128" s="234">
        <f>ROUND(I128*H128,2)</f>
        <v>0</v>
      </c>
      <c r="K128" s="230" t="s">
        <v>1</v>
      </c>
      <c r="L128" s="45"/>
      <c r="M128" s="235" t="s">
        <v>1</v>
      </c>
      <c r="N128" s="236" t="s">
        <v>48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303</v>
      </c>
      <c r="AT128" s="239" t="s">
        <v>268</v>
      </c>
      <c r="AU128" s="239" t="s">
        <v>92</v>
      </c>
      <c r="AY128" s="18" t="s">
        <v>266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90</v>
      </c>
      <c r="BK128" s="240">
        <f>ROUND(I128*H128,2)</f>
        <v>0</v>
      </c>
      <c r="BL128" s="18" t="s">
        <v>303</v>
      </c>
      <c r="BM128" s="239" t="s">
        <v>92</v>
      </c>
    </row>
    <row r="129" s="2" customFormat="1" ht="24.15" customHeight="1">
      <c r="A129" s="39"/>
      <c r="B129" s="40"/>
      <c r="C129" s="292" t="s">
        <v>303</v>
      </c>
      <c r="D129" s="292" t="s">
        <v>580</v>
      </c>
      <c r="E129" s="293" t="s">
        <v>3504</v>
      </c>
      <c r="F129" s="294" t="s">
        <v>3505</v>
      </c>
      <c r="G129" s="295" t="s">
        <v>353</v>
      </c>
      <c r="H129" s="296">
        <v>4</v>
      </c>
      <c r="I129" s="297"/>
      <c r="J129" s="298">
        <f>ROUND(I129*H129,2)</f>
        <v>0</v>
      </c>
      <c r="K129" s="294" t="s">
        <v>1</v>
      </c>
      <c r="L129" s="299"/>
      <c r="M129" s="300" t="s">
        <v>1</v>
      </c>
      <c r="N129" s="301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335</v>
      </c>
      <c r="AT129" s="239" t="s">
        <v>580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303</v>
      </c>
      <c r="BM129" s="239" t="s">
        <v>114</v>
      </c>
    </row>
    <row r="130" s="2" customFormat="1" ht="24.15" customHeight="1">
      <c r="A130" s="39"/>
      <c r="B130" s="40"/>
      <c r="C130" s="228" t="s">
        <v>328</v>
      </c>
      <c r="D130" s="228" t="s">
        <v>268</v>
      </c>
      <c r="E130" s="229" t="s">
        <v>3506</v>
      </c>
      <c r="F130" s="230" t="s">
        <v>3507</v>
      </c>
      <c r="G130" s="231" t="s">
        <v>353</v>
      </c>
      <c r="H130" s="232">
        <v>1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283</v>
      </c>
    </row>
    <row r="131" s="2" customFormat="1" ht="24.15" customHeight="1">
      <c r="A131" s="39"/>
      <c r="B131" s="40"/>
      <c r="C131" s="292" t="s">
        <v>548</v>
      </c>
      <c r="D131" s="292" t="s">
        <v>580</v>
      </c>
      <c r="E131" s="293" t="s">
        <v>3508</v>
      </c>
      <c r="F131" s="294" t="s">
        <v>3509</v>
      </c>
      <c r="G131" s="295" t="s">
        <v>3510</v>
      </c>
      <c r="H131" s="296">
        <v>0.39600000000000002</v>
      </c>
      <c r="I131" s="297"/>
      <c r="J131" s="298">
        <f>ROUND(I131*H131,2)</f>
        <v>0</v>
      </c>
      <c r="K131" s="294" t="s">
        <v>1</v>
      </c>
      <c r="L131" s="299"/>
      <c r="M131" s="300" t="s">
        <v>1</v>
      </c>
      <c r="N131" s="301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335</v>
      </c>
      <c r="AT131" s="239" t="s">
        <v>580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287</v>
      </c>
    </row>
    <row r="132" s="14" customFormat="1">
      <c r="A132" s="14"/>
      <c r="B132" s="252"/>
      <c r="C132" s="253"/>
      <c r="D132" s="243" t="s">
        <v>176</v>
      </c>
      <c r="E132" s="254" t="s">
        <v>1</v>
      </c>
      <c r="F132" s="255" t="s">
        <v>3511</v>
      </c>
      <c r="G132" s="253"/>
      <c r="H132" s="256">
        <v>0.39600000000000002</v>
      </c>
      <c r="I132" s="257"/>
      <c r="J132" s="253"/>
      <c r="K132" s="253"/>
      <c r="L132" s="258"/>
      <c r="M132" s="259"/>
      <c r="N132" s="260"/>
      <c r="O132" s="260"/>
      <c r="P132" s="260"/>
      <c r="Q132" s="260"/>
      <c r="R132" s="260"/>
      <c r="S132" s="260"/>
      <c r="T132" s="26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2" t="s">
        <v>176</v>
      </c>
      <c r="AU132" s="262" t="s">
        <v>92</v>
      </c>
      <c r="AV132" s="14" t="s">
        <v>92</v>
      </c>
      <c r="AW132" s="14" t="s">
        <v>36</v>
      </c>
      <c r="AX132" s="14" t="s">
        <v>83</v>
      </c>
      <c r="AY132" s="262" t="s">
        <v>266</v>
      </c>
    </row>
    <row r="133" s="15" customFormat="1">
      <c r="A133" s="15"/>
      <c r="B133" s="263"/>
      <c r="C133" s="264"/>
      <c r="D133" s="243" t="s">
        <v>176</v>
      </c>
      <c r="E133" s="265" t="s">
        <v>1</v>
      </c>
      <c r="F133" s="266" t="s">
        <v>276</v>
      </c>
      <c r="G133" s="264"/>
      <c r="H133" s="267">
        <v>0.39600000000000002</v>
      </c>
      <c r="I133" s="268"/>
      <c r="J133" s="264"/>
      <c r="K133" s="264"/>
      <c r="L133" s="269"/>
      <c r="M133" s="270"/>
      <c r="N133" s="271"/>
      <c r="O133" s="271"/>
      <c r="P133" s="271"/>
      <c r="Q133" s="271"/>
      <c r="R133" s="271"/>
      <c r="S133" s="271"/>
      <c r="T133" s="272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3" t="s">
        <v>176</v>
      </c>
      <c r="AU133" s="273" t="s">
        <v>92</v>
      </c>
      <c r="AV133" s="15" t="s">
        <v>114</v>
      </c>
      <c r="AW133" s="15" t="s">
        <v>36</v>
      </c>
      <c r="AX133" s="15" t="s">
        <v>90</v>
      </c>
      <c r="AY133" s="273" t="s">
        <v>266</v>
      </c>
    </row>
    <row r="134" s="2" customFormat="1" ht="24.15" customHeight="1">
      <c r="A134" s="39"/>
      <c r="B134" s="40"/>
      <c r="C134" s="228" t="s">
        <v>316</v>
      </c>
      <c r="D134" s="228" t="s">
        <v>268</v>
      </c>
      <c r="E134" s="229" t="s">
        <v>3512</v>
      </c>
      <c r="F134" s="230" t="s">
        <v>3513</v>
      </c>
      <c r="G134" s="231" t="s">
        <v>353</v>
      </c>
      <c r="H134" s="232">
        <v>95</v>
      </c>
      <c r="I134" s="233"/>
      <c r="J134" s="234">
        <f>ROUND(I134*H134,2)</f>
        <v>0</v>
      </c>
      <c r="K134" s="230" t="s">
        <v>1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303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291</v>
      </c>
    </row>
    <row r="135" s="2" customFormat="1" ht="24.15" customHeight="1">
      <c r="A135" s="39"/>
      <c r="B135" s="40"/>
      <c r="C135" s="292" t="s">
        <v>7</v>
      </c>
      <c r="D135" s="292" t="s">
        <v>580</v>
      </c>
      <c r="E135" s="293" t="s">
        <v>2753</v>
      </c>
      <c r="F135" s="294" t="s">
        <v>2754</v>
      </c>
      <c r="G135" s="295" t="s">
        <v>353</v>
      </c>
      <c r="H135" s="296">
        <v>95</v>
      </c>
      <c r="I135" s="297"/>
      <c r="J135" s="298">
        <f>ROUND(I135*H135,2)</f>
        <v>0</v>
      </c>
      <c r="K135" s="294" t="s">
        <v>1</v>
      </c>
      <c r="L135" s="299"/>
      <c r="M135" s="300" t="s">
        <v>1</v>
      </c>
      <c r="N135" s="301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335</v>
      </c>
      <c r="AT135" s="239" t="s">
        <v>580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303</v>
      </c>
      <c r="BM135" s="239" t="s">
        <v>294</v>
      </c>
    </row>
    <row r="136" s="2" customFormat="1">
      <c r="A136" s="39"/>
      <c r="B136" s="40"/>
      <c r="C136" s="41"/>
      <c r="D136" s="243" t="s">
        <v>2649</v>
      </c>
      <c r="E136" s="41"/>
      <c r="F136" s="304" t="s">
        <v>2755</v>
      </c>
      <c r="G136" s="41"/>
      <c r="H136" s="41"/>
      <c r="I136" s="305"/>
      <c r="J136" s="41"/>
      <c r="K136" s="41"/>
      <c r="L136" s="45"/>
      <c r="M136" s="306"/>
      <c r="N136" s="307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2649</v>
      </c>
      <c r="AU136" s="18" t="s">
        <v>92</v>
      </c>
    </row>
    <row r="137" s="2" customFormat="1" ht="24.15" customHeight="1">
      <c r="A137" s="39"/>
      <c r="B137" s="40"/>
      <c r="C137" s="228" t="s">
        <v>366</v>
      </c>
      <c r="D137" s="228" t="s">
        <v>268</v>
      </c>
      <c r="E137" s="229" t="s">
        <v>3514</v>
      </c>
      <c r="F137" s="230" t="s">
        <v>3515</v>
      </c>
      <c r="G137" s="231" t="s">
        <v>353</v>
      </c>
      <c r="H137" s="232">
        <v>14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303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295</v>
      </c>
    </row>
    <row r="138" s="2" customFormat="1" ht="24.15" customHeight="1">
      <c r="A138" s="39"/>
      <c r="B138" s="40"/>
      <c r="C138" s="292" t="s">
        <v>320</v>
      </c>
      <c r="D138" s="292" t="s">
        <v>580</v>
      </c>
      <c r="E138" s="293" t="s">
        <v>3516</v>
      </c>
      <c r="F138" s="294" t="s">
        <v>3517</v>
      </c>
      <c r="G138" s="295" t="s">
        <v>353</v>
      </c>
      <c r="H138" s="296">
        <v>14</v>
      </c>
      <c r="I138" s="297"/>
      <c r="J138" s="298">
        <f>ROUND(I138*H138,2)</f>
        <v>0</v>
      </c>
      <c r="K138" s="294" t="s">
        <v>1</v>
      </c>
      <c r="L138" s="299"/>
      <c r="M138" s="300" t="s">
        <v>1</v>
      </c>
      <c r="N138" s="301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335</v>
      </c>
      <c r="AT138" s="239" t="s">
        <v>580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303</v>
      </c>
      <c r="BM138" s="239" t="s">
        <v>303</v>
      </c>
    </row>
    <row r="139" s="2" customFormat="1">
      <c r="A139" s="39"/>
      <c r="B139" s="40"/>
      <c r="C139" s="41"/>
      <c r="D139" s="243" t="s">
        <v>2649</v>
      </c>
      <c r="E139" s="41"/>
      <c r="F139" s="304" t="s">
        <v>3518</v>
      </c>
      <c r="G139" s="41"/>
      <c r="H139" s="41"/>
      <c r="I139" s="305"/>
      <c r="J139" s="41"/>
      <c r="K139" s="41"/>
      <c r="L139" s="45"/>
      <c r="M139" s="306"/>
      <c r="N139" s="307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2649</v>
      </c>
      <c r="AU139" s="18" t="s">
        <v>92</v>
      </c>
    </row>
    <row r="140" s="2" customFormat="1" ht="24.15" customHeight="1">
      <c r="A140" s="39"/>
      <c r="B140" s="40"/>
      <c r="C140" s="228" t="s">
        <v>377</v>
      </c>
      <c r="D140" s="228" t="s">
        <v>268</v>
      </c>
      <c r="E140" s="229" t="s">
        <v>3519</v>
      </c>
      <c r="F140" s="230" t="s">
        <v>3520</v>
      </c>
      <c r="G140" s="231" t="s">
        <v>353</v>
      </c>
      <c r="H140" s="232">
        <v>95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303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303</v>
      </c>
      <c r="BM140" s="239" t="s">
        <v>309</v>
      </c>
    </row>
    <row r="141" s="2" customFormat="1" ht="16.5" customHeight="1">
      <c r="A141" s="39"/>
      <c r="B141" s="40"/>
      <c r="C141" s="292" t="s">
        <v>324</v>
      </c>
      <c r="D141" s="292" t="s">
        <v>580</v>
      </c>
      <c r="E141" s="293" t="s">
        <v>2761</v>
      </c>
      <c r="F141" s="294" t="s">
        <v>2762</v>
      </c>
      <c r="G141" s="295" t="s">
        <v>353</v>
      </c>
      <c r="H141" s="296">
        <v>95</v>
      </c>
      <c r="I141" s="297"/>
      <c r="J141" s="298">
        <f>ROUND(I141*H141,2)</f>
        <v>0</v>
      </c>
      <c r="K141" s="294" t="s">
        <v>1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335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303</v>
      </c>
      <c r="BM141" s="239" t="s">
        <v>312</v>
      </c>
    </row>
    <row r="142" s="2" customFormat="1" ht="24.15" customHeight="1">
      <c r="A142" s="39"/>
      <c r="B142" s="40"/>
      <c r="C142" s="292" t="s">
        <v>540</v>
      </c>
      <c r="D142" s="292" t="s">
        <v>580</v>
      </c>
      <c r="E142" s="293" t="s">
        <v>2667</v>
      </c>
      <c r="F142" s="294" t="s">
        <v>3521</v>
      </c>
      <c r="G142" s="295" t="s">
        <v>3015</v>
      </c>
      <c r="H142" s="296">
        <v>1</v>
      </c>
      <c r="I142" s="297"/>
      <c r="J142" s="298">
        <f>ROUND(I142*H142,2)</f>
        <v>0</v>
      </c>
      <c r="K142" s="294" t="s">
        <v>1</v>
      </c>
      <c r="L142" s="299"/>
      <c r="M142" s="300" t="s">
        <v>1</v>
      </c>
      <c r="N142" s="301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335</v>
      </c>
      <c r="AT142" s="239" t="s">
        <v>580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303</v>
      </c>
      <c r="BM142" s="239" t="s">
        <v>316</v>
      </c>
    </row>
    <row r="143" s="2" customFormat="1" ht="24.15" customHeight="1">
      <c r="A143" s="39"/>
      <c r="B143" s="40"/>
      <c r="C143" s="228" t="s">
        <v>331</v>
      </c>
      <c r="D143" s="228" t="s">
        <v>268</v>
      </c>
      <c r="E143" s="229" t="s">
        <v>2778</v>
      </c>
      <c r="F143" s="230" t="s">
        <v>2779</v>
      </c>
      <c r="G143" s="231" t="s">
        <v>353</v>
      </c>
      <c r="H143" s="232">
        <v>95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303</v>
      </c>
      <c r="AT143" s="239" t="s">
        <v>268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303</v>
      </c>
      <c r="BM143" s="239" t="s">
        <v>320</v>
      </c>
    </row>
    <row r="144" s="2" customFormat="1" ht="24.15" customHeight="1">
      <c r="A144" s="39"/>
      <c r="B144" s="40"/>
      <c r="C144" s="228" t="s">
        <v>557</v>
      </c>
      <c r="D144" s="228" t="s">
        <v>268</v>
      </c>
      <c r="E144" s="229" t="s">
        <v>3522</v>
      </c>
      <c r="F144" s="230" t="s">
        <v>3523</v>
      </c>
      <c r="G144" s="231" t="s">
        <v>353</v>
      </c>
      <c r="H144" s="232">
        <v>95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303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303</v>
      </c>
      <c r="BM144" s="239" t="s">
        <v>324</v>
      </c>
    </row>
    <row r="145" s="2" customFormat="1" ht="16.5" customHeight="1">
      <c r="A145" s="39"/>
      <c r="B145" s="40"/>
      <c r="C145" s="292" t="s">
        <v>365</v>
      </c>
      <c r="D145" s="292" t="s">
        <v>580</v>
      </c>
      <c r="E145" s="293" t="s">
        <v>2675</v>
      </c>
      <c r="F145" s="294" t="s">
        <v>3004</v>
      </c>
      <c r="G145" s="295" t="s">
        <v>279</v>
      </c>
      <c r="H145" s="296">
        <v>10</v>
      </c>
      <c r="I145" s="297"/>
      <c r="J145" s="298">
        <f>ROUND(I145*H145,2)</f>
        <v>0</v>
      </c>
      <c r="K145" s="294" t="s">
        <v>1</v>
      </c>
      <c r="L145" s="299"/>
      <c r="M145" s="300" t="s">
        <v>1</v>
      </c>
      <c r="N145" s="301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335</v>
      </c>
      <c r="AT145" s="239" t="s">
        <v>580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303</v>
      </c>
      <c r="BM145" s="239" t="s">
        <v>328</v>
      </c>
    </row>
    <row r="146" s="2" customFormat="1" ht="24.15" customHeight="1">
      <c r="A146" s="39"/>
      <c r="B146" s="40"/>
      <c r="C146" s="292" t="s">
        <v>335</v>
      </c>
      <c r="D146" s="292" t="s">
        <v>580</v>
      </c>
      <c r="E146" s="293" t="s">
        <v>2671</v>
      </c>
      <c r="F146" s="294" t="s">
        <v>3524</v>
      </c>
      <c r="G146" s="295" t="s">
        <v>1155</v>
      </c>
      <c r="H146" s="296">
        <v>5</v>
      </c>
      <c r="I146" s="297"/>
      <c r="J146" s="298">
        <f>ROUND(I146*H146,2)</f>
        <v>0</v>
      </c>
      <c r="K146" s="294" t="s">
        <v>1</v>
      </c>
      <c r="L146" s="299"/>
      <c r="M146" s="300" t="s">
        <v>1</v>
      </c>
      <c r="N146" s="301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335</v>
      </c>
      <c r="AT146" s="239" t="s">
        <v>580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303</v>
      </c>
      <c r="BM146" s="239" t="s">
        <v>331</v>
      </c>
    </row>
    <row r="147" s="2" customFormat="1" ht="24.15" customHeight="1">
      <c r="A147" s="39"/>
      <c r="B147" s="40"/>
      <c r="C147" s="228" t="s">
        <v>593</v>
      </c>
      <c r="D147" s="228" t="s">
        <v>268</v>
      </c>
      <c r="E147" s="229" t="s">
        <v>2780</v>
      </c>
      <c r="F147" s="230" t="s">
        <v>2781</v>
      </c>
      <c r="G147" s="231" t="s">
        <v>279</v>
      </c>
      <c r="H147" s="232">
        <v>10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303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303</v>
      </c>
      <c r="BM147" s="239" t="s">
        <v>335</v>
      </c>
    </row>
    <row r="148" s="2" customFormat="1" ht="24.15" customHeight="1">
      <c r="A148" s="39"/>
      <c r="B148" s="40"/>
      <c r="C148" s="228" t="s">
        <v>343</v>
      </c>
      <c r="D148" s="228" t="s">
        <v>268</v>
      </c>
      <c r="E148" s="229" t="s">
        <v>3525</v>
      </c>
      <c r="F148" s="230" t="s">
        <v>3526</v>
      </c>
      <c r="G148" s="231" t="s">
        <v>353</v>
      </c>
      <c r="H148" s="232">
        <v>15</v>
      </c>
      <c r="I148" s="233"/>
      <c r="J148" s="234">
        <f>ROUND(I148*H148,2)</f>
        <v>0</v>
      </c>
      <c r="K148" s="230" t="s">
        <v>1</v>
      </c>
      <c r="L148" s="45"/>
      <c r="M148" s="235" t="s">
        <v>1</v>
      </c>
      <c r="N148" s="236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303</v>
      </c>
      <c r="AT148" s="239" t="s">
        <v>268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303</v>
      </c>
      <c r="BM148" s="239" t="s">
        <v>340</v>
      </c>
    </row>
    <row r="149" s="2" customFormat="1" ht="16.5" customHeight="1">
      <c r="A149" s="39"/>
      <c r="B149" s="40"/>
      <c r="C149" s="292" t="s">
        <v>613</v>
      </c>
      <c r="D149" s="292" t="s">
        <v>580</v>
      </c>
      <c r="E149" s="293" t="s">
        <v>2920</v>
      </c>
      <c r="F149" s="294" t="s">
        <v>2921</v>
      </c>
      <c r="G149" s="295" t="s">
        <v>1155</v>
      </c>
      <c r="H149" s="296">
        <v>10</v>
      </c>
      <c r="I149" s="297"/>
      <c r="J149" s="298">
        <f>ROUND(I149*H149,2)</f>
        <v>0</v>
      </c>
      <c r="K149" s="294" t="s">
        <v>1</v>
      </c>
      <c r="L149" s="299"/>
      <c r="M149" s="300" t="s">
        <v>1</v>
      </c>
      <c r="N149" s="301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335</v>
      </c>
      <c r="AT149" s="239" t="s">
        <v>580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303</v>
      </c>
      <c r="BM149" s="239" t="s">
        <v>343</v>
      </c>
    </row>
    <row r="150" s="2" customFormat="1" ht="16.5" customHeight="1">
      <c r="A150" s="39"/>
      <c r="B150" s="40"/>
      <c r="C150" s="228" t="s">
        <v>348</v>
      </c>
      <c r="D150" s="228" t="s">
        <v>268</v>
      </c>
      <c r="E150" s="229" t="s">
        <v>2926</v>
      </c>
      <c r="F150" s="230" t="s">
        <v>2927</v>
      </c>
      <c r="G150" s="231" t="s">
        <v>279</v>
      </c>
      <c r="H150" s="232">
        <v>3</v>
      </c>
      <c r="I150" s="233"/>
      <c r="J150" s="234">
        <f>ROUND(I150*H150,2)</f>
        <v>0</v>
      </c>
      <c r="K150" s="230" t="s">
        <v>1</v>
      </c>
      <c r="L150" s="45"/>
      <c r="M150" s="235" t="s">
        <v>1</v>
      </c>
      <c r="N150" s="236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303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303</v>
      </c>
      <c r="BM150" s="239" t="s">
        <v>348</v>
      </c>
    </row>
    <row r="151" s="2" customFormat="1" ht="24.15" customHeight="1">
      <c r="A151" s="39"/>
      <c r="B151" s="40"/>
      <c r="C151" s="292" t="s">
        <v>628</v>
      </c>
      <c r="D151" s="292" t="s">
        <v>580</v>
      </c>
      <c r="E151" s="293" t="s">
        <v>2928</v>
      </c>
      <c r="F151" s="294" t="s">
        <v>2929</v>
      </c>
      <c r="G151" s="295" t="s">
        <v>279</v>
      </c>
      <c r="H151" s="296">
        <v>2</v>
      </c>
      <c r="I151" s="297"/>
      <c r="J151" s="298">
        <f>ROUND(I151*H151,2)</f>
        <v>0</v>
      </c>
      <c r="K151" s="294" t="s">
        <v>1</v>
      </c>
      <c r="L151" s="299"/>
      <c r="M151" s="300" t="s">
        <v>1</v>
      </c>
      <c r="N151" s="301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335</v>
      </c>
      <c r="AT151" s="239" t="s">
        <v>580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303</v>
      </c>
      <c r="BM151" s="239" t="s">
        <v>354</v>
      </c>
    </row>
    <row r="152" s="2" customFormat="1" ht="16.5" customHeight="1">
      <c r="A152" s="39"/>
      <c r="B152" s="40"/>
      <c r="C152" s="292" t="s">
        <v>354</v>
      </c>
      <c r="D152" s="292" t="s">
        <v>580</v>
      </c>
      <c r="E152" s="293" t="s">
        <v>3527</v>
      </c>
      <c r="F152" s="294" t="s">
        <v>3528</v>
      </c>
      <c r="G152" s="295" t="s">
        <v>279</v>
      </c>
      <c r="H152" s="296">
        <v>1</v>
      </c>
      <c r="I152" s="297"/>
      <c r="J152" s="298">
        <f>ROUND(I152*H152,2)</f>
        <v>0</v>
      </c>
      <c r="K152" s="294" t="s">
        <v>1</v>
      </c>
      <c r="L152" s="299"/>
      <c r="M152" s="300" t="s">
        <v>1</v>
      </c>
      <c r="N152" s="301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335</v>
      </c>
      <c r="AT152" s="239" t="s">
        <v>580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303</v>
      </c>
      <c r="BM152" s="239" t="s">
        <v>361</v>
      </c>
    </row>
    <row r="153" s="2" customFormat="1" ht="16.5" customHeight="1">
      <c r="A153" s="39"/>
      <c r="B153" s="40"/>
      <c r="C153" s="228" t="s">
        <v>579</v>
      </c>
      <c r="D153" s="228" t="s">
        <v>268</v>
      </c>
      <c r="E153" s="229" t="s">
        <v>2679</v>
      </c>
      <c r="F153" s="230" t="s">
        <v>3529</v>
      </c>
      <c r="G153" s="231" t="s">
        <v>1155</v>
      </c>
      <c r="H153" s="232">
        <v>5</v>
      </c>
      <c r="I153" s="233"/>
      <c r="J153" s="234">
        <f>ROUND(I153*H153,2)</f>
        <v>0</v>
      </c>
      <c r="K153" s="230" t="s">
        <v>1</v>
      </c>
      <c r="L153" s="45"/>
      <c r="M153" s="235" t="s">
        <v>1</v>
      </c>
      <c r="N153" s="236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303</v>
      </c>
      <c r="AT153" s="239" t="s">
        <v>268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303</v>
      </c>
      <c r="BM153" s="239" t="s">
        <v>365</v>
      </c>
    </row>
    <row r="154" s="2" customFormat="1" ht="16.5" customHeight="1">
      <c r="A154" s="39"/>
      <c r="B154" s="40"/>
      <c r="C154" s="228" t="s">
        <v>340</v>
      </c>
      <c r="D154" s="228" t="s">
        <v>268</v>
      </c>
      <c r="E154" s="229" t="s">
        <v>3530</v>
      </c>
      <c r="F154" s="230" t="s">
        <v>3531</v>
      </c>
      <c r="G154" s="231" t="s">
        <v>2967</v>
      </c>
      <c r="H154" s="232">
        <v>1</v>
      </c>
      <c r="I154" s="233"/>
      <c r="J154" s="234">
        <f>ROUND(I154*H154,2)</f>
        <v>0</v>
      </c>
      <c r="K154" s="230" t="s">
        <v>1</v>
      </c>
      <c r="L154" s="45"/>
      <c r="M154" s="235" t="s">
        <v>1</v>
      </c>
      <c r="N154" s="236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303</v>
      </c>
      <c r="AT154" s="239" t="s">
        <v>268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303</v>
      </c>
      <c r="BM154" s="239" t="s">
        <v>369</v>
      </c>
    </row>
    <row r="155" s="12" customFormat="1" ht="22.8" customHeight="1">
      <c r="A155" s="12"/>
      <c r="B155" s="212"/>
      <c r="C155" s="213"/>
      <c r="D155" s="214" t="s">
        <v>82</v>
      </c>
      <c r="E155" s="226" t="s">
        <v>2885</v>
      </c>
      <c r="F155" s="226" t="s">
        <v>2886</v>
      </c>
      <c r="G155" s="213"/>
      <c r="H155" s="213"/>
      <c r="I155" s="216"/>
      <c r="J155" s="227">
        <f>BK155</f>
        <v>0</v>
      </c>
      <c r="K155" s="213"/>
      <c r="L155" s="218"/>
      <c r="M155" s="219"/>
      <c r="N155" s="220"/>
      <c r="O155" s="220"/>
      <c r="P155" s="221">
        <f>SUM(P156:P163)</f>
        <v>0</v>
      </c>
      <c r="Q155" s="220"/>
      <c r="R155" s="221">
        <f>SUM(R156:R163)</f>
        <v>0</v>
      </c>
      <c r="S155" s="220"/>
      <c r="T155" s="222">
        <f>SUM(T156:T163)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3" t="s">
        <v>103</v>
      </c>
      <c r="AT155" s="224" t="s">
        <v>82</v>
      </c>
      <c r="AU155" s="224" t="s">
        <v>90</v>
      </c>
      <c r="AY155" s="223" t="s">
        <v>266</v>
      </c>
      <c r="BK155" s="225">
        <f>SUM(BK156:BK163)</f>
        <v>0</v>
      </c>
    </row>
    <row r="156" s="2" customFormat="1" ht="24.15" customHeight="1">
      <c r="A156" s="39"/>
      <c r="B156" s="40"/>
      <c r="C156" s="228" t="s">
        <v>643</v>
      </c>
      <c r="D156" s="228" t="s">
        <v>268</v>
      </c>
      <c r="E156" s="229" t="s">
        <v>2968</v>
      </c>
      <c r="F156" s="230" t="s">
        <v>2969</v>
      </c>
      <c r="G156" s="231" t="s">
        <v>353</v>
      </c>
      <c r="H156" s="232">
        <v>95</v>
      </c>
      <c r="I156" s="233"/>
      <c r="J156" s="234">
        <f>ROUND(I156*H156,2)</f>
        <v>0</v>
      </c>
      <c r="K156" s="230" t="s">
        <v>1</v>
      </c>
      <c r="L156" s="45"/>
      <c r="M156" s="235" t="s">
        <v>1</v>
      </c>
      <c r="N156" s="236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568</v>
      </c>
      <c r="AT156" s="239" t="s">
        <v>268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568</v>
      </c>
      <c r="BM156" s="239" t="s">
        <v>376</v>
      </c>
    </row>
    <row r="157" s="2" customFormat="1" ht="24.15" customHeight="1">
      <c r="A157" s="39"/>
      <c r="B157" s="40"/>
      <c r="C157" s="228" t="s">
        <v>361</v>
      </c>
      <c r="D157" s="228" t="s">
        <v>268</v>
      </c>
      <c r="E157" s="229" t="s">
        <v>2970</v>
      </c>
      <c r="F157" s="230" t="s">
        <v>2971</v>
      </c>
      <c r="G157" s="231" t="s">
        <v>353</v>
      </c>
      <c r="H157" s="232">
        <v>95</v>
      </c>
      <c r="I157" s="233"/>
      <c r="J157" s="234">
        <f>ROUND(I157*H157,2)</f>
        <v>0</v>
      </c>
      <c r="K157" s="230" t="s">
        <v>1</v>
      </c>
      <c r="L157" s="45"/>
      <c r="M157" s="235" t="s">
        <v>1</v>
      </c>
      <c r="N157" s="236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568</v>
      </c>
      <c r="AT157" s="239" t="s">
        <v>268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568</v>
      </c>
      <c r="BM157" s="239" t="s">
        <v>381</v>
      </c>
    </row>
    <row r="158" s="2" customFormat="1" ht="24.15" customHeight="1">
      <c r="A158" s="39"/>
      <c r="B158" s="40"/>
      <c r="C158" s="228" t="s">
        <v>658</v>
      </c>
      <c r="D158" s="228" t="s">
        <v>268</v>
      </c>
      <c r="E158" s="229" t="s">
        <v>2972</v>
      </c>
      <c r="F158" s="230" t="s">
        <v>2973</v>
      </c>
      <c r="G158" s="231" t="s">
        <v>353</v>
      </c>
      <c r="H158" s="232">
        <v>95</v>
      </c>
      <c r="I158" s="233"/>
      <c r="J158" s="234">
        <f>ROUND(I158*H158,2)</f>
        <v>0</v>
      </c>
      <c r="K158" s="230" t="s">
        <v>1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568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568</v>
      </c>
      <c r="BM158" s="239" t="s">
        <v>539</v>
      </c>
    </row>
    <row r="159" s="2" customFormat="1" ht="16.5" customHeight="1">
      <c r="A159" s="39"/>
      <c r="B159" s="40"/>
      <c r="C159" s="228" t="s">
        <v>337</v>
      </c>
      <c r="D159" s="228" t="s">
        <v>268</v>
      </c>
      <c r="E159" s="229" t="s">
        <v>2887</v>
      </c>
      <c r="F159" s="230" t="s">
        <v>2888</v>
      </c>
      <c r="G159" s="231" t="s">
        <v>353</v>
      </c>
      <c r="H159" s="232">
        <v>95</v>
      </c>
      <c r="I159" s="233"/>
      <c r="J159" s="234">
        <f>ROUND(I159*H159,2)</f>
        <v>0</v>
      </c>
      <c r="K159" s="230" t="s">
        <v>1</v>
      </c>
      <c r="L159" s="45"/>
      <c r="M159" s="235" t="s">
        <v>1</v>
      </c>
      <c r="N159" s="236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568</v>
      </c>
      <c r="AT159" s="239" t="s">
        <v>268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568</v>
      </c>
      <c r="BM159" s="239" t="s">
        <v>543</v>
      </c>
    </row>
    <row r="160" s="2" customFormat="1" ht="16.5" customHeight="1">
      <c r="A160" s="39"/>
      <c r="B160" s="40"/>
      <c r="C160" s="292" t="s">
        <v>309</v>
      </c>
      <c r="D160" s="292" t="s">
        <v>580</v>
      </c>
      <c r="E160" s="293" t="s">
        <v>2889</v>
      </c>
      <c r="F160" s="294" t="s">
        <v>2890</v>
      </c>
      <c r="G160" s="295" t="s">
        <v>353</v>
      </c>
      <c r="H160" s="296">
        <v>95</v>
      </c>
      <c r="I160" s="297"/>
      <c r="J160" s="298">
        <f>ROUND(I160*H160,2)</f>
        <v>0</v>
      </c>
      <c r="K160" s="294" t="s">
        <v>1</v>
      </c>
      <c r="L160" s="299"/>
      <c r="M160" s="300" t="s">
        <v>1</v>
      </c>
      <c r="N160" s="301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1055</v>
      </c>
      <c r="AT160" s="239" t="s">
        <v>580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568</v>
      </c>
      <c r="BM160" s="239" t="s">
        <v>546</v>
      </c>
    </row>
    <row r="161" s="2" customFormat="1">
      <c r="A161" s="39"/>
      <c r="B161" s="40"/>
      <c r="C161" s="41"/>
      <c r="D161" s="243" t="s">
        <v>2649</v>
      </c>
      <c r="E161" s="41"/>
      <c r="F161" s="304" t="s">
        <v>2891</v>
      </c>
      <c r="G161" s="41"/>
      <c r="H161" s="41"/>
      <c r="I161" s="305"/>
      <c r="J161" s="41"/>
      <c r="K161" s="41"/>
      <c r="L161" s="45"/>
      <c r="M161" s="306"/>
      <c r="N161" s="307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2649</v>
      </c>
      <c r="AU161" s="18" t="s">
        <v>92</v>
      </c>
    </row>
    <row r="162" s="2" customFormat="1" ht="24.15" customHeight="1">
      <c r="A162" s="39"/>
      <c r="B162" s="40"/>
      <c r="C162" s="228" t="s">
        <v>345</v>
      </c>
      <c r="D162" s="228" t="s">
        <v>268</v>
      </c>
      <c r="E162" s="229" t="s">
        <v>2892</v>
      </c>
      <c r="F162" s="230" t="s">
        <v>2893</v>
      </c>
      <c r="G162" s="231" t="s">
        <v>353</v>
      </c>
      <c r="H162" s="232">
        <v>170</v>
      </c>
      <c r="I162" s="233"/>
      <c r="J162" s="234">
        <f>ROUND(I162*H162,2)</f>
        <v>0</v>
      </c>
      <c r="K162" s="230" t="s">
        <v>1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568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568</v>
      </c>
      <c r="BM162" s="239" t="s">
        <v>551</v>
      </c>
    </row>
    <row r="163" s="2" customFormat="1" ht="24.15" customHeight="1">
      <c r="A163" s="39"/>
      <c r="B163" s="40"/>
      <c r="C163" s="292" t="s">
        <v>312</v>
      </c>
      <c r="D163" s="292" t="s">
        <v>580</v>
      </c>
      <c r="E163" s="293" t="s">
        <v>2894</v>
      </c>
      <c r="F163" s="294" t="s">
        <v>2895</v>
      </c>
      <c r="G163" s="295" t="s">
        <v>353</v>
      </c>
      <c r="H163" s="296">
        <v>170</v>
      </c>
      <c r="I163" s="297"/>
      <c r="J163" s="298">
        <f>ROUND(I163*H163,2)</f>
        <v>0</v>
      </c>
      <c r="K163" s="294" t="s">
        <v>1</v>
      </c>
      <c r="L163" s="299"/>
      <c r="M163" s="300" t="s">
        <v>1</v>
      </c>
      <c r="N163" s="301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1055</v>
      </c>
      <c r="AT163" s="239" t="s">
        <v>580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568</v>
      </c>
      <c r="BM163" s="239" t="s">
        <v>554</v>
      </c>
    </row>
    <row r="164" s="12" customFormat="1" ht="25.92" customHeight="1">
      <c r="A164" s="12"/>
      <c r="B164" s="212"/>
      <c r="C164" s="213"/>
      <c r="D164" s="214" t="s">
        <v>82</v>
      </c>
      <c r="E164" s="215" t="s">
        <v>580</v>
      </c>
      <c r="F164" s="215" t="s">
        <v>3479</v>
      </c>
      <c r="G164" s="213"/>
      <c r="H164" s="213"/>
      <c r="I164" s="216"/>
      <c r="J164" s="217">
        <f>BK164</f>
        <v>0</v>
      </c>
      <c r="K164" s="213"/>
      <c r="L164" s="218"/>
      <c r="M164" s="219"/>
      <c r="N164" s="220"/>
      <c r="O164" s="220"/>
      <c r="P164" s="221">
        <f>P165</f>
        <v>0</v>
      </c>
      <c r="Q164" s="220"/>
      <c r="R164" s="221">
        <f>R165</f>
        <v>0</v>
      </c>
      <c r="S164" s="220"/>
      <c r="T164" s="222">
        <f>T165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3" t="s">
        <v>103</v>
      </c>
      <c r="AT164" s="224" t="s">
        <v>82</v>
      </c>
      <c r="AU164" s="224" t="s">
        <v>83</v>
      </c>
      <c r="AY164" s="223" t="s">
        <v>266</v>
      </c>
      <c r="BK164" s="225">
        <f>BK165</f>
        <v>0</v>
      </c>
    </row>
    <row r="165" s="12" customFormat="1" ht="22.8" customHeight="1">
      <c r="A165" s="12"/>
      <c r="B165" s="212"/>
      <c r="C165" s="213"/>
      <c r="D165" s="214" t="s">
        <v>82</v>
      </c>
      <c r="E165" s="226" t="s">
        <v>3532</v>
      </c>
      <c r="F165" s="226" t="s">
        <v>3532</v>
      </c>
      <c r="G165" s="213"/>
      <c r="H165" s="213"/>
      <c r="I165" s="216"/>
      <c r="J165" s="227">
        <f>BK165</f>
        <v>0</v>
      </c>
      <c r="K165" s="213"/>
      <c r="L165" s="218"/>
      <c r="M165" s="219"/>
      <c r="N165" s="220"/>
      <c r="O165" s="220"/>
      <c r="P165" s="221">
        <f>SUM(P166:P178)</f>
        <v>0</v>
      </c>
      <c r="Q165" s="220"/>
      <c r="R165" s="221">
        <f>SUM(R166:R178)</f>
        <v>0</v>
      </c>
      <c r="S165" s="220"/>
      <c r="T165" s="222">
        <f>SUM(T166:T178)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23" t="s">
        <v>90</v>
      </c>
      <c r="AT165" s="224" t="s">
        <v>82</v>
      </c>
      <c r="AU165" s="224" t="s">
        <v>90</v>
      </c>
      <c r="AY165" s="223" t="s">
        <v>266</v>
      </c>
      <c r="BK165" s="225">
        <f>SUM(BK166:BK178)</f>
        <v>0</v>
      </c>
    </row>
    <row r="166" s="2" customFormat="1" ht="16.5" customHeight="1">
      <c r="A166" s="39"/>
      <c r="B166" s="40"/>
      <c r="C166" s="228" t="s">
        <v>103</v>
      </c>
      <c r="D166" s="228" t="s">
        <v>268</v>
      </c>
      <c r="E166" s="229" t="s">
        <v>3533</v>
      </c>
      <c r="F166" s="230" t="s">
        <v>3534</v>
      </c>
      <c r="G166" s="231" t="s">
        <v>279</v>
      </c>
      <c r="H166" s="232">
        <v>1</v>
      </c>
      <c r="I166" s="233"/>
      <c r="J166" s="234">
        <f>ROUND(I166*H166,2)</f>
        <v>0</v>
      </c>
      <c r="K166" s="230" t="s">
        <v>1</v>
      </c>
      <c r="L166" s="45"/>
      <c r="M166" s="235" t="s">
        <v>1</v>
      </c>
      <c r="N166" s="236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114</v>
      </c>
      <c r="AT166" s="239" t="s">
        <v>268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114</v>
      </c>
      <c r="BM166" s="239" t="s">
        <v>560</v>
      </c>
    </row>
    <row r="167" s="2" customFormat="1" ht="24.15" customHeight="1">
      <c r="A167" s="39"/>
      <c r="B167" s="40"/>
      <c r="C167" s="292" t="s">
        <v>92</v>
      </c>
      <c r="D167" s="292" t="s">
        <v>580</v>
      </c>
      <c r="E167" s="293" t="s">
        <v>3535</v>
      </c>
      <c r="F167" s="294" t="s">
        <v>3536</v>
      </c>
      <c r="G167" s="295" t="s">
        <v>279</v>
      </c>
      <c r="H167" s="296">
        <v>1</v>
      </c>
      <c r="I167" s="297"/>
      <c r="J167" s="298">
        <f>ROUND(I167*H167,2)</f>
        <v>0</v>
      </c>
      <c r="K167" s="294" t="s">
        <v>1</v>
      </c>
      <c r="L167" s="299"/>
      <c r="M167" s="300" t="s">
        <v>1</v>
      </c>
      <c r="N167" s="301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287</v>
      </c>
      <c r="AT167" s="239" t="s">
        <v>580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114</v>
      </c>
      <c r="BM167" s="239" t="s">
        <v>568</v>
      </c>
    </row>
    <row r="168" s="2" customFormat="1" ht="24.15" customHeight="1">
      <c r="A168" s="39"/>
      <c r="B168" s="40"/>
      <c r="C168" s="228" t="s">
        <v>114</v>
      </c>
      <c r="D168" s="228" t="s">
        <v>268</v>
      </c>
      <c r="E168" s="229" t="s">
        <v>2619</v>
      </c>
      <c r="F168" s="230" t="s">
        <v>2620</v>
      </c>
      <c r="G168" s="231" t="s">
        <v>279</v>
      </c>
      <c r="H168" s="232">
        <v>3</v>
      </c>
      <c r="I168" s="233"/>
      <c r="J168" s="234">
        <f>ROUND(I168*H168,2)</f>
        <v>0</v>
      </c>
      <c r="K168" s="230" t="s">
        <v>1</v>
      </c>
      <c r="L168" s="45"/>
      <c r="M168" s="235" t="s">
        <v>1</v>
      </c>
      <c r="N168" s="236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114</v>
      </c>
      <c r="AT168" s="239" t="s">
        <v>268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114</v>
      </c>
      <c r="BM168" s="239" t="s">
        <v>583</v>
      </c>
    </row>
    <row r="169" s="2" customFormat="1" ht="24.15" customHeight="1">
      <c r="A169" s="39"/>
      <c r="B169" s="40"/>
      <c r="C169" s="292" t="s">
        <v>288</v>
      </c>
      <c r="D169" s="292" t="s">
        <v>580</v>
      </c>
      <c r="E169" s="293" t="s">
        <v>2621</v>
      </c>
      <c r="F169" s="294" t="s">
        <v>2622</v>
      </c>
      <c r="G169" s="295" t="s">
        <v>279</v>
      </c>
      <c r="H169" s="296">
        <v>3</v>
      </c>
      <c r="I169" s="297"/>
      <c r="J169" s="298">
        <f>ROUND(I169*H169,2)</f>
        <v>0</v>
      </c>
      <c r="K169" s="294" t="s">
        <v>1</v>
      </c>
      <c r="L169" s="299"/>
      <c r="M169" s="300" t="s">
        <v>1</v>
      </c>
      <c r="N169" s="301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287</v>
      </c>
      <c r="AT169" s="239" t="s">
        <v>580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114</v>
      </c>
      <c r="BM169" s="239" t="s">
        <v>589</v>
      </c>
    </row>
    <row r="170" s="2" customFormat="1" ht="24.15" customHeight="1">
      <c r="A170" s="39"/>
      <c r="B170" s="40"/>
      <c r="C170" s="228" t="s">
        <v>283</v>
      </c>
      <c r="D170" s="228" t="s">
        <v>268</v>
      </c>
      <c r="E170" s="229" t="s">
        <v>3537</v>
      </c>
      <c r="F170" s="230" t="s">
        <v>3538</v>
      </c>
      <c r="G170" s="231" t="s">
        <v>279</v>
      </c>
      <c r="H170" s="232">
        <v>6</v>
      </c>
      <c r="I170" s="233"/>
      <c r="J170" s="234">
        <f>ROUND(I170*H170,2)</f>
        <v>0</v>
      </c>
      <c r="K170" s="230" t="s">
        <v>1</v>
      </c>
      <c r="L170" s="45"/>
      <c r="M170" s="235" t="s">
        <v>1</v>
      </c>
      <c r="N170" s="236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114</v>
      </c>
      <c r="AT170" s="239" t="s">
        <v>268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114</v>
      </c>
      <c r="BM170" s="239" t="s">
        <v>596</v>
      </c>
    </row>
    <row r="171" s="2" customFormat="1" ht="24.15" customHeight="1">
      <c r="A171" s="39"/>
      <c r="B171" s="40"/>
      <c r="C171" s="292" t="s">
        <v>296</v>
      </c>
      <c r="D171" s="292" t="s">
        <v>580</v>
      </c>
      <c r="E171" s="293" t="s">
        <v>3539</v>
      </c>
      <c r="F171" s="294" t="s">
        <v>3540</v>
      </c>
      <c r="G171" s="295" t="s">
        <v>279</v>
      </c>
      <c r="H171" s="296">
        <v>6</v>
      </c>
      <c r="I171" s="297"/>
      <c r="J171" s="298">
        <f>ROUND(I171*H171,2)</f>
        <v>0</v>
      </c>
      <c r="K171" s="294" t="s">
        <v>1</v>
      </c>
      <c r="L171" s="299"/>
      <c r="M171" s="300" t="s">
        <v>1</v>
      </c>
      <c r="N171" s="301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287</v>
      </c>
      <c r="AT171" s="239" t="s">
        <v>580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114</v>
      </c>
      <c r="BM171" s="239" t="s">
        <v>602</v>
      </c>
    </row>
    <row r="172" s="2" customFormat="1" ht="24.15" customHeight="1">
      <c r="A172" s="39"/>
      <c r="B172" s="40"/>
      <c r="C172" s="228" t="s">
        <v>287</v>
      </c>
      <c r="D172" s="228" t="s">
        <v>268</v>
      </c>
      <c r="E172" s="229" t="s">
        <v>2623</v>
      </c>
      <c r="F172" s="230" t="s">
        <v>2624</v>
      </c>
      <c r="G172" s="231" t="s">
        <v>279</v>
      </c>
      <c r="H172" s="232">
        <v>1</v>
      </c>
      <c r="I172" s="233"/>
      <c r="J172" s="234">
        <f>ROUND(I172*H172,2)</f>
        <v>0</v>
      </c>
      <c r="K172" s="230" t="s">
        <v>1</v>
      </c>
      <c r="L172" s="45"/>
      <c r="M172" s="235" t="s">
        <v>1</v>
      </c>
      <c r="N172" s="236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114</v>
      </c>
      <c r="AT172" s="239" t="s">
        <v>268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114</v>
      </c>
      <c r="BM172" s="239" t="s">
        <v>616</v>
      </c>
    </row>
    <row r="173" s="2" customFormat="1" ht="24.15" customHeight="1">
      <c r="A173" s="39"/>
      <c r="B173" s="40"/>
      <c r="C173" s="292" t="s">
        <v>306</v>
      </c>
      <c r="D173" s="292" t="s">
        <v>580</v>
      </c>
      <c r="E173" s="293" t="s">
        <v>2627</v>
      </c>
      <c r="F173" s="294" t="s">
        <v>2628</v>
      </c>
      <c r="G173" s="295" t="s">
        <v>279</v>
      </c>
      <c r="H173" s="296">
        <v>1</v>
      </c>
      <c r="I173" s="297"/>
      <c r="J173" s="298">
        <f>ROUND(I173*H173,2)</f>
        <v>0</v>
      </c>
      <c r="K173" s="294" t="s">
        <v>1</v>
      </c>
      <c r="L173" s="299"/>
      <c r="M173" s="300" t="s">
        <v>1</v>
      </c>
      <c r="N173" s="301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287</v>
      </c>
      <c r="AT173" s="239" t="s">
        <v>580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114</v>
      </c>
      <c r="BM173" s="239" t="s">
        <v>627</v>
      </c>
    </row>
    <row r="174" s="2" customFormat="1" ht="24.15" customHeight="1">
      <c r="A174" s="39"/>
      <c r="B174" s="40"/>
      <c r="C174" s="228" t="s">
        <v>291</v>
      </c>
      <c r="D174" s="228" t="s">
        <v>268</v>
      </c>
      <c r="E174" s="229" t="s">
        <v>2645</v>
      </c>
      <c r="F174" s="230" t="s">
        <v>2646</v>
      </c>
      <c r="G174" s="231" t="s">
        <v>279</v>
      </c>
      <c r="H174" s="232">
        <v>1</v>
      </c>
      <c r="I174" s="233"/>
      <c r="J174" s="234">
        <f>ROUND(I174*H174,2)</f>
        <v>0</v>
      </c>
      <c r="K174" s="230" t="s">
        <v>1</v>
      </c>
      <c r="L174" s="45"/>
      <c r="M174" s="235" t="s">
        <v>1</v>
      </c>
      <c r="N174" s="236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114</v>
      </c>
      <c r="AT174" s="239" t="s">
        <v>268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114</v>
      </c>
      <c r="BM174" s="239" t="s">
        <v>631</v>
      </c>
    </row>
    <row r="175" s="2" customFormat="1" ht="24.15" customHeight="1">
      <c r="A175" s="39"/>
      <c r="B175" s="40"/>
      <c r="C175" s="292" t="s">
        <v>313</v>
      </c>
      <c r="D175" s="292" t="s">
        <v>580</v>
      </c>
      <c r="E175" s="293" t="s">
        <v>3541</v>
      </c>
      <c r="F175" s="294" t="s">
        <v>3542</v>
      </c>
      <c r="G175" s="295" t="s">
        <v>279</v>
      </c>
      <c r="H175" s="296">
        <v>1</v>
      </c>
      <c r="I175" s="297"/>
      <c r="J175" s="298">
        <f>ROUND(I175*H175,2)</f>
        <v>0</v>
      </c>
      <c r="K175" s="294" t="s">
        <v>1</v>
      </c>
      <c r="L175" s="299"/>
      <c r="M175" s="300" t="s">
        <v>1</v>
      </c>
      <c r="N175" s="301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287</v>
      </c>
      <c r="AT175" s="239" t="s">
        <v>580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114</v>
      </c>
      <c r="BM175" s="239" t="s">
        <v>642</v>
      </c>
    </row>
    <row r="176" s="2" customFormat="1" ht="24.15" customHeight="1">
      <c r="A176" s="39"/>
      <c r="B176" s="40"/>
      <c r="C176" s="228" t="s">
        <v>294</v>
      </c>
      <c r="D176" s="228" t="s">
        <v>268</v>
      </c>
      <c r="E176" s="229" t="s">
        <v>3543</v>
      </c>
      <c r="F176" s="230" t="s">
        <v>3544</v>
      </c>
      <c r="G176" s="231" t="s">
        <v>279</v>
      </c>
      <c r="H176" s="232">
        <v>1</v>
      </c>
      <c r="I176" s="233"/>
      <c r="J176" s="234">
        <f>ROUND(I176*H176,2)</f>
        <v>0</v>
      </c>
      <c r="K176" s="230" t="s">
        <v>1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114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114</v>
      </c>
      <c r="BM176" s="239" t="s">
        <v>646</v>
      </c>
    </row>
    <row r="177" s="2" customFormat="1" ht="16.5" customHeight="1">
      <c r="A177" s="39"/>
      <c r="B177" s="40"/>
      <c r="C177" s="292" t="s">
        <v>321</v>
      </c>
      <c r="D177" s="292" t="s">
        <v>580</v>
      </c>
      <c r="E177" s="293" t="s">
        <v>3545</v>
      </c>
      <c r="F177" s="294" t="s">
        <v>3546</v>
      </c>
      <c r="G177" s="295" t="s">
        <v>279</v>
      </c>
      <c r="H177" s="296">
        <v>1</v>
      </c>
      <c r="I177" s="297"/>
      <c r="J177" s="298">
        <f>ROUND(I177*H177,2)</f>
        <v>0</v>
      </c>
      <c r="K177" s="294" t="s">
        <v>1</v>
      </c>
      <c r="L177" s="299"/>
      <c r="M177" s="300" t="s">
        <v>1</v>
      </c>
      <c r="N177" s="301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287</v>
      </c>
      <c r="AT177" s="239" t="s">
        <v>580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114</v>
      </c>
      <c r="BM177" s="239" t="s">
        <v>649</v>
      </c>
    </row>
    <row r="178" s="2" customFormat="1" ht="16.5" customHeight="1">
      <c r="A178" s="39"/>
      <c r="B178" s="40"/>
      <c r="C178" s="292" t="s">
        <v>295</v>
      </c>
      <c r="D178" s="292" t="s">
        <v>580</v>
      </c>
      <c r="E178" s="293" t="s">
        <v>2663</v>
      </c>
      <c r="F178" s="294" t="s">
        <v>2676</v>
      </c>
      <c r="G178" s="295" t="s">
        <v>3015</v>
      </c>
      <c r="H178" s="296">
        <v>1</v>
      </c>
      <c r="I178" s="297"/>
      <c r="J178" s="298">
        <f>ROUND(I178*H178,2)</f>
        <v>0</v>
      </c>
      <c r="K178" s="294" t="s">
        <v>1</v>
      </c>
      <c r="L178" s="299"/>
      <c r="M178" s="302" t="s">
        <v>1</v>
      </c>
      <c r="N178" s="303" t="s">
        <v>48</v>
      </c>
      <c r="O178" s="277"/>
      <c r="P178" s="278">
        <f>O178*H178</f>
        <v>0</v>
      </c>
      <c r="Q178" s="278">
        <v>0</v>
      </c>
      <c r="R178" s="278">
        <f>Q178*H178</f>
        <v>0</v>
      </c>
      <c r="S178" s="278">
        <v>0</v>
      </c>
      <c r="T178" s="27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287</v>
      </c>
      <c r="AT178" s="239" t="s">
        <v>580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114</v>
      </c>
      <c r="BM178" s="239" t="s">
        <v>661</v>
      </c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45"/>
      <c r="M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</sheetData>
  <sheetProtection sheet="1" autoFilter="0" formatColumns="0" formatRows="0" objects="1" scenarios="1" spinCount="100000" saltValue="4QyxJoAH+QN1FQNZ5FQk2b17Iu7R5Kr33tM6VkcbTWZnKVcNg/0u98Umm0u3pnS812yGCXjsQ6pC4TjpVvm/fA==" hashValue="wdt6/69XkXeF/1v09fuA9qyAq8zFqnxGsUPdfOXq45WrWqiKEMfRUM7XPnjLuUBspzrTt6Ahcu4IPZoBYLQtPg==" algorithmName="SHA-512" password="E8C7"/>
  <autoFilter ref="C124:K17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236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3547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">
        <v>38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39</v>
      </c>
      <c r="F26" s="39"/>
      <c r="G26" s="39"/>
      <c r="H26" s="39"/>
      <c r="I26" s="152" t="s">
        <v>28</v>
      </c>
      <c r="J26" s="142" t="s">
        <v>40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ROUND(J123,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ROUND((SUM(BE123:BE131)),  2)</f>
        <v>0</v>
      </c>
      <c r="G35" s="39"/>
      <c r="H35" s="39"/>
      <c r="I35" s="166">
        <v>0.20999999999999999</v>
      </c>
      <c r="J35" s="165">
        <f>ROUND(((SUM(BE123:BE131))*I35),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ROUND((SUM(BF123:BF131)),  2)</f>
        <v>0</v>
      </c>
      <c r="G36" s="39"/>
      <c r="H36" s="39"/>
      <c r="I36" s="166">
        <v>0.14999999999999999</v>
      </c>
      <c r="J36" s="165">
        <f>ROUND(((SUM(BF123:BF131))*I36),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ROUND((SUM(BG123:BG131)),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ROUND((SUM(BH123:BH131)),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ROUND((SUM(BI123:BI131)),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F - HV VRN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J123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3548</v>
      </c>
      <c r="E99" s="193"/>
      <c r="F99" s="193"/>
      <c r="G99" s="193"/>
      <c r="H99" s="193"/>
      <c r="I99" s="193"/>
      <c r="J99" s="194">
        <f>J124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3549</v>
      </c>
      <c r="E100" s="198"/>
      <c r="F100" s="198"/>
      <c r="G100" s="198"/>
      <c r="H100" s="198"/>
      <c r="I100" s="198"/>
      <c r="J100" s="199">
        <f>J125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3550</v>
      </c>
      <c r="E101" s="198"/>
      <c r="F101" s="198"/>
      <c r="G101" s="198"/>
      <c r="H101" s="198"/>
      <c r="I101" s="198"/>
      <c r="J101" s="199">
        <f>J130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251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5" t="str">
        <f>E7</f>
        <v>Komunitní bydlení v Rokytnici v Orlických horách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235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5" t="s">
        <v>236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237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E11</f>
        <v>F - HV VRN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p.p.č.736/4 a st.p.č.268, Rokytnice v Orlických h.</v>
      </c>
      <c r="G117" s="41"/>
      <c r="H117" s="41"/>
      <c r="I117" s="33" t="s">
        <v>22</v>
      </c>
      <c r="J117" s="80" t="str">
        <f>IF(J14="","",J14)</f>
        <v>27. 3. 2023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E17</f>
        <v>Královéhradecký kraj</v>
      </c>
      <c r="G119" s="41"/>
      <c r="H119" s="41"/>
      <c r="I119" s="33" t="s">
        <v>32</v>
      </c>
      <c r="J119" s="37" t="str">
        <f>E23</f>
        <v>PROXION s.r.o.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30</v>
      </c>
      <c r="D120" s="41"/>
      <c r="E120" s="41"/>
      <c r="F120" s="28" t="str">
        <f>IF(E20="","",E20)</f>
        <v>Vyplň údaj</v>
      </c>
      <c r="G120" s="41"/>
      <c r="H120" s="41"/>
      <c r="I120" s="33" t="s">
        <v>37</v>
      </c>
      <c r="J120" s="37" t="str">
        <f>E26</f>
        <v>BACing s.r.o.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1"/>
      <c r="B122" s="202"/>
      <c r="C122" s="203" t="s">
        <v>252</v>
      </c>
      <c r="D122" s="204" t="s">
        <v>68</v>
      </c>
      <c r="E122" s="204" t="s">
        <v>64</v>
      </c>
      <c r="F122" s="204" t="s">
        <v>65</v>
      </c>
      <c r="G122" s="204" t="s">
        <v>253</v>
      </c>
      <c r="H122" s="204" t="s">
        <v>254</v>
      </c>
      <c r="I122" s="204" t="s">
        <v>255</v>
      </c>
      <c r="J122" s="204" t="s">
        <v>241</v>
      </c>
      <c r="K122" s="205" t="s">
        <v>256</v>
      </c>
      <c r="L122" s="206"/>
      <c r="M122" s="101" t="s">
        <v>1</v>
      </c>
      <c r="N122" s="102" t="s">
        <v>47</v>
      </c>
      <c r="O122" s="102" t="s">
        <v>257</v>
      </c>
      <c r="P122" s="102" t="s">
        <v>258</v>
      </c>
      <c r="Q122" s="102" t="s">
        <v>259</v>
      </c>
      <c r="R122" s="102" t="s">
        <v>260</v>
      </c>
      <c r="S122" s="102" t="s">
        <v>261</v>
      </c>
      <c r="T122" s="103" t="s">
        <v>262</v>
      </c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</row>
    <row r="123" s="2" customFormat="1" ht="22.8" customHeight="1">
      <c r="A123" s="39"/>
      <c r="B123" s="40"/>
      <c r="C123" s="108" t="s">
        <v>263</v>
      </c>
      <c r="D123" s="41"/>
      <c r="E123" s="41"/>
      <c r="F123" s="41"/>
      <c r="G123" s="41"/>
      <c r="H123" s="41"/>
      <c r="I123" s="41"/>
      <c r="J123" s="207">
        <f>BK123</f>
        <v>0</v>
      </c>
      <c r="K123" s="41"/>
      <c r="L123" s="45"/>
      <c r="M123" s="104"/>
      <c r="N123" s="208"/>
      <c r="O123" s="105"/>
      <c r="P123" s="209">
        <f>P124</f>
        <v>0</v>
      </c>
      <c r="Q123" s="105"/>
      <c r="R123" s="209">
        <f>R124</f>
        <v>0</v>
      </c>
      <c r="S123" s="105"/>
      <c r="T123" s="210">
        <f>T124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82</v>
      </c>
      <c r="AU123" s="18" t="s">
        <v>243</v>
      </c>
      <c r="BK123" s="211">
        <f>BK124</f>
        <v>0</v>
      </c>
    </row>
    <row r="124" s="12" customFormat="1" ht="25.92" customHeight="1">
      <c r="A124" s="12"/>
      <c r="B124" s="212"/>
      <c r="C124" s="213"/>
      <c r="D124" s="214" t="s">
        <v>82</v>
      </c>
      <c r="E124" s="215" t="s">
        <v>3551</v>
      </c>
      <c r="F124" s="215" t="s">
        <v>3552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P125+P130</f>
        <v>0</v>
      </c>
      <c r="Q124" s="220"/>
      <c r="R124" s="221">
        <f>R125+R130</f>
        <v>0</v>
      </c>
      <c r="S124" s="220"/>
      <c r="T124" s="222">
        <f>T125+T130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288</v>
      </c>
      <c r="AT124" s="224" t="s">
        <v>82</v>
      </c>
      <c r="AU124" s="224" t="s">
        <v>83</v>
      </c>
      <c r="AY124" s="223" t="s">
        <v>266</v>
      </c>
      <c r="BK124" s="225">
        <f>BK125+BK130</f>
        <v>0</v>
      </c>
    </row>
    <row r="125" s="12" customFormat="1" ht="22.8" customHeight="1">
      <c r="A125" s="12"/>
      <c r="B125" s="212"/>
      <c r="C125" s="213"/>
      <c r="D125" s="214" t="s">
        <v>82</v>
      </c>
      <c r="E125" s="226" t="s">
        <v>3553</v>
      </c>
      <c r="F125" s="226" t="s">
        <v>3554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SUM(P126:P129)</f>
        <v>0</v>
      </c>
      <c r="Q125" s="220"/>
      <c r="R125" s="221">
        <f>SUM(R126:R129)</f>
        <v>0</v>
      </c>
      <c r="S125" s="220"/>
      <c r="T125" s="222">
        <f>SUM(T126:T129)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288</v>
      </c>
      <c r="AT125" s="224" t="s">
        <v>82</v>
      </c>
      <c r="AU125" s="224" t="s">
        <v>90</v>
      </c>
      <c r="AY125" s="223" t="s">
        <v>266</v>
      </c>
      <c r="BK125" s="225">
        <f>SUM(BK126:BK129)</f>
        <v>0</v>
      </c>
    </row>
    <row r="126" s="2" customFormat="1" ht="16.5" customHeight="1">
      <c r="A126" s="39"/>
      <c r="B126" s="40"/>
      <c r="C126" s="228" t="s">
        <v>90</v>
      </c>
      <c r="D126" s="228" t="s">
        <v>268</v>
      </c>
      <c r="E126" s="229" t="s">
        <v>3555</v>
      </c>
      <c r="F126" s="230" t="s">
        <v>3556</v>
      </c>
      <c r="G126" s="231" t="s">
        <v>279</v>
      </c>
      <c r="H126" s="232">
        <v>1</v>
      </c>
      <c r="I126" s="233"/>
      <c r="J126" s="234">
        <f>ROUND(I126*H126,2)</f>
        <v>0</v>
      </c>
      <c r="K126" s="230" t="s">
        <v>272</v>
      </c>
      <c r="L126" s="45"/>
      <c r="M126" s="235" t="s">
        <v>1</v>
      </c>
      <c r="N126" s="236" t="s">
        <v>48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114</v>
      </c>
      <c r="AT126" s="239" t="s">
        <v>268</v>
      </c>
      <c r="AU126" s="239" t="s">
        <v>92</v>
      </c>
      <c r="AY126" s="18" t="s">
        <v>266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90</v>
      </c>
      <c r="BK126" s="240">
        <f>ROUND(I126*H126,2)</f>
        <v>0</v>
      </c>
      <c r="BL126" s="18" t="s">
        <v>114</v>
      </c>
      <c r="BM126" s="239" t="s">
        <v>92</v>
      </c>
    </row>
    <row r="127" s="2" customFormat="1" ht="16.5" customHeight="1">
      <c r="A127" s="39"/>
      <c r="B127" s="40"/>
      <c r="C127" s="228" t="s">
        <v>92</v>
      </c>
      <c r="D127" s="228" t="s">
        <v>268</v>
      </c>
      <c r="E127" s="229" t="s">
        <v>3557</v>
      </c>
      <c r="F127" s="230" t="s">
        <v>3558</v>
      </c>
      <c r="G127" s="231" t="s">
        <v>279</v>
      </c>
      <c r="H127" s="232">
        <v>1</v>
      </c>
      <c r="I127" s="233"/>
      <c r="J127" s="234">
        <f>ROUND(I127*H127,2)</f>
        <v>0</v>
      </c>
      <c r="K127" s="230" t="s">
        <v>1</v>
      </c>
      <c r="L127" s="45"/>
      <c r="M127" s="235" t="s">
        <v>1</v>
      </c>
      <c r="N127" s="236" t="s">
        <v>48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114</v>
      </c>
      <c r="AT127" s="239" t="s">
        <v>268</v>
      </c>
      <c r="AU127" s="239" t="s">
        <v>92</v>
      </c>
      <c r="AY127" s="18" t="s">
        <v>266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90</v>
      </c>
      <c r="BK127" s="240">
        <f>ROUND(I127*H127,2)</f>
        <v>0</v>
      </c>
      <c r="BL127" s="18" t="s">
        <v>114</v>
      </c>
      <c r="BM127" s="239" t="s">
        <v>114</v>
      </c>
    </row>
    <row r="128" s="2" customFormat="1" ht="24.15" customHeight="1">
      <c r="A128" s="39"/>
      <c r="B128" s="40"/>
      <c r="C128" s="228" t="s">
        <v>103</v>
      </c>
      <c r="D128" s="228" t="s">
        <v>268</v>
      </c>
      <c r="E128" s="229" t="s">
        <v>3559</v>
      </c>
      <c r="F128" s="230" t="s">
        <v>3560</v>
      </c>
      <c r="G128" s="231" t="s">
        <v>279</v>
      </c>
      <c r="H128" s="232">
        <v>1</v>
      </c>
      <c r="I128" s="233"/>
      <c r="J128" s="234">
        <f>ROUND(I128*H128,2)</f>
        <v>0</v>
      </c>
      <c r="K128" s="230" t="s">
        <v>1</v>
      </c>
      <c r="L128" s="45"/>
      <c r="M128" s="235" t="s">
        <v>1</v>
      </c>
      <c r="N128" s="236" t="s">
        <v>48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114</v>
      </c>
      <c r="AT128" s="239" t="s">
        <v>268</v>
      </c>
      <c r="AU128" s="239" t="s">
        <v>92</v>
      </c>
      <c r="AY128" s="18" t="s">
        <v>266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90</v>
      </c>
      <c r="BK128" s="240">
        <f>ROUND(I128*H128,2)</f>
        <v>0</v>
      </c>
      <c r="BL128" s="18" t="s">
        <v>114</v>
      </c>
      <c r="BM128" s="239" t="s">
        <v>283</v>
      </c>
    </row>
    <row r="129" s="2" customFormat="1" ht="16.5" customHeight="1">
      <c r="A129" s="39"/>
      <c r="B129" s="40"/>
      <c r="C129" s="228" t="s">
        <v>114</v>
      </c>
      <c r="D129" s="228" t="s">
        <v>268</v>
      </c>
      <c r="E129" s="229" t="s">
        <v>3561</v>
      </c>
      <c r="F129" s="230" t="s">
        <v>3562</v>
      </c>
      <c r="G129" s="231" t="s">
        <v>279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114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114</v>
      </c>
      <c r="BM129" s="239" t="s">
        <v>287</v>
      </c>
    </row>
    <row r="130" s="12" customFormat="1" ht="22.8" customHeight="1">
      <c r="A130" s="12"/>
      <c r="B130" s="212"/>
      <c r="C130" s="213"/>
      <c r="D130" s="214" t="s">
        <v>82</v>
      </c>
      <c r="E130" s="226" t="s">
        <v>3563</v>
      </c>
      <c r="F130" s="226" t="s">
        <v>3564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P131</f>
        <v>0</v>
      </c>
      <c r="Q130" s="220"/>
      <c r="R130" s="221">
        <f>R131</f>
        <v>0</v>
      </c>
      <c r="S130" s="220"/>
      <c r="T130" s="22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288</v>
      </c>
      <c r="AT130" s="224" t="s">
        <v>82</v>
      </c>
      <c r="AU130" s="224" t="s">
        <v>90</v>
      </c>
      <c r="AY130" s="223" t="s">
        <v>266</v>
      </c>
      <c r="BK130" s="225">
        <f>BK131</f>
        <v>0</v>
      </c>
    </row>
    <row r="131" s="2" customFormat="1" ht="16.5" customHeight="1">
      <c r="A131" s="39"/>
      <c r="B131" s="40"/>
      <c r="C131" s="228" t="s">
        <v>288</v>
      </c>
      <c r="D131" s="228" t="s">
        <v>268</v>
      </c>
      <c r="E131" s="229" t="s">
        <v>3565</v>
      </c>
      <c r="F131" s="230" t="s">
        <v>3564</v>
      </c>
      <c r="G131" s="231" t="s">
        <v>380</v>
      </c>
      <c r="H131" s="274"/>
      <c r="I131" s="233"/>
      <c r="J131" s="234">
        <f>ROUND(I131*H131,2)</f>
        <v>0</v>
      </c>
      <c r="K131" s="230" t="s">
        <v>272</v>
      </c>
      <c r="L131" s="45"/>
      <c r="M131" s="275" t="s">
        <v>1</v>
      </c>
      <c r="N131" s="276" t="s">
        <v>48</v>
      </c>
      <c r="O131" s="277"/>
      <c r="P131" s="278">
        <f>O131*H131</f>
        <v>0</v>
      </c>
      <c r="Q131" s="278">
        <v>0</v>
      </c>
      <c r="R131" s="278">
        <f>Q131*H131</f>
        <v>0</v>
      </c>
      <c r="S131" s="278">
        <v>0</v>
      </c>
      <c r="T131" s="27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114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114</v>
      </c>
      <c r="BM131" s="239" t="s">
        <v>291</v>
      </c>
    </row>
    <row r="132" s="2" customFormat="1" ht="6.96" customHeight="1">
      <c r="A132" s="39"/>
      <c r="B132" s="67"/>
      <c r="C132" s="68"/>
      <c r="D132" s="68"/>
      <c r="E132" s="68"/>
      <c r="F132" s="68"/>
      <c r="G132" s="68"/>
      <c r="H132" s="68"/>
      <c r="I132" s="68"/>
      <c r="J132" s="68"/>
      <c r="K132" s="68"/>
      <c r="L132" s="45"/>
      <c r="M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</sheetData>
  <sheetProtection sheet="1" autoFilter="0" formatColumns="0" formatRows="0" objects="1" scenarios="1" spinCount="100000" saltValue="GunL8URdI3Fb3NyzfBG6BBU0LHaajtQntF8o6tYqpTnToyWIJzUYkYDEavAHfcqNhc6xcGwcCYpapZj0d8w8ZA==" hashValue="iF4fnI7dXCQMxLZw3MWuw4kQ6bNU2gqi4mYFi1VdbTMPIxoFm43lAQ5I3DLP8wsuUjVJW5O79geBm60DLw7yxw==" algorithmName="SHA-512" password="E8C7"/>
  <autoFilter ref="C122:K13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3567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ROUND((SUM(BE127:BE133)),  2)</f>
        <v>0</v>
      </c>
      <c r="G37" s="39"/>
      <c r="H37" s="39"/>
      <c r="I37" s="166">
        <v>0.20999999999999999</v>
      </c>
      <c r="J37" s="165">
        <f>ROUND(((SUM(BE127:BE133))*I37),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ROUND((SUM(BF127:BF133)),  2)</f>
        <v>0</v>
      </c>
      <c r="G38" s="39"/>
      <c r="H38" s="39"/>
      <c r="I38" s="166">
        <v>0.14999999999999999</v>
      </c>
      <c r="J38" s="165">
        <f>ROUND(((SUM(BF127:BF133))*I38),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ROUND((SUM(BG127:BG133)),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ROUND((SUM(BH127:BH133)),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ROUND((SUM(BI127:BI133)),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A - VV SO-01 ZT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393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1962</v>
      </c>
      <c r="E103" s="198"/>
      <c r="F103" s="198"/>
      <c r="G103" s="198"/>
      <c r="H103" s="198"/>
      <c r="I103" s="198"/>
      <c r="J103" s="199">
        <f>J131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3566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0" t="s">
        <v>382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383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A - VV SO-01 ZT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p.p.č.736/4 a st.p.č.268, Rokytnice v Orlických h.</v>
      </c>
      <c r="G121" s="41"/>
      <c r="H121" s="41"/>
      <c r="I121" s="33" t="s">
        <v>22</v>
      </c>
      <c r="J121" s="80" t="str">
        <f>IF(J16="","",J16)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Královéhradecký kraj</v>
      </c>
      <c r="G123" s="41"/>
      <c r="H123" s="41"/>
      <c r="I123" s="33" t="s">
        <v>32</v>
      </c>
      <c r="J123" s="37" t="str">
        <f>E25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37</v>
      </c>
      <c r="J124" s="37" t="str">
        <f>E28</f>
        <v>BACing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370</v>
      </c>
      <c r="F128" s="215" t="s">
        <v>371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P129+P131</f>
        <v>0</v>
      </c>
      <c r="Q128" s="220"/>
      <c r="R128" s="221">
        <f>R129+R131</f>
        <v>0</v>
      </c>
      <c r="S128" s="220"/>
      <c r="T128" s="222">
        <f>T129+T131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BK129+BK131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1121</v>
      </c>
      <c r="F129" s="226" t="s">
        <v>1122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P130</f>
        <v>0</v>
      </c>
      <c r="Q129" s="220"/>
      <c r="R129" s="221">
        <f>R130</f>
        <v>0</v>
      </c>
      <c r="S129" s="220"/>
      <c r="T129" s="22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90</v>
      </c>
      <c r="AY129" s="223" t="s">
        <v>266</v>
      </c>
      <c r="BK129" s="225">
        <f>BK130</f>
        <v>0</v>
      </c>
    </row>
    <row r="130" s="2" customFormat="1" ht="24.15" customHeight="1">
      <c r="A130" s="39"/>
      <c r="B130" s="40"/>
      <c r="C130" s="228" t="s">
        <v>90</v>
      </c>
      <c r="D130" s="228" t="s">
        <v>268</v>
      </c>
      <c r="E130" s="229" t="s">
        <v>3568</v>
      </c>
      <c r="F130" s="230" t="s">
        <v>3569</v>
      </c>
      <c r="G130" s="231" t="s">
        <v>353</v>
      </c>
      <c r="H130" s="232">
        <v>247</v>
      </c>
      <c r="I130" s="233"/>
      <c r="J130" s="234">
        <f>ROUND(I130*H130,2)</f>
        <v>0</v>
      </c>
      <c r="K130" s="230" t="s">
        <v>272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92</v>
      </c>
    </row>
    <row r="131" s="12" customFormat="1" ht="22.8" customHeight="1">
      <c r="A131" s="12"/>
      <c r="B131" s="212"/>
      <c r="C131" s="213"/>
      <c r="D131" s="214" t="s">
        <v>82</v>
      </c>
      <c r="E131" s="226" t="s">
        <v>2023</v>
      </c>
      <c r="F131" s="226" t="s">
        <v>2024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SUM(P132:P133)</f>
        <v>0</v>
      </c>
      <c r="Q131" s="220"/>
      <c r="R131" s="221">
        <f>SUM(R132:R133)</f>
        <v>0</v>
      </c>
      <c r="S131" s="220"/>
      <c r="T131" s="222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82</v>
      </c>
      <c r="AU131" s="224" t="s">
        <v>90</v>
      </c>
      <c r="AY131" s="223" t="s">
        <v>266</v>
      </c>
      <c r="BK131" s="225">
        <f>SUM(BK132:BK133)</f>
        <v>0</v>
      </c>
    </row>
    <row r="132" s="2" customFormat="1" ht="37.8" customHeight="1">
      <c r="A132" s="39"/>
      <c r="B132" s="40"/>
      <c r="C132" s="228" t="s">
        <v>92</v>
      </c>
      <c r="D132" s="228" t="s">
        <v>268</v>
      </c>
      <c r="E132" s="229" t="s">
        <v>3570</v>
      </c>
      <c r="F132" s="230" t="s">
        <v>3571</v>
      </c>
      <c r="G132" s="231" t="s">
        <v>353</v>
      </c>
      <c r="H132" s="232">
        <v>326</v>
      </c>
      <c r="I132" s="233"/>
      <c r="J132" s="234">
        <f>ROUND(I132*H132,2)</f>
        <v>0</v>
      </c>
      <c r="K132" s="230" t="s">
        <v>272</v>
      </c>
      <c r="L132" s="45"/>
      <c r="M132" s="235" t="s">
        <v>1</v>
      </c>
      <c r="N132" s="236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303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114</v>
      </c>
    </row>
    <row r="133" s="2" customFormat="1" ht="33" customHeight="1">
      <c r="A133" s="39"/>
      <c r="B133" s="40"/>
      <c r="C133" s="228" t="s">
        <v>103</v>
      </c>
      <c r="D133" s="228" t="s">
        <v>268</v>
      </c>
      <c r="E133" s="229" t="s">
        <v>3572</v>
      </c>
      <c r="F133" s="230" t="s">
        <v>3573</v>
      </c>
      <c r="G133" s="231" t="s">
        <v>353</v>
      </c>
      <c r="H133" s="232">
        <v>326</v>
      </c>
      <c r="I133" s="233"/>
      <c r="J133" s="234">
        <f>ROUND(I133*H133,2)</f>
        <v>0</v>
      </c>
      <c r="K133" s="230" t="s">
        <v>272</v>
      </c>
      <c r="L133" s="45"/>
      <c r="M133" s="275" t="s">
        <v>1</v>
      </c>
      <c r="N133" s="276" t="s">
        <v>48</v>
      </c>
      <c r="O133" s="277"/>
      <c r="P133" s="278">
        <f>O133*H133</f>
        <v>0</v>
      </c>
      <c r="Q133" s="278">
        <v>0</v>
      </c>
      <c r="R133" s="278">
        <f>Q133*H133</f>
        <v>0</v>
      </c>
      <c r="S133" s="278">
        <v>0</v>
      </c>
      <c r="T133" s="27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303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283</v>
      </c>
    </row>
    <row r="134" s="2" customFormat="1" ht="6.96" customHeight="1">
      <c r="A134" s="39"/>
      <c r="B134" s="67"/>
      <c r="C134" s="68"/>
      <c r="D134" s="68"/>
      <c r="E134" s="68"/>
      <c r="F134" s="68"/>
      <c r="G134" s="68"/>
      <c r="H134" s="68"/>
      <c r="I134" s="68"/>
      <c r="J134" s="68"/>
      <c r="K134" s="68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PDnoilHxk+GxVrM9zv5ILnqEeVqMlhQh54fyUn7SzoF1Icfp1BByxXukIfJw8eewB5hyRe0/ejYkeiLzg2cnuQ==" hashValue="L5X8qGN+Wva+3j+6yU2MXAvJUpBCXnFsc4qQmqdDTTolVf1rb8f/dhGI2UhGHfln/36Yg1m/uAdsYmTobtUmWg==" algorithmName="SHA-512" password="E8C7"/>
  <autoFilter ref="C126:K13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3574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ROUND((SUM(BE126:BE131)),  2)</f>
        <v>0</v>
      </c>
      <c r="G37" s="39"/>
      <c r="H37" s="39"/>
      <c r="I37" s="166">
        <v>0.20999999999999999</v>
      </c>
      <c r="J37" s="165">
        <f>ROUND(((SUM(BE126:BE131))*I37),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ROUND((SUM(BF126:BF131)),  2)</f>
        <v>0</v>
      </c>
      <c r="G38" s="39"/>
      <c r="H38" s="39"/>
      <c r="I38" s="166">
        <v>0.14999999999999999</v>
      </c>
      <c r="J38" s="165">
        <f>ROUND(((SUM(BF126:BF131))*I38),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ROUND((SUM(BG126:BG131)),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ROUND((SUM(BH126:BH131)),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ROUND((SUM(BI126:BI131)),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B - VV SO-01 UT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3575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3576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3566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0" t="s">
        <v>382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383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B - VV SO-01 UT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p.p.č.736/4 a st.p.č.268, Rokytnice v Orlických h.</v>
      </c>
      <c r="G120" s="41"/>
      <c r="H120" s="41"/>
      <c r="I120" s="33" t="s">
        <v>22</v>
      </c>
      <c r="J120" s="80" t="str">
        <f>IF(J16="","",J16)</f>
        <v>27. 3. 2023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Královéhradecký kraj</v>
      </c>
      <c r="G122" s="41"/>
      <c r="H122" s="41"/>
      <c r="I122" s="33" t="s">
        <v>32</v>
      </c>
      <c r="J122" s="37" t="str">
        <f>E25</f>
        <v>PROXION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37</v>
      </c>
      <c r="J123" s="37" t="str">
        <f>E28</f>
        <v>BACing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252</v>
      </c>
      <c r="D125" s="204" t="s">
        <v>68</v>
      </c>
      <c r="E125" s="204" t="s">
        <v>64</v>
      </c>
      <c r="F125" s="204" t="s">
        <v>65</v>
      </c>
      <c r="G125" s="204" t="s">
        <v>253</v>
      </c>
      <c r="H125" s="204" t="s">
        <v>254</v>
      </c>
      <c r="I125" s="204" t="s">
        <v>255</v>
      </c>
      <c r="J125" s="204" t="s">
        <v>241</v>
      </c>
      <c r="K125" s="205" t="s">
        <v>256</v>
      </c>
      <c r="L125" s="206"/>
      <c r="M125" s="101" t="s">
        <v>1</v>
      </c>
      <c r="N125" s="102" t="s">
        <v>47</v>
      </c>
      <c r="O125" s="102" t="s">
        <v>257</v>
      </c>
      <c r="P125" s="102" t="s">
        <v>258</v>
      </c>
      <c r="Q125" s="102" t="s">
        <v>259</v>
      </c>
      <c r="R125" s="102" t="s">
        <v>260</v>
      </c>
      <c r="S125" s="102" t="s">
        <v>261</v>
      </c>
      <c r="T125" s="103" t="s">
        <v>262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263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82</v>
      </c>
      <c r="AU126" s="18" t="s">
        <v>243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82</v>
      </c>
      <c r="E127" s="215" t="s">
        <v>3577</v>
      </c>
      <c r="F127" s="215" t="s">
        <v>3578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90</v>
      </c>
      <c r="AT127" s="224" t="s">
        <v>82</v>
      </c>
      <c r="AU127" s="224" t="s">
        <v>83</v>
      </c>
      <c r="AY127" s="223" t="s">
        <v>266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82</v>
      </c>
      <c r="E128" s="226" t="s">
        <v>2340</v>
      </c>
      <c r="F128" s="226" t="s">
        <v>2341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SUM(P129:P131)</f>
        <v>0</v>
      </c>
      <c r="Q128" s="220"/>
      <c r="R128" s="221">
        <f>SUM(R129:R131)</f>
        <v>0</v>
      </c>
      <c r="S128" s="220"/>
      <c r="T128" s="222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114</v>
      </c>
      <c r="AT128" s="224" t="s">
        <v>82</v>
      </c>
      <c r="AU128" s="224" t="s">
        <v>90</v>
      </c>
      <c r="AY128" s="223" t="s">
        <v>266</v>
      </c>
      <c r="BK128" s="225">
        <f>SUM(BK129:BK131)</f>
        <v>0</v>
      </c>
    </row>
    <row r="129" s="2" customFormat="1" ht="24.15" customHeight="1">
      <c r="A129" s="39"/>
      <c r="B129" s="40"/>
      <c r="C129" s="228" t="s">
        <v>283</v>
      </c>
      <c r="D129" s="228" t="s">
        <v>268</v>
      </c>
      <c r="E129" s="229" t="s">
        <v>3579</v>
      </c>
      <c r="F129" s="230" t="s">
        <v>3580</v>
      </c>
      <c r="G129" s="231" t="s">
        <v>1957</v>
      </c>
      <c r="H129" s="232">
        <v>24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1958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1958</v>
      </c>
      <c r="BM129" s="239" t="s">
        <v>92</v>
      </c>
    </row>
    <row r="130" s="2" customFormat="1" ht="16.5" customHeight="1">
      <c r="A130" s="39"/>
      <c r="B130" s="40"/>
      <c r="C130" s="228" t="s">
        <v>296</v>
      </c>
      <c r="D130" s="228" t="s">
        <v>268</v>
      </c>
      <c r="E130" s="229" t="s">
        <v>3581</v>
      </c>
      <c r="F130" s="230" t="s">
        <v>3582</v>
      </c>
      <c r="G130" s="231" t="s">
        <v>1957</v>
      </c>
      <c r="H130" s="232">
        <v>16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1958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1958</v>
      </c>
      <c r="BM130" s="239" t="s">
        <v>114</v>
      </c>
    </row>
    <row r="131" s="2" customFormat="1" ht="16.5" customHeight="1">
      <c r="A131" s="39"/>
      <c r="B131" s="40"/>
      <c r="C131" s="228" t="s">
        <v>287</v>
      </c>
      <c r="D131" s="228" t="s">
        <v>268</v>
      </c>
      <c r="E131" s="229" t="s">
        <v>3583</v>
      </c>
      <c r="F131" s="230" t="s">
        <v>3584</v>
      </c>
      <c r="G131" s="231" t="s">
        <v>1957</v>
      </c>
      <c r="H131" s="232">
        <v>16</v>
      </c>
      <c r="I131" s="233"/>
      <c r="J131" s="234">
        <f>ROUND(I131*H131,2)</f>
        <v>0</v>
      </c>
      <c r="K131" s="230" t="s">
        <v>1</v>
      </c>
      <c r="L131" s="45"/>
      <c r="M131" s="275" t="s">
        <v>1</v>
      </c>
      <c r="N131" s="276" t="s">
        <v>48</v>
      </c>
      <c r="O131" s="277"/>
      <c r="P131" s="278">
        <f>O131*H131</f>
        <v>0</v>
      </c>
      <c r="Q131" s="278">
        <v>0</v>
      </c>
      <c r="R131" s="278">
        <f>Q131*H131</f>
        <v>0</v>
      </c>
      <c r="S131" s="278">
        <v>0</v>
      </c>
      <c r="T131" s="27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1958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1958</v>
      </c>
      <c r="BM131" s="239" t="s">
        <v>283</v>
      </c>
    </row>
    <row r="132" s="2" customFormat="1" ht="6.96" customHeight="1">
      <c r="A132" s="39"/>
      <c r="B132" s="67"/>
      <c r="C132" s="68"/>
      <c r="D132" s="68"/>
      <c r="E132" s="68"/>
      <c r="F132" s="68"/>
      <c r="G132" s="68"/>
      <c r="H132" s="68"/>
      <c r="I132" s="68"/>
      <c r="J132" s="68"/>
      <c r="K132" s="68"/>
      <c r="L132" s="45"/>
      <c r="M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</sheetData>
  <sheetProtection sheet="1" autoFilter="0" formatColumns="0" formatRows="0" objects="1" scenarios="1" spinCount="100000" saltValue="w6Pvw3k6utIMsI/mMnEuLmU+TUfxdF9rotyq8FH2s4tXsE7rROGp3SVezNCznZM8bUMqu0WE+O00BKV88JSO0w==" hashValue="zaAfxaqn1jQnve63PxptldQSuQpE4mxPiw2/hzl24B0vXtRUNpy+Ww6VAE5e5s5G/yCpyliB85tF6uM9Tjt53g==" algorithmName="SHA-512" password="E8C7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3585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33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34</v>
      </c>
      <c r="F28" s="39"/>
      <c r="G28" s="39"/>
      <c r="H28" s="39"/>
      <c r="I28" s="152" t="s">
        <v>28</v>
      </c>
      <c r="J28" s="142" t="s">
        <v>35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ROUND((SUM(BE126:BE132)),  2)</f>
        <v>0</v>
      </c>
      <c r="G37" s="39"/>
      <c r="H37" s="39"/>
      <c r="I37" s="166">
        <v>0.20999999999999999</v>
      </c>
      <c r="J37" s="165">
        <f>ROUND(((SUM(BE126:BE132))*I37),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ROUND((SUM(BF126:BF132)),  2)</f>
        <v>0</v>
      </c>
      <c r="G38" s="39"/>
      <c r="H38" s="39"/>
      <c r="I38" s="166">
        <v>0.14999999999999999</v>
      </c>
      <c r="J38" s="165">
        <f>ROUND(((SUM(BF126:BF132))*I38),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ROUND((SUM(BG126:BG132)),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ROUND((SUM(BH126:BH132)),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ROUND((SUM(BI126:BI132)),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C - VV SO-01 VZT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PROXION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2357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3566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0" t="s">
        <v>382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383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C - VV SO-01 VZT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p.p.č.736/4 a st.p.č.268, Rokytnice v Orlických h.</v>
      </c>
      <c r="G120" s="41"/>
      <c r="H120" s="41"/>
      <c r="I120" s="33" t="s">
        <v>22</v>
      </c>
      <c r="J120" s="80" t="str">
        <f>IF(J16="","",J16)</f>
        <v>27. 3. 2023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Královéhradecký kraj</v>
      </c>
      <c r="G122" s="41"/>
      <c r="H122" s="41"/>
      <c r="I122" s="33" t="s">
        <v>32</v>
      </c>
      <c r="J122" s="37" t="str">
        <f>E25</f>
        <v>PROXION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37</v>
      </c>
      <c r="J123" s="37" t="str">
        <f>E28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252</v>
      </c>
      <c r="D125" s="204" t="s">
        <v>68</v>
      </c>
      <c r="E125" s="204" t="s">
        <v>64</v>
      </c>
      <c r="F125" s="204" t="s">
        <v>65</v>
      </c>
      <c r="G125" s="204" t="s">
        <v>253</v>
      </c>
      <c r="H125" s="204" t="s">
        <v>254</v>
      </c>
      <c r="I125" s="204" t="s">
        <v>255</v>
      </c>
      <c r="J125" s="204" t="s">
        <v>241</v>
      </c>
      <c r="K125" s="205" t="s">
        <v>256</v>
      </c>
      <c r="L125" s="206"/>
      <c r="M125" s="101" t="s">
        <v>1</v>
      </c>
      <c r="N125" s="102" t="s">
        <v>47</v>
      </c>
      <c r="O125" s="102" t="s">
        <v>257</v>
      </c>
      <c r="P125" s="102" t="s">
        <v>258</v>
      </c>
      <c r="Q125" s="102" t="s">
        <v>259</v>
      </c>
      <c r="R125" s="102" t="s">
        <v>260</v>
      </c>
      <c r="S125" s="102" t="s">
        <v>261</v>
      </c>
      <c r="T125" s="103" t="s">
        <v>262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263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82</v>
      </c>
      <c r="AU126" s="18" t="s">
        <v>243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82</v>
      </c>
      <c r="E127" s="215" t="s">
        <v>370</v>
      </c>
      <c r="F127" s="215" t="s">
        <v>371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82</v>
      </c>
      <c r="AU127" s="224" t="s">
        <v>83</v>
      </c>
      <c r="AY127" s="223" t="s">
        <v>266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82</v>
      </c>
      <c r="E128" s="226" t="s">
        <v>2365</v>
      </c>
      <c r="F128" s="226" t="s">
        <v>2366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SUM(P129:P132)</f>
        <v>0</v>
      </c>
      <c r="Q128" s="220"/>
      <c r="R128" s="221">
        <f>SUM(R129:R132)</f>
        <v>0</v>
      </c>
      <c r="S128" s="220"/>
      <c r="T128" s="222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90</v>
      </c>
      <c r="AY128" s="223" t="s">
        <v>266</v>
      </c>
      <c r="BK128" s="225">
        <f>SUM(BK129:BK132)</f>
        <v>0</v>
      </c>
    </row>
    <row r="129" s="2" customFormat="1" ht="16.5" customHeight="1">
      <c r="A129" s="39"/>
      <c r="B129" s="40"/>
      <c r="C129" s="228" t="s">
        <v>90</v>
      </c>
      <c r="D129" s="228" t="s">
        <v>268</v>
      </c>
      <c r="E129" s="229" t="s">
        <v>3586</v>
      </c>
      <c r="F129" s="230" t="s">
        <v>3587</v>
      </c>
      <c r="G129" s="231" t="s">
        <v>1957</v>
      </c>
      <c r="H129" s="232">
        <v>10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303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303</v>
      </c>
      <c r="BM129" s="239" t="s">
        <v>92</v>
      </c>
    </row>
    <row r="130" s="2" customFormat="1" ht="16.5" customHeight="1">
      <c r="A130" s="39"/>
      <c r="B130" s="40"/>
      <c r="C130" s="228" t="s">
        <v>92</v>
      </c>
      <c r="D130" s="228" t="s">
        <v>268</v>
      </c>
      <c r="E130" s="229" t="s">
        <v>3588</v>
      </c>
      <c r="F130" s="230" t="s">
        <v>3589</v>
      </c>
      <c r="G130" s="231" t="s">
        <v>1957</v>
      </c>
      <c r="H130" s="232">
        <v>5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114</v>
      </c>
    </row>
    <row r="131" s="2" customFormat="1" ht="16.5" customHeight="1">
      <c r="A131" s="39"/>
      <c r="B131" s="40"/>
      <c r="C131" s="228" t="s">
        <v>103</v>
      </c>
      <c r="D131" s="228" t="s">
        <v>268</v>
      </c>
      <c r="E131" s="229" t="s">
        <v>3590</v>
      </c>
      <c r="F131" s="230" t="s">
        <v>3584</v>
      </c>
      <c r="G131" s="231" t="s">
        <v>2190</v>
      </c>
      <c r="H131" s="232">
        <v>1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303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283</v>
      </c>
    </row>
    <row r="132" s="2" customFormat="1" ht="16.5" customHeight="1">
      <c r="A132" s="39"/>
      <c r="B132" s="40"/>
      <c r="C132" s="228" t="s">
        <v>114</v>
      </c>
      <c r="D132" s="228" t="s">
        <v>268</v>
      </c>
      <c r="E132" s="229" t="s">
        <v>3591</v>
      </c>
      <c r="F132" s="230" t="s">
        <v>3592</v>
      </c>
      <c r="G132" s="231" t="s">
        <v>1957</v>
      </c>
      <c r="H132" s="232">
        <v>5</v>
      </c>
      <c r="I132" s="233"/>
      <c r="J132" s="234">
        <f>ROUND(I132*H132,2)</f>
        <v>0</v>
      </c>
      <c r="K132" s="230" t="s">
        <v>1</v>
      </c>
      <c r="L132" s="45"/>
      <c r="M132" s="275" t="s">
        <v>1</v>
      </c>
      <c r="N132" s="276" t="s">
        <v>48</v>
      </c>
      <c r="O132" s="277"/>
      <c r="P132" s="278">
        <f>O132*H132</f>
        <v>0</v>
      </c>
      <c r="Q132" s="278">
        <v>0</v>
      </c>
      <c r="R132" s="278">
        <f>Q132*H132</f>
        <v>0</v>
      </c>
      <c r="S132" s="278">
        <v>0</v>
      </c>
      <c r="T132" s="27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303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287</v>
      </c>
    </row>
    <row r="133" s="2" customFormat="1" ht="6.96" customHeight="1">
      <c r="A133" s="39"/>
      <c r="B133" s="67"/>
      <c r="C133" s="68"/>
      <c r="D133" s="68"/>
      <c r="E133" s="68"/>
      <c r="F133" s="68"/>
      <c r="G133" s="68"/>
      <c r="H133" s="68"/>
      <c r="I133" s="68"/>
      <c r="J133" s="68"/>
      <c r="K133" s="68"/>
      <c r="L133" s="45"/>
      <c r="M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</sheetData>
  <sheetProtection sheet="1" autoFilter="0" formatColumns="0" formatRows="0" objects="1" scenarios="1" spinCount="100000" saltValue="EW+8en5ijp0Tj5WTApwuExpbUSoljXZnBSJtveMf+FeEx8Wo/fO4TpGyZMkxqQY4lzKbke4ymlTjdn4sDt1fGQ==" hashValue="0SF3Gi1HRsWzY9Y9QFSWZj8Nb2mP/HBwV4+ECv4eeIT6FmcjccFSNlCKAGQU8D8EHRMzYfu2uZoBnbHyZZZGig==" algorithmName="SHA-512" password="E8C7"/>
  <autoFilter ref="C125:K13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3593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ROUND((SUM(BE125:BE129)),  2)</f>
        <v>0</v>
      </c>
      <c r="G37" s="39"/>
      <c r="H37" s="39"/>
      <c r="I37" s="166">
        <v>0.20999999999999999</v>
      </c>
      <c r="J37" s="165">
        <f>ROUND(((SUM(BE125:BE129))*I37),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ROUND((SUM(BF125:BF129)),  2)</f>
        <v>0</v>
      </c>
      <c r="G38" s="39"/>
      <c r="H38" s="39"/>
      <c r="I38" s="166">
        <v>0.14999999999999999</v>
      </c>
      <c r="J38" s="165">
        <f>ROUND(((SUM(BF125:BF129))*I38),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ROUND((SUM(BG125:BG129)),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ROUND((SUM(BH125:BH129)),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ROUND((SUM(BI125:BI129)),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 - VV SO-01 MaR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2455</v>
      </c>
      <c r="E101" s="193"/>
      <c r="F101" s="193"/>
      <c r="G101" s="193"/>
      <c r="H101" s="193"/>
      <c r="I101" s="193"/>
      <c r="J101" s="194">
        <f>J126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251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5" t="str">
        <f>E7</f>
        <v>Komunitní bydlení v Rokytnici v Orlických horách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235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1" customFormat="1" ht="16.5" customHeight="1">
      <c r="B113" s="22"/>
      <c r="C113" s="23"/>
      <c r="D113" s="23"/>
      <c r="E113" s="185" t="s">
        <v>3566</v>
      </c>
      <c r="F113" s="23"/>
      <c r="G113" s="23"/>
      <c r="H113" s="23"/>
      <c r="I113" s="23"/>
      <c r="J113" s="23"/>
      <c r="K113" s="23"/>
      <c r="L113" s="21"/>
    </row>
    <row r="114" s="1" customFormat="1" ht="12" customHeight="1">
      <c r="B114" s="22"/>
      <c r="C114" s="33" t="s">
        <v>237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280" t="s">
        <v>382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383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E13</f>
        <v>D - VV SO-01 MaR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F16</f>
        <v>p.p.č.736/4 a st.p.č.268, Rokytnice v Orlických h.</v>
      </c>
      <c r="G119" s="41"/>
      <c r="H119" s="41"/>
      <c r="I119" s="33" t="s">
        <v>22</v>
      </c>
      <c r="J119" s="80" t="str">
        <f>IF(J16="","",J16)</f>
        <v>27. 3. 2023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E19</f>
        <v>Královéhradecký kraj</v>
      </c>
      <c r="G121" s="41"/>
      <c r="H121" s="41"/>
      <c r="I121" s="33" t="s">
        <v>32</v>
      </c>
      <c r="J121" s="37" t="str">
        <f>E25</f>
        <v>PROXION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IF(E22="","",E22)</f>
        <v>Vyplň údaj</v>
      </c>
      <c r="G122" s="41"/>
      <c r="H122" s="41"/>
      <c r="I122" s="33" t="s">
        <v>37</v>
      </c>
      <c r="J122" s="37" t="str">
        <f>E28</f>
        <v>BACing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252</v>
      </c>
      <c r="D124" s="204" t="s">
        <v>68</v>
      </c>
      <c r="E124" s="204" t="s">
        <v>64</v>
      </c>
      <c r="F124" s="204" t="s">
        <v>65</v>
      </c>
      <c r="G124" s="204" t="s">
        <v>253</v>
      </c>
      <c r="H124" s="204" t="s">
        <v>254</v>
      </c>
      <c r="I124" s="204" t="s">
        <v>255</v>
      </c>
      <c r="J124" s="204" t="s">
        <v>241</v>
      </c>
      <c r="K124" s="205" t="s">
        <v>256</v>
      </c>
      <c r="L124" s="206"/>
      <c r="M124" s="101" t="s">
        <v>1</v>
      </c>
      <c r="N124" s="102" t="s">
        <v>47</v>
      </c>
      <c r="O124" s="102" t="s">
        <v>257</v>
      </c>
      <c r="P124" s="102" t="s">
        <v>258</v>
      </c>
      <c r="Q124" s="102" t="s">
        <v>259</v>
      </c>
      <c r="R124" s="102" t="s">
        <v>260</v>
      </c>
      <c r="S124" s="102" t="s">
        <v>261</v>
      </c>
      <c r="T124" s="103" t="s">
        <v>262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263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</f>
        <v>0</v>
      </c>
      <c r="Q125" s="105"/>
      <c r="R125" s="209">
        <f>R126</f>
        <v>0</v>
      </c>
      <c r="S125" s="105"/>
      <c r="T125" s="210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82</v>
      </c>
      <c r="AU125" s="18" t="s">
        <v>243</v>
      </c>
      <c r="BK125" s="211">
        <f>BK126</f>
        <v>0</v>
      </c>
    </row>
    <row r="126" s="12" customFormat="1" ht="25.92" customHeight="1">
      <c r="A126" s="12"/>
      <c r="B126" s="212"/>
      <c r="C126" s="213"/>
      <c r="D126" s="214" t="s">
        <v>82</v>
      </c>
      <c r="E126" s="215" t="s">
        <v>2460</v>
      </c>
      <c r="F126" s="215" t="s">
        <v>65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SUM(P127:P129)</f>
        <v>0</v>
      </c>
      <c r="Q126" s="220"/>
      <c r="R126" s="221">
        <f>SUM(R127:R129)</f>
        <v>0</v>
      </c>
      <c r="S126" s="220"/>
      <c r="T126" s="222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90</v>
      </c>
      <c r="AT126" s="224" t="s">
        <v>82</v>
      </c>
      <c r="AU126" s="224" t="s">
        <v>83</v>
      </c>
      <c r="AY126" s="223" t="s">
        <v>266</v>
      </c>
      <c r="BK126" s="225">
        <f>SUM(BK127:BK129)</f>
        <v>0</v>
      </c>
    </row>
    <row r="127" s="2" customFormat="1" ht="16.5" customHeight="1">
      <c r="A127" s="39"/>
      <c r="B127" s="40"/>
      <c r="C127" s="292" t="s">
        <v>616</v>
      </c>
      <c r="D127" s="292" t="s">
        <v>580</v>
      </c>
      <c r="E127" s="293" t="s">
        <v>2463</v>
      </c>
      <c r="F127" s="294" t="s">
        <v>2609</v>
      </c>
      <c r="G127" s="295" t="s">
        <v>2190</v>
      </c>
      <c r="H127" s="296">
        <v>1</v>
      </c>
      <c r="I127" s="297"/>
      <c r="J127" s="298">
        <f>ROUND(I127*H127,2)</f>
        <v>0</v>
      </c>
      <c r="K127" s="294" t="s">
        <v>1</v>
      </c>
      <c r="L127" s="299"/>
      <c r="M127" s="300" t="s">
        <v>1</v>
      </c>
      <c r="N127" s="301" t="s">
        <v>48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287</v>
      </c>
      <c r="AT127" s="239" t="s">
        <v>580</v>
      </c>
      <c r="AU127" s="239" t="s">
        <v>90</v>
      </c>
      <c r="AY127" s="18" t="s">
        <v>266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90</v>
      </c>
      <c r="BK127" s="240">
        <f>ROUND(I127*H127,2)</f>
        <v>0</v>
      </c>
      <c r="BL127" s="18" t="s">
        <v>114</v>
      </c>
      <c r="BM127" s="239" t="s">
        <v>92</v>
      </c>
    </row>
    <row r="128" s="2" customFormat="1" ht="16.5" customHeight="1">
      <c r="A128" s="39"/>
      <c r="B128" s="40"/>
      <c r="C128" s="292" t="s">
        <v>806</v>
      </c>
      <c r="D128" s="292" t="s">
        <v>580</v>
      </c>
      <c r="E128" s="293" t="s">
        <v>2465</v>
      </c>
      <c r="F128" s="294" t="s">
        <v>2611</v>
      </c>
      <c r="G128" s="295" t="s">
        <v>2190</v>
      </c>
      <c r="H128" s="296">
        <v>1</v>
      </c>
      <c r="I128" s="297"/>
      <c r="J128" s="298">
        <f>ROUND(I128*H128,2)</f>
        <v>0</v>
      </c>
      <c r="K128" s="294" t="s">
        <v>1</v>
      </c>
      <c r="L128" s="299"/>
      <c r="M128" s="300" t="s">
        <v>1</v>
      </c>
      <c r="N128" s="301" t="s">
        <v>48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287</v>
      </c>
      <c r="AT128" s="239" t="s">
        <v>580</v>
      </c>
      <c r="AU128" s="239" t="s">
        <v>90</v>
      </c>
      <c r="AY128" s="18" t="s">
        <v>266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90</v>
      </c>
      <c r="BK128" s="240">
        <f>ROUND(I128*H128,2)</f>
        <v>0</v>
      </c>
      <c r="BL128" s="18" t="s">
        <v>114</v>
      </c>
      <c r="BM128" s="239" t="s">
        <v>114</v>
      </c>
    </row>
    <row r="129" s="2" customFormat="1" ht="16.5" customHeight="1">
      <c r="A129" s="39"/>
      <c r="B129" s="40"/>
      <c r="C129" s="292" t="s">
        <v>627</v>
      </c>
      <c r="D129" s="292" t="s">
        <v>580</v>
      </c>
      <c r="E129" s="293" t="s">
        <v>2467</v>
      </c>
      <c r="F129" s="294" t="s">
        <v>2613</v>
      </c>
      <c r="G129" s="295" t="s">
        <v>2190</v>
      </c>
      <c r="H129" s="296">
        <v>1</v>
      </c>
      <c r="I129" s="297"/>
      <c r="J129" s="298">
        <f>ROUND(I129*H129,2)</f>
        <v>0</v>
      </c>
      <c r="K129" s="294" t="s">
        <v>1</v>
      </c>
      <c r="L129" s="299"/>
      <c r="M129" s="302" t="s">
        <v>1</v>
      </c>
      <c r="N129" s="303" t="s">
        <v>48</v>
      </c>
      <c r="O129" s="277"/>
      <c r="P129" s="278">
        <f>O129*H129</f>
        <v>0</v>
      </c>
      <c r="Q129" s="278">
        <v>0</v>
      </c>
      <c r="R129" s="278">
        <f>Q129*H129</f>
        <v>0</v>
      </c>
      <c r="S129" s="278">
        <v>0</v>
      </c>
      <c r="T129" s="27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287</v>
      </c>
      <c r="AT129" s="239" t="s">
        <v>580</v>
      </c>
      <c r="AU129" s="239" t="s">
        <v>90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114</v>
      </c>
      <c r="BM129" s="239" t="s">
        <v>283</v>
      </c>
    </row>
    <row r="130" s="2" customFormat="1" ht="6.96" customHeight="1">
      <c r="A130" s="39"/>
      <c r="B130" s="67"/>
      <c r="C130" s="68"/>
      <c r="D130" s="68"/>
      <c r="E130" s="68"/>
      <c r="F130" s="68"/>
      <c r="G130" s="68"/>
      <c r="H130" s="68"/>
      <c r="I130" s="68"/>
      <c r="J130" s="68"/>
      <c r="K130" s="68"/>
      <c r="L130" s="45"/>
      <c r="M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</sheetData>
  <sheetProtection sheet="1" autoFilter="0" formatColumns="0" formatRows="0" objects="1" scenarios="1" spinCount="100000" saltValue="9cHxgAXbx7ltMXT1WPTqqp9Ulg1QXZ2Cl9FR3kLdFKxP2HTg+N6TklNx/S11IXuxF1t/3Mm5I7VQrLNJ5dHWvQ==" hashValue="3U742ji8HNBsh99+GQyPUGAwwUukmO5miOvSlR6/4tUydRpQ6lgtTAtPAo4dOiop/YuIRT5Muj6GgguLdLAPqw==" algorithmName="SHA-512" password="E8C7"/>
  <autoFilter ref="C124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3594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ROUND((SUM(BE128:BE136)),  2)</f>
        <v>0</v>
      </c>
      <c r="G37" s="39"/>
      <c r="H37" s="39"/>
      <c r="I37" s="166">
        <v>0.20999999999999999</v>
      </c>
      <c r="J37" s="165">
        <f>ROUND(((SUM(BE128:BE136))*I37),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ROUND((SUM(BF128:BF136)),  2)</f>
        <v>0</v>
      </c>
      <c r="G38" s="39"/>
      <c r="H38" s="39"/>
      <c r="I38" s="166">
        <v>0.14999999999999999</v>
      </c>
      <c r="J38" s="165">
        <f>ROUND(((SUM(BF128:BF136))*I38),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ROUND((SUM(BG128:BG136)),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ROUND((SUM(BH128:BH136)),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ROUND((SUM(BI128:BI136)),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F - VV SO-01 EL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395</v>
      </c>
      <c r="E102" s="198"/>
      <c r="F102" s="198"/>
      <c r="G102" s="198"/>
      <c r="H102" s="198"/>
      <c r="I102" s="198"/>
      <c r="J102" s="199">
        <f>J130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3456</v>
      </c>
      <c r="E103" s="193"/>
      <c r="F103" s="193"/>
      <c r="G103" s="193"/>
      <c r="H103" s="193"/>
      <c r="I103" s="193"/>
      <c r="J103" s="194">
        <f>J134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2687</v>
      </c>
      <c r="E104" s="198"/>
      <c r="F104" s="198"/>
      <c r="G104" s="198"/>
      <c r="H104" s="198"/>
      <c r="I104" s="198"/>
      <c r="J104" s="199">
        <f>J135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251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Komunitní bydlení v Rokytnici v Orlických horách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235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3566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237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280" t="s">
        <v>382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383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F - VV SO-01 EL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>p.p.č.736/4 a st.p.č.268, Rokytnice v Orlických h.</v>
      </c>
      <c r="G122" s="41"/>
      <c r="H122" s="41"/>
      <c r="I122" s="33" t="s">
        <v>22</v>
      </c>
      <c r="J122" s="80" t="str">
        <f>IF(J16="","",J16)</f>
        <v>27. 3. 2023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>Královéhradecký kraj</v>
      </c>
      <c r="G124" s="41"/>
      <c r="H124" s="41"/>
      <c r="I124" s="33" t="s">
        <v>32</v>
      </c>
      <c r="J124" s="37" t="str">
        <f>E25</f>
        <v>PROXION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30</v>
      </c>
      <c r="D125" s="41"/>
      <c r="E125" s="41"/>
      <c r="F125" s="28" t="str">
        <f>IF(E22="","",E22)</f>
        <v>Vyplň údaj</v>
      </c>
      <c r="G125" s="41"/>
      <c r="H125" s="41"/>
      <c r="I125" s="33" t="s">
        <v>37</v>
      </c>
      <c r="J125" s="37" t="str">
        <f>E28</f>
        <v>BACing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252</v>
      </c>
      <c r="D127" s="204" t="s">
        <v>68</v>
      </c>
      <c r="E127" s="204" t="s">
        <v>64</v>
      </c>
      <c r="F127" s="204" t="s">
        <v>65</v>
      </c>
      <c r="G127" s="204" t="s">
        <v>253</v>
      </c>
      <c r="H127" s="204" t="s">
        <v>254</v>
      </c>
      <c r="I127" s="204" t="s">
        <v>255</v>
      </c>
      <c r="J127" s="204" t="s">
        <v>241</v>
      </c>
      <c r="K127" s="205" t="s">
        <v>256</v>
      </c>
      <c r="L127" s="206"/>
      <c r="M127" s="101" t="s">
        <v>1</v>
      </c>
      <c r="N127" s="102" t="s">
        <v>47</v>
      </c>
      <c r="O127" s="102" t="s">
        <v>257</v>
      </c>
      <c r="P127" s="102" t="s">
        <v>258</v>
      </c>
      <c r="Q127" s="102" t="s">
        <v>259</v>
      </c>
      <c r="R127" s="102" t="s">
        <v>260</v>
      </c>
      <c r="S127" s="102" t="s">
        <v>261</v>
      </c>
      <c r="T127" s="103" t="s">
        <v>262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263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P129+P134</f>
        <v>0</v>
      </c>
      <c r="Q128" s="105"/>
      <c r="R128" s="209">
        <f>R129+R134</f>
        <v>0</v>
      </c>
      <c r="S128" s="105"/>
      <c r="T128" s="210">
        <f>T129+T134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82</v>
      </c>
      <c r="AU128" s="18" t="s">
        <v>243</v>
      </c>
      <c r="BK128" s="211">
        <f>BK129+BK134</f>
        <v>0</v>
      </c>
    </row>
    <row r="129" s="12" customFormat="1" ht="25.92" customHeight="1">
      <c r="A129" s="12"/>
      <c r="B129" s="212"/>
      <c r="C129" s="213"/>
      <c r="D129" s="214" t="s">
        <v>82</v>
      </c>
      <c r="E129" s="215" t="s">
        <v>370</v>
      </c>
      <c r="F129" s="215" t="s">
        <v>371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</f>
        <v>0</v>
      </c>
      <c r="Q129" s="220"/>
      <c r="R129" s="221">
        <f>R130</f>
        <v>0</v>
      </c>
      <c r="S129" s="220"/>
      <c r="T129" s="22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83</v>
      </c>
      <c r="AY129" s="223" t="s">
        <v>266</v>
      </c>
      <c r="BK129" s="225">
        <f>BK130</f>
        <v>0</v>
      </c>
    </row>
    <row r="130" s="12" customFormat="1" ht="22.8" customHeight="1">
      <c r="A130" s="12"/>
      <c r="B130" s="212"/>
      <c r="C130" s="213"/>
      <c r="D130" s="214" t="s">
        <v>82</v>
      </c>
      <c r="E130" s="226" t="s">
        <v>1146</v>
      </c>
      <c r="F130" s="226" t="s">
        <v>1147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SUM(P131:P133)</f>
        <v>0</v>
      </c>
      <c r="Q130" s="220"/>
      <c r="R130" s="221">
        <f>SUM(R131:R133)</f>
        <v>0</v>
      </c>
      <c r="S130" s="220"/>
      <c r="T130" s="222">
        <f>SUM(T131:T133)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92</v>
      </c>
      <c r="AT130" s="224" t="s">
        <v>82</v>
      </c>
      <c r="AU130" s="224" t="s">
        <v>90</v>
      </c>
      <c r="AY130" s="223" t="s">
        <v>266</v>
      </c>
      <c r="BK130" s="225">
        <f>SUM(BK131:BK133)</f>
        <v>0</v>
      </c>
    </row>
    <row r="131" s="2" customFormat="1" ht="24.15" customHeight="1">
      <c r="A131" s="39"/>
      <c r="B131" s="40"/>
      <c r="C131" s="228" t="s">
        <v>103</v>
      </c>
      <c r="D131" s="228" t="s">
        <v>268</v>
      </c>
      <c r="E131" s="229" t="s">
        <v>3595</v>
      </c>
      <c r="F131" s="230" t="s">
        <v>3596</v>
      </c>
      <c r="G131" s="231" t="s">
        <v>279</v>
      </c>
      <c r="H131" s="232">
        <v>1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303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92</v>
      </c>
    </row>
    <row r="132" s="2" customFormat="1" ht="16.5" customHeight="1">
      <c r="A132" s="39"/>
      <c r="B132" s="40"/>
      <c r="C132" s="228" t="s">
        <v>114</v>
      </c>
      <c r="D132" s="228" t="s">
        <v>268</v>
      </c>
      <c r="E132" s="229" t="s">
        <v>2679</v>
      </c>
      <c r="F132" s="230" t="s">
        <v>3597</v>
      </c>
      <c r="G132" s="231" t="s">
        <v>3015</v>
      </c>
      <c r="H132" s="232">
        <v>1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303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114</v>
      </c>
    </row>
    <row r="133" s="2" customFormat="1" ht="16.5" customHeight="1">
      <c r="A133" s="39"/>
      <c r="B133" s="40"/>
      <c r="C133" s="228" t="s">
        <v>288</v>
      </c>
      <c r="D133" s="228" t="s">
        <v>268</v>
      </c>
      <c r="E133" s="229" t="s">
        <v>3530</v>
      </c>
      <c r="F133" s="230" t="s">
        <v>3598</v>
      </c>
      <c r="G133" s="231" t="s">
        <v>3015</v>
      </c>
      <c r="H133" s="232">
        <v>1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303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283</v>
      </c>
    </row>
    <row r="134" s="12" customFormat="1" ht="25.92" customHeight="1">
      <c r="A134" s="12"/>
      <c r="B134" s="212"/>
      <c r="C134" s="213"/>
      <c r="D134" s="214" t="s">
        <v>82</v>
      </c>
      <c r="E134" s="215" t="s">
        <v>580</v>
      </c>
      <c r="F134" s="215" t="s">
        <v>3479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P135</f>
        <v>0</v>
      </c>
      <c r="Q134" s="220"/>
      <c r="R134" s="221">
        <f>R135</f>
        <v>0</v>
      </c>
      <c r="S134" s="220"/>
      <c r="T134" s="222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103</v>
      </c>
      <c r="AT134" s="224" t="s">
        <v>82</v>
      </c>
      <c r="AU134" s="224" t="s">
        <v>83</v>
      </c>
      <c r="AY134" s="223" t="s">
        <v>266</v>
      </c>
      <c r="BK134" s="225">
        <f>BK135</f>
        <v>0</v>
      </c>
    </row>
    <row r="135" s="12" customFormat="1" ht="22.8" customHeight="1">
      <c r="A135" s="12"/>
      <c r="B135" s="212"/>
      <c r="C135" s="213"/>
      <c r="D135" s="214" t="s">
        <v>82</v>
      </c>
      <c r="E135" s="226" t="s">
        <v>2885</v>
      </c>
      <c r="F135" s="226" t="s">
        <v>2886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P136</f>
        <v>0</v>
      </c>
      <c r="Q135" s="220"/>
      <c r="R135" s="221">
        <f>R136</f>
        <v>0</v>
      </c>
      <c r="S135" s="220"/>
      <c r="T135" s="222">
        <f>T136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103</v>
      </c>
      <c r="AT135" s="224" t="s">
        <v>82</v>
      </c>
      <c r="AU135" s="224" t="s">
        <v>90</v>
      </c>
      <c r="AY135" s="223" t="s">
        <v>266</v>
      </c>
      <c r="BK135" s="225">
        <f>BK136</f>
        <v>0</v>
      </c>
    </row>
    <row r="136" s="2" customFormat="1" ht="24.15" customHeight="1">
      <c r="A136" s="39"/>
      <c r="B136" s="40"/>
      <c r="C136" s="228" t="s">
        <v>92</v>
      </c>
      <c r="D136" s="228" t="s">
        <v>268</v>
      </c>
      <c r="E136" s="229" t="s">
        <v>3599</v>
      </c>
      <c r="F136" s="230" t="s">
        <v>3600</v>
      </c>
      <c r="G136" s="231" t="s">
        <v>3601</v>
      </c>
      <c r="H136" s="232">
        <v>0.029999999999999999</v>
      </c>
      <c r="I136" s="233"/>
      <c r="J136" s="234">
        <f>ROUND(I136*H136,2)</f>
        <v>0</v>
      </c>
      <c r="K136" s="230" t="s">
        <v>1</v>
      </c>
      <c r="L136" s="45"/>
      <c r="M136" s="275" t="s">
        <v>1</v>
      </c>
      <c r="N136" s="276" t="s">
        <v>48</v>
      </c>
      <c r="O136" s="277"/>
      <c r="P136" s="278">
        <f>O136*H136</f>
        <v>0</v>
      </c>
      <c r="Q136" s="278">
        <v>0</v>
      </c>
      <c r="R136" s="278">
        <f>Q136*H136</f>
        <v>0</v>
      </c>
      <c r="S136" s="278">
        <v>0</v>
      </c>
      <c r="T136" s="27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568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568</v>
      </c>
      <c r="BM136" s="239" t="s">
        <v>287</v>
      </c>
    </row>
    <row r="137" s="2" customFormat="1" ht="6.96" customHeight="1">
      <c r="A137" s="39"/>
      <c r="B137" s="67"/>
      <c r="C137" s="68"/>
      <c r="D137" s="68"/>
      <c r="E137" s="68"/>
      <c r="F137" s="68"/>
      <c r="G137" s="68"/>
      <c r="H137" s="68"/>
      <c r="I137" s="68"/>
      <c r="J137" s="68"/>
      <c r="K137" s="68"/>
      <c r="L137" s="45"/>
      <c r="M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</sheetData>
  <sheetProtection sheet="1" autoFilter="0" formatColumns="0" formatRows="0" objects="1" scenarios="1" spinCount="100000" saltValue="Ak0UNKJiazoYgqU34++MYuKLpw7s1y4SoIxg5AQW4NpbpWsbiMh1YWyLiII+2Nx0XxAkyfR/22dKqWzJ4eBRhQ==" hashValue="0DPeaPOXZafP946YEdZYvmPL2h8TRw0gpA93G3nimD31bhKmuytdbOMS6hQ4IZtcrKpRQ/4bl6IJ5xyse+0wZQ==" algorithmName="SHA-512" password="E8C7"/>
  <autoFilter ref="C127:K13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3602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ROUND(J131,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ROUND((SUM(BE131:BE150)),  2)</f>
        <v>0</v>
      </c>
      <c r="G37" s="39"/>
      <c r="H37" s="39"/>
      <c r="I37" s="166">
        <v>0.20999999999999999</v>
      </c>
      <c r="J37" s="165">
        <f>ROUND(((SUM(BE131:BE150))*I37),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ROUND((SUM(BF131:BF150)),  2)</f>
        <v>0</v>
      </c>
      <c r="G38" s="39"/>
      <c r="H38" s="39"/>
      <c r="I38" s="166">
        <v>0.14999999999999999</v>
      </c>
      <c r="J38" s="165">
        <f>ROUND(((SUM(BF131:BF150))*I38),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ROUND((SUM(BG131:BG150)),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ROUND((SUM(BH131:BH150)),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ROUND((SUM(BI131:BI150)),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G - VV SO-01 SLP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J131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J132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395</v>
      </c>
      <c r="E102" s="198"/>
      <c r="F102" s="198"/>
      <c r="G102" s="198"/>
      <c r="H102" s="198"/>
      <c r="I102" s="198"/>
      <c r="J102" s="199">
        <f>J133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2975</v>
      </c>
      <c r="E103" s="198"/>
      <c r="F103" s="198"/>
      <c r="G103" s="198"/>
      <c r="H103" s="198"/>
      <c r="I103" s="198"/>
      <c r="J103" s="199">
        <f>J135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0"/>
      <c r="C104" s="191"/>
      <c r="D104" s="192" t="s">
        <v>3456</v>
      </c>
      <c r="E104" s="193"/>
      <c r="F104" s="193"/>
      <c r="G104" s="193"/>
      <c r="H104" s="193"/>
      <c r="I104" s="193"/>
      <c r="J104" s="194">
        <f>J138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6"/>
      <c r="C105" s="134"/>
      <c r="D105" s="197" t="s">
        <v>3603</v>
      </c>
      <c r="E105" s="198"/>
      <c r="F105" s="198"/>
      <c r="G105" s="198"/>
      <c r="H105" s="198"/>
      <c r="I105" s="198"/>
      <c r="J105" s="199">
        <f>J139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3604</v>
      </c>
      <c r="E106" s="198"/>
      <c r="F106" s="198"/>
      <c r="G106" s="198"/>
      <c r="H106" s="198"/>
      <c r="I106" s="198"/>
      <c r="J106" s="199">
        <f>J141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2687</v>
      </c>
      <c r="E107" s="198"/>
      <c r="F107" s="198"/>
      <c r="G107" s="198"/>
      <c r="H107" s="198"/>
      <c r="I107" s="198"/>
      <c r="J107" s="199">
        <f>J149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251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5" t="str">
        <f>E7</f>
        <v>Komunitní bydlení v Rokytnici v Orlických horách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235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1" customFormat="1" ht="16.5" customHeight="1">
      <c r="B119" s="22"/>
      <c r="C119" s="23"/>
      <c r="D119" s="23"/>
      <c r="E119" s="185" t="s">
        <v>3566</v>
      </c>
      <c r="F119" s="23"/>
      <c r="G119" s="23"/>
      <c r="H119" s="23"/>
      <c r="I119" s="23"/>
      <c r="J119" s="23"/>
      <c r="K119" s="23"/>
      <c r="L119" s="21"/>
    </row>
    <row r="120" s="1" customFormat="1" ht="12" customHeight="1">
      <c r="B120" s="22"/>
      <c r="C120" s="33" t="s">
        <v>237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2" customFormat="1" ht="16.5" customHeight="1">
      <c r="A121" s="39"/>
      <c r="B121" s="40"/>
      <c r="C121" s="41"/>
      <c r="D121" s="41"/>
      <c r="E121" s="280" t="s">
        <v>382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383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77" t="str">
        <f>E13</f>
        <v>G - VV SO-01 SLP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20</v>
      </c>
      <c r="D125" s="41"/>
      <c r="E125" s="41"/>
      <c r="F125" s="28" t="str">
        <f>F16</f>
        <v>p.p.č.736/4 a st.p.č.268, Rokytnice v Orlických h.</v>
      </c>
      <c r="G125" s="41"/>
      <c r="H125" s="41"/>
      <c r="I125" s="33" t="s">
        <v>22</v>
      </c>
      <c r="J125" s="80" t="str">
        <f>IF(J16="","",J16)</f>
        <v>27. 3. 2023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24</v>
      </c>
      <c r="D127" s="41"/>
      <c r="E127" s="41"/>
      <c r="F127" s="28" t="str">
        <f>E19</f>
        <v>Královéhradecký kraj</v>
      </c>
      <c r="G127" s="41"/>
      <c r="H127" s="41"/>
      <c r="I127" s="33" t="s">
        <v>32</v>
      </c>
      <c r="J127" s="37" t="str">
        <f>E25</f>
        <v>PROXION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30</v>
      </c>
      <c r="D128" s="41"/>
      <c r="E128" s="41"/>
      <c r="F128" s="28" t="str">
        <f>IF(E22="","",E22)</f>
        <v>Vyplň údaj</v>
      </c>
      <c r="G128" s="41"/>
      <c r="H128" s="41"/>
      <c r="I128" s="33" t="s">
        <v>37</v>
      </c>
      <c r="J128" s="37" t="str">
        <f>E28</f>
        <v>BACing s.r.o.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01"/>
      <c r="B130" s="202"/>
      <c r="C130" s="203" t="s">
        <v>252</v>
      </c>
      <c r="D130" s="204" t="s">
        <v>68</v>
      </c>
      <c r="E130" s="204" t="s">
        <v>64</v>
      </c>
      <c r="F130" s="204" t="s">
        <v>65</v>
      </c>
      <c r="G130" s="204" t="s">
        <v>253</v>
      </c>
      <c r="H130" s="204" t="s">
        <v>254</v>
      </c>
      <c r="I130" s="204" t="s">
        <v>255</v>
      </c>
      <c r="J130" s="204" t="s">
        <v>241</v>
      </c>
      <c r="K130" s="205" t="s">
        <v>256</v>
      </c>
      <c r="L130" s="206"/>
      <c r="M130" s="101" t="s">
        <v>1</v>
      </c>
      <c r="N130" s="102" t="s">
        <v>47</v>
      </c>
      <c r="O130" s="102" t="s">
        <v>257</v>
      </c>
      <c r="P130" s="102" t="s">
        <v>258</v>
      </c>
      <c r="Q130" s="102" t="s">
        <v>259</v>
      </c>
      <c r="R130" s="102" t="s">
        <v>260</v>
      </c>
      <c r="S130" s="102" t="s">
        <v>261</v>
      </c>
      <c r="T130" s="103" t="s">
        <v>262</v>
      </c>
      <c r="U130" s="201"/>
      <c r="V130" s="201"/>
      <c r="W130" s="201"/>
      <c r="X130" s="201"/>
      <c r="Y130" s="201"/>
      <c r="Z130" s="201"/>
      <c r="AA130" s="201"/>
      <c r="AB130" s="201"/>
      <c r="AC130" s="201"/>
      <c r="AD130" s="201"/>
      <c r="AE130" s="201"/>
    </row>
    <row r="131" s="2" customFormat="1" ht="22.8" customHeight="1">
      <c r="A131" s="39"/>
      <c r="B131" s="40"/>
      <c r="C131" s="108" t="s">
        <v>263</v>
      </c>
      <c r="D131" s="41"/>
      <c r="E131" s="41"/>
      <c r="F131" s="41"/>
      <c r="G131" s="41"/>
      <c r="H131" s="41"/>
      <c r="I131" s="41"/>
      <c r="J131" s="207">
        <f>BK131</f>
        <v>0</v>
      </c>
      <c r="K131" s="41"/>
      <c r="L131" s="45"/>
      <c r="M131" s="104"/>
      <c r="N131" s="208"/>
      <c r="O131" s="105"/>
      <c r="P131" s="209">
        <f>P132+P138</f>
        <v>0</v>
      </c>
      <c r="Q131" s="105"/>
      <c r="R131" s="209">
        <f>R132+R138</f>
        <v>0</v>
      </c>
      <c r="S131" s="105"/>
      <c r="T131" s="210">
        <f>T132+T138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82</v>
      </c>
      <c r="AU131" s="18" t="s">
        <v>243</v>
      </c>
      <c r="BK131" s="211">
        <f>BK132+BK138</f>
        <v>0</v>
      </c>
    </row>
    <row r="132" s="12" customFormat="1" ht="25.92" customHeight="1">
      <c r="A132" s="12"/>
      <c r="B132" s="212"/>
      <c r="C132" s="213"/>
      <c r="D132" s="214" t="s">
        <v>82</v>
      </c>
      <c r="E132" s="215" t="s">
        <v>370</v>
      </c>
      <c r="F132" s="215" t="s">
        <v>371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P133+P135</f>
        <v>0</v>
      </c>
      <c r="Q132" s="220"/>
      <c r="R132" s="221">
        <f>R133+R135</f>
        <v>0</v>
      </c>
      <c r="S132" s="220"/>
      <c r="T132" s="222">
        <f>T133+T135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82</v>
      </c>
      <c r="AU132" s="224" t="s">
        <v>83</v>
      </c>
      <c r="AY132" s="223" t="s">
        <v>266</v>
      </c>
      <c r="BK132" s="225">
        <f>BK133+BK135</f>
        <v>0</v>
      </c>
    </row>
    <row r="133" s="12" customFormat="1" ht="22.8" customHeight="1">
      <c r="A133" s="12"/>
      <c r="B133" s="212"/>
      <c r="C133" s="213"/>
      <c r="D133" s="214" t="s">
        <v>82</v>
      </c>
      <c r="E133" s="226" t="s">
        <v>1146</v>
      </c>
      <c r="F133" s="226" t="s">
        <v>1147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P134</f>
        <v>0</v>
      </c>
      <c r="Q133" s="220"/>
      <c r="R133" s="221">
        <f>R134</f>
        <v>0</v>
      </c>
      <c r="S133" s="220"/>
      <c r="T133" s="222">
        <f>T134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82</v>
      </c>
      <c r="AU133" s="224" t="s">
        <v>90</v>
      </c>
      <c r="AY133" s="223" t="s">
        <v>266</v>
      </c>
      <c r="BK133" s="225">
        <f>BK134</f>
        <v>0</v>
      </c>
    </row>
    <row r="134" s="2" customFormat="1" ht="16.5" customHeight="1">
      <c r="A134" s="39"/>
      <c r="B134" s="40"/>
      <c r="C134" s="228" t="s">
        <v>321</v>
      </c>
      <c r="D134" s="228" t="s">
        <v>268</v>
      </c>
      <c r="E134" s="229" t="s">
        <v>3530</v>
      </c>
      <c r="F134" s="230" t="s">
        <v>3598</v>
      </c>
      <c r="G134" s="231" t="s">
        <v>3015</v>
      </c>
      <c r="H134" s="232">
        <v>1</v>
      </c>
      <c r="I134" s="233"/>
      <c r="J134" s="234">
        <f>ROUND(I134*H134,2)</f>
        <v>0</v>
      </c>
      <c r="K134" s="230" t="s">
        <v>1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303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92</v>
      </c>
    </row>
    <row r="135" s="12" customFormat="1" ht="22.8" customHeight="1">
      <c r="A135" s="12"/>
      <c r="B135" s="212"/>
      <c r="C135" s="213"/>
      <c r="D135" s="214" t="s">
        <v>82</v>
      </c>
      <c r="E135" s="226" t="s">
        <v>2976</v>
      </c>
      <c r="F135" s="226" t="s">
        <v>2977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SUM(P136:P137)</f>
        <v>0</v>
      </c>
      <c r="Q135" s="220"/>
      <c r="R135" s="221">
        <f>SUM(R136:R137)</f>
        <v>0</v>
      </c>
      <c r="S135" s="220"/>
      <c r="T135" s="222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92</v>
      </c>
      <c r="AT135" s="224" t="s">
        <v>82</v>
      </c>
      <c r="AU135" s="224" t="s">
        <v>90</v>
      </c>
      <c r="AY135" s="223" t="s">
        <v>266</v>
      </c>
      <c r="BK135" s="225">
        <f>SUM(BK136:BK137)</f>
        <v>0</v>
      </c>
    </row>
    <row r="136" s="2" customFormat="1" ht="16.5" customHeight="1">
      <c r="A136" s="39"/>
      <c r="B136" s="40"/>
      <c r="C136" s="228" t="s">
        <v>306</v>
      </c>
      <c r="D136" s="228" t="s">
        <v>268</v>
      </c>
      <c r="E136" s="229" t="s">
        <v>3605</v>
      </c>
      <c r="F136" s="230" t="s">
        <v>3606</v>
      </c>
      <c r="G136" s="231" t="s">
        <v>279</v>
      </c>
      <c r="H136" s="232">
        <v>7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114</v>
      </c>
    </row>
    <row r="137" s="2" customFormat="1" ht="24.15" customHeight="1">
      <c r="A137" s="39"/>
      <c r="B137" s="40"/>
      <c r="C137" s="292" t="s">
        <v>291</v>
      </c>
      <c r="D137" s="292" t="s">
        <v>580</v>
      </c>
      <c r="E137" s="293" t="s">
        <v>2671</v>
      </c>
      <c r="F137" s="294" t="s">
        <v>3607</v>
      </c>
      <c r="G137" s="295" t="s">
        <v>279</v>
      </c>
      <c r="H137" s="296">
        <v>7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283</v>
      </c>
    </row>
    <row r="138" s="12" customFormat="1" ht="25.92" customHeight="1">
      <c r="A138" s="12"/>
      <c r="B138" s="212"/>
      <c r="C138" s="213"/>
      <c r="D138" s="214" t="s">
        <v>82</v>
      </c>
      <c r="E138" s="215" t="s">
        <v>580</v>
      </c>
      <c r="F138" s="215" t="s">
        <v>3479</v>
      </c>
      <c r="G138" s="213"/>
      <c r="H138" s="213"/>
      <c r="I138" s="216"/>
      <c r="J138" s="217">
        <f>BK138</f>
        <v>0</v>
      </c>
      <c r="K138" s="213"/>
      <c r="L138" s="218"/>
      <c r="M138" s="219"/>
      <c r="N138" s="220"/>
      <c r="O138" s="220"/>
      <c r="P138" s="221">
        <f>P139+P141+P149</f>
        <v>0</v>
      </c>
      <c r="Q138" s="220"/>
      <c r="R138" s="221">
        <f>R139+R141+R149</f>
        <v>0</v>
      </c>
      <c r="S138" s="220"/>
      <c r="T138" s="222">
        <f>T139+T141+T149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103</v>
      </c>
      <c r="AT138" s="224" t="s">
        <v>82</v>
      </c>
      <c r="AU138" s="224" t="s">
        <v>83</v>
      </c>
      <c r="AY138" s="223" t="s">
        <v>266</v>
      </c>
      <c r="BK138" s="225">
        <f>BK139+BK141+BK149</f>
        <v>0</v>
      </c>
    </row>
    <row r="139" s="12" customFormat="1" ht="22.8" customHeight="1">
      <c r="A139" s="12"/>
      <c r="B139" s="212"/>
      <c r="C139" s="213"/>
      <c r="D139" s="214" t="s">
        <v>82</v>
      </c>
      <c r="E139" s="226" t="s">
        <v>3608</v>
      </c>
      <c r="F139" s="226" t="s">
        <v>3609</v>
      </c>
      <c r="G139" s="213"/>
      <c r="H139" s="213"/>
      <c r="I139" s="216"/>
      <c r="J139" s="227">
        <f>BK139</f>
        <v>0</v>
      </c>
      <c r="K139" s="213"/>
      <c r="L139" s="218"/>
      <c r="M139" s="219"/>
      <c r="N139" s="220"/>
      <c r="O139" s="220"/>
      <c r="P139" s="221">
        <f>P140</f>
        <v>0</v>
      </c>
      <c r="Q139" s="220"/>
      <c r="R139" s="221">
        <f>R140</f>
        <v>0</v>
      </c>
      <c r="S139" s="220"/>
      <c r="T139" s="222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103</v>
      </c>
      <c r="AT139" s="224" t="s">
        <v>82</v>
      </c>
      <c r="AU139" s="224" t="s">
        <v>90</v>
      </c>
      <c r="AY139" s="223" t="s">
        <v>266</v>
      </c>
      <c r="BK139" s="225">
        <f>BK140</f>
        <v>0</v>
      </c>
    </row>
    <row r="140" s="2" customFormat="1" ht="37.8" customHeight="1">
      <c r="A140" s="39"/>
      <c r="B140" s="40"/>
      <c r="C140" s="228" t="s">
        <v>313</v>
      </c>
      <c r="D140" s="228" t="s">
        <v>268</v>
      </c>
      <c r="E140" s="229" t="s">
        <v>3610</v>
      </c>
      <c r="F140" s="230" t="s">
        <v>3611</v>
      </c>
      <c r="G140" s="231" t="s">
        <v>279</v>
      </c>
      <c r="H140" s="232">
        <v>1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568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568</v>
      </c>
      <c r="BM140" s="239" t="s">
        <v>287</v>
      </c>
    </row>
    <row r="141" s="12" customFormat="1" ht="22.8" customHeight="1">
      <c r="A141" s="12"/>
      <c r="B141" s="212"/>
      <c r="C141" s="213"/>
      <c r="D141" s="214" t="s">
        <v>82</v>
      </c>
      <c r="E141" s="226" t="s">
        <v>3612</v>
      </c>
      <c r="F141" s="226" t="s">
        <v>3613</v>
      </c>
      <c r="G141" s="213"/>
      <c r="H141" s="213"/>
      <c r="I141" s="216"/>
      <c r="J141" s="227">
        <f>BK141</f>
        <v>0</v>
      </c>
      <c r="K141" s="213"/>
      <c r="L141" s="218"/>
      <c r="M141" s="219"/>
      <c r="N141" s="220"/>
      <c r="O141" s="220"/>
      <c r="P141" s="221">
        <f>SUM(P142:P148)</f>
        <v>0</v>
      </c>
      <c r="Q141" s="220"/>
      <c r="R141" s="221">
        <f>SUM(R142:R148)</f>
        <v>0</v>
      </c>
      <c r="S141" s="220"/>
      <c r="T141" s="222">
        <f>SUM(T142:T148)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103</v>
      </c>
      <c r="AT141" s="224" t="s">
        <v>82</v>
      </c>
      <c r="AU141" s="224" t="s">
        <v>90</v>
      </c>
      <c r="AY141" s="223" t="s">
        <v>266</v>
      </c>
      <c r="BK141" s="225">
        <f>SUM(BK142:BK148)</f>
        <v>0</v>
      </c>
    </row>
    <row r="142" s="2" customFormat="1" ht="16.5" customHeight="1">
      <c r="A142" s="39"/>
      <c r="B142" s="40"/>
      <c r="C142" s="228" t="s">
        <v>288</v>
      </c>
      <c r="D142" s="228" t="s">
        <v>268</v>
      </c>
      <c r="E142" s="229" t="s">
        <v>3614</v>
      </c>
      <c r="F142" s="230" t="s">
        <v>3615</v>
      </c>
      <c r="G142" s="231" t="s">
        <v>279</v>
      </c>
      <c r="H142" s="232">
        <v>1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568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568</v>
      </c>
      <c r="BM142" s="239" t="s">
        <v>291</v>
      </c>
    </row>
    <row r="143" s="2" customFormat="1" ht="37.8" customHeight="1">
      <c r="A143" s="39"/>
      <c r="B143" s="40"/>
      <c r="C143" s="292" t="s">
        <v>92</v>
      </c>
      <c r="D143" s="292" t="s">
        <v>580</v>
      </c>
      <c r="E143" s="293" t="s">
        <v>2663</v>
      </c>
      <c r="F143" s="294" t="s">
        <v>3616</v>
      </c>
      <c r="G143" s="295" t="s">
        <v>279</v>
      </c>
      <c r="H143" s="296">
        <v>1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1055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568</v>
      </c>
      <c r="BM143" s="239" t="s">
        <v>294</v>
      </c>
    </row>
    <row r="144" s="2" customFormat="1" ht="16.5" customHeight="1">
      <c r="A144" s="39"/>
      <c r="B144" s="40"/>
      <c r="C144" s="228" t="s">
        <v>283</v>
      </c>
      <c r="D144" s="228" t="s">
        <v>268</v>
      </c>
      <c r="E144" s="229" t="s">
        <v>3617</v>
      </c>
      <c r="F144" s="230" t="s">
        <v>3618</v>
      </c>
      <c r="G144" s="231" t="s">
        <v>279</v>
      </c>
      <c r="H144" s="232">
        <v>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568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568</v>
      </c>
      <c r="BM144" s="239" t="s">
        <v>295</v>
      </c>
    </row>
    <row r="145" s="2" customFormat="1" ht="16.5" customHeight="1">
      <c r="A145" s="39"/>
      <c r="B145" s="40"/>
      <c r="C145" s="228" t="s">
        <v>296</v>
      </c>
      <c r="D145" s="228" t="s">
        <v>268</v>
      </c>
      <c r="E145" s="229" t="s">
        <v>3619</v>
      </c>
      <c r="F145" s="230" t="s">
        <v>3620</v>
      </c>
      <c r="G145" s="231" t="s">
        <v>279</v>
      </c>
      <c r="H145" s="232">
        <v>1</v>
      </c>
      <c r="I145" s="233"/>
      <c r="J145" s="234">
        <f>ROUND(I145*H145,2)</f>
        <v>0</v>
      </c>
      <c r="K145" s="230" t="s">
        <v>1</v>
      </c>
      <c r="L145" s="45"/>
      <c r="M145" s="235" t="s">
        <v>1</v>
      </c>
      <c r="N145" s="236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568</v>
      </c>
      <c r="AT145" s="239" t="s">
        <v>268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568</v>
      </c>
      <c r="BM145" s="239" t="s">
        <v>303</v>
      </c>
    </row>
    <row r="146" s="2" customFormat="1" ht="16.5" customHeight="1">
      <c r="A146" s="39"/>
      <c r="B146" s="40"/>
      <c r="C146" s="292" t="s">
        <v>287</v>
      </c>
      <c r="D146" s="292" t="s">
        <v>580</v>
      </c>
      <c r="E146" s="293" t="s">
        <v>2677</v>
      </c>
      <c r="F146" s="294" t="s">
        <v>3621</v>
      </c>
      <c r="G146" s="295" t="s">
        <v>1</v>
      </c>
      <c r="H146" s="296">
        <v>1</v>
      </c>
      <c r="I146" s="297"/>
      <c r="J146" s="298">
        <f>ROUND(I146*H146,2)</f>
        <v>0</v>
      </c>
      <c r="K146" s="294" t="s">
        <v>1</v>
      </c>
      <c r="L146" s="299"/>
      <c r="M146" s="300" t="s">
        <v>1</v>
      </c>
      <c r="N146" s="301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1055</v>
      </c>
      <c r="AT146" s="239" t="s">
        <v>580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568</v>
      </c>
      <c r="BM146" s="239" t="s">
        <v>309</v>
      </c>
    </row>
    <row r="147" s="2" customFormat="1" ht="16.5" customHeight="1">
      <c r="A147" s="39"/>
      <c r="B147" s="40"/>
      <c r="C147" s="228" t="s">
        <v>103</v>
      </c>
      <c r="D147" s="228" t="s">
        <v>268</v>
      </c>
      <c r="E147" s="229" t="s">
        <v>3622</v>
      </c>
      <c r="F147" s="230" t="s">
        <v>3623</v>
      </c>
      <c r="G147" s="231" t="s">
        <v>279</v>
      </c>
      <c r="H147" s="232">
        <v>1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568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568</v>
      </c>
      <c r="BM147" s="239" t="s">
        <v>312</v>
      </c>
    </row>
    <row r="148" s="2" customFormat="1" ht="16.5" customHeight="1">
      <c r="A148" s="39"/>
      <c r="B148" s="40"/>
      <c r="C148" s="292" t="s">
        <v>114</v>
      </c>
      <c r="D148" s="292" t="s">
        <v>580</v>
      </c>
      <c r="E148" s="293" t="s">
        <v>2667</v>
      </c>
      <c r="F148" s="294" t="s">
        <v>3624</v>
      </c>
      <c r="G148" s="295" t="s">
        <v>1</v>
      </c>
      <c r="H148" s="296">
        <v>1</v>
      </c>
      <c r="I148" s="297"/>
      <c r="J148" s="298">
        <f>ROUND(I148*H148,2)</f>
        <v>0</v>
      </c>
      <c r="K148" s="294" t="s">
        <v>1</v>
      </c>
      <c r="L148" s="299"/>
      <c r="M148" s="300" t="s">
        <v>1</v>
      </c>
      <c r="N148" s="301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1055</v>
      </c>
      <c r="AT148" s="239" t="s">
        <v>580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568</v>
      </c>
      <c r="BM148" s="239" t="s">
        <v>316</v>
      </c>
    </row>
    <row r="149" s="12" customFormat="1" ht="22.8" customHeight="1">
      <c r="A149" s="12"/>
      <c r="B149" s="212"/>
      <c r="C149" s="213"/>
      <c r="D149" s="214" t="s">
        <v>82</v>
      </c>
      <c r="E149" s="226" t="s">
        <v>2885</v>
      </c>
      <c r="F149" s="226" t="s">
        <v>2886</v>
      </c>
      <c r="G149" s="213"/>
      <c r="H149" s="213"/>
      <c r="I149" s="216"/>
      <c r="J149" s="227">
        <f>BK149</f>
        <v>0</v>
      </c>
      <c r="K149" s="213"/>
      <c r="L149" s="218"/>
      <c r="M149" s="219"/>
      <c r="N149" s="220"/>
      <c r="O149" s="220"/>
      <c r="P149" s="221">
        <f>P150</f>
        <v>0</v>
      </c>
      <c r="Q149" s="220"/>
      <c r="R149" s="221">
        <f>R150</f>
        <v>0</v>
      </c>
      <c r="S149" s="220"/>
      <c r="T149" s="222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3" t="s">
        <v>103</v>
      </c>
      <c r="AT149" s="224" t="s">
        <v>82</v>
      </c>
      <c r="AU149" s="224" t="s">
        <v>90</v>
      </c>
      <c r="AY149" s="223" t="s">
        <v>266</v>
      </c>
      <c r="BK149" s="225">
        <f>BK150</f>
        <v>0</v>
      </c>
    </row>
    <row r="150" s="2" customFormat="1" ht="24.15" customHeight="1">
      <c r="A150" s="39"/>
      <c r="B150" s="40"/>
      <c r="C150" s="228" t="s">
        <v>294</v>
      </c>
      <c r="D150" s="228" t="s">
        <v>268</v>
      </c>
      <c r="E150" s="229" t="s">
        <v>3599</v>
      </c>
      <c r="F150" s="230" t="s">
        <v>3600</v>
      </c>
      <c r="G150" s="231" t="s">
        <v>3601</v>
      </c>
      <c r="H150" s="232">
        <v>0.014999999999999999</v>
      </c>
      <c r="I150" s="233"/>
      <c r="J150" s="234">
        <f>ROUND(I150*H150,2)</f>
        <v>0</v>
      </c>
      <c r="K150" s="230" t="s">
        <v>1</v>
      </c>
      <c r="L150" s="45"/>
      <c r="M150" s="275" t="s">
        <v>1</v>
      </c>
      <c r="N150" s="276" t="s">
        <v>48</v>
      </c>
      <c r="O150" s="277"/>
      <c r="P150" s="278">
        <f>O150*H150</f>
        <v>0</v>
      </c>
      <c r="Q150" s="278">
        <v>0</v>
      </c>
      <c r="R150" s="278">
        <f>Q150*H150</f>
        <v>0</v>
      </c>
      <c r="S150" s="278">
        <v>0</v>
      </c>
      <c r="T150" s="27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568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568</v>
      </c>
      <c r="BM150" s="239" t="s">
        <v>320</v>
      </c>
    </row>
    <row r="151" s="2" customFormat="1" ht="6.96" customHeight="1">
      <c r="A151" s="39"/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PicGzqbScHkZZqNV8jlwyhPabtKkL9tUONyC9pmnp9zW0Sf1jNN5hB5X3WIz16t9194Ws6eguR9DjJ7geoMqyQ==" hashValue="rXBK2Ca/fEFc5eT/QflJmnvJv4R3m5G11ubGyi47ljgsEpEvUPKoNPfiafa4WO3nefG+rEaPfBTJpbmQutc8Aw==" algorithmName="SHA-512" password="E8C7"/>
  <autoFilter ref="C130:K15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3625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ROUND((SUM(BE127:BE134)),  2)</f>
        <v>0</v>
      </c>
      <c r="G37" s="39"/>
      <c r="H37" s="39"/>
      <c r="I37" s="166">
        <v>0.20999999999999999</v>
      </c>
      <c r="J37" s="165">
        <f>ROUND(((SUM(BE127:BE134))*I37),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ROUND((SUM(BF127:BF134)),  2)</f>
        <v>0</v>
      </c>
      <c r="G38" s="39"/>
      <c r="H38" s="39"/>
      <c r="I38" s="166">
        <v>0.14999999999999999</v>
      </c>
      <c r="J38" s="165">
        <f>ROUND(((SUM(BF127:BF134))*I38),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ROUND((SUM(BG127:BG134)),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ROUND((SUM(BH127:BH134)),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ROUND((SUM(BI127:BI134)),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A - VV SO-02 ZT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393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1962</v>
      </c>
      <c r="E103" s="198"/>
      <c r="F103" s="198"/>
      <c r="G103" s="198"/>
      <c r="H103" s="198"/>
      <c r="I103" s="198"/>
      <c r="J103" s="199">
        <f>J132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3566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237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0" t="s">
        <v>3032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383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A - VV SO-02 ZT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p.p.č.736/4 a st.p.č.268, Rokytnice v Orlických h.</v>
      </c>
      <c r="G121" s="41"/>
      <c r="H121" s="41"/>
      <c r="I121" s="33" t="s">
        <v>22</v>
      </c>
      <c r="J121" s="80" t="str">
        <f>IF(J16="","",J16)</f>
        <v>27. 3. 2023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Královéhradecký kraj</v>
      </c>
      <c r="G123" s="41"/>
      <c r="H123" s="41"/>
      <c r="I123" s="33" t="s">
        <v>32</v>
      </c>
      <c r="J123" s="37" t="str">
        <f>E25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37</v>
      </c>
      <c r="J124" s="37" t="str">
        <f>E28</f>
        <v>BACing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252</v>
      </c>
      <c r="D126" s="204" t="s">
        <v>68</v>
      </c>
      <c r="E126" s="204" t="s">
        <v>64</v>
      </c>
      <c r="F126" s="204" t="s">
        <v>65</v>
      </c>
      <c r="G126" s="204" t="s">
        <v>253</v>
      </c>
      <c r="H126" s="204" t="s">
        <v>254</v>
      </c>
      <c r="I126" s="204" t="s">
        <v>255</v>
      </c>
      <c r="J126" s="204" t="s">
        <v>241</v>
      </c>
      <c r="K126" s="205" t="s">
        <v>256</v>
      </c>
      <c r="L126" s="206"/>
      <c r="M126" s="101" t="s">
        <v>1</v>
      </c>
      <c r="N126" s="102" t="s">
        <v>47</v>
      </c>
      <c r="O126" s="102" t="s">
        <v>257</v>
      </c>
      <c r="P126" s="102" t="s">
        <v>258</v>
      </c>
      <c r="Q126" s="102" t="s">
        <v>259</v>
      </c>
      <c r="R126" s="102" t="s">
        <v>260</v>
      </c>
      <c r="S126" s="102" t="s">
        <v>261</v>
      </c>
      <c r="T126" s="103" t="s">
        <v>262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263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82</v>
      </c>
      <c r="AU127" s="18" t="s">
        <v>243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370</v>
      </c>
      <c r="F128" s="215" t="s">
        <v>371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P129+P132</f>
        <v>0</v>
      </c>
      <c r="Q128" s="220"/>
      <c r="R128" s="221">
        <f>R129+R132</f>
        <v>0</v>
      </c>
      <c r="S128" s="220"/>
      <c r="T128" s="222">
        <f>T129+T132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83</v>
      </c>
      <c r="AY128" s="223" t="s">
        <v>266</v>
      </c>
      <c r="BK128" s="225">
        <f>BK129+BK132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1121</v>
      </c>
      <c r="F129" s="226" t="s">
        <v>1122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SUM(P130:P131)</f>
        <v>0</v>
      </c>
      <c r="Q129" s="220"/>
      <c r="R129" s="221">
        <f>SUM(R130:R131)</f>
        <v>0</v>
      </c>
      <c r="S129" s="220"/>
      <c r="T129" s="222">
        <f>SUM(T130:T131)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90</v>
      </c>
      <c r="AY129" s="223" t="s">
        <v>266</v>
      </c>
      <c r="BK129" s="225">
        <f>SUM(BK130:BK131)</f>
        <v>0</v>
      </c>
    </row>
    <row r="130" s="2" customFormat="1" ht="24.15" customHeight="1">
      <c r="A130" s="39"/>
      <c r="B130" s="40"/>
      <c r="C130" s="228" t="s">
        <v>90</v>
      </c>
      <c r="D130" s="228" t="s">
        <v>268</v>
      </c>
      <c r="E130" s="229" t="s">
        <v>3568</v>
      </c>
      <c r="F130" s="230" t="s">
        <v>3569</v>
      </c>
      <c r="G130" s="231" t="s">
        <v>353</v>
      </c>
      <c r="H130" s="232">
        <v>202</v>
      </c>
      <c r="I130" s="233"/>
      <c r="J130" s="234">
        <f>ROUND(I130*H130,2)</f>
        <v>0</v>
      </c>
      <c r="K130" s="230" t="s">
        <v>272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92</v>
      </c>
    </row>
    <row r="131" s="2" customFormat="1" ht="24.15" customHeight="1">
      <c r="A131" s="39"/>
      <c r="B131" s="40"/>
      <c r="C131" s="228" t="s">
        <v>92</v>
      </c>
      <c r="D131" s="228" t="s">
        <v>268</v>
      </c>
      <c r="E131" s="229" t="s">
        <v>3626</v>
      </c>
      <c r="F131" s="230" t="s">
        <v>3627</v>
      </c>
      <c r="G131" s="231" t="s">
        <v>353</v>
      </c>
      <c r="H131" s="232">
        <v>6</v>
      </c>
      <c r="I131" s="233"/>
      <c r="J131" s="234">
        <f>ROUND(I131*H131,2)</f>
        <v>0</v>
      </c>
      <c r="K131" s="230" t="s">
        <v>272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303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114</v>
      </c>
    </row>
    <row r="132" s="12" customFormat="1" ht="22.8" customHeight="1">
      <c r="A132" s="12"/>
      <c r="B132" s="212"/>
      <c r="C132" s="213"/>
      <c r="D132" s="214" t="s">
        <v>82</v>
      </c>
      <c r="E132" s="226" t="s">
        <v>2023</v>
      </c>
      <c r="F132" s="226" t="s">
        <v>2024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SUM(P133:P134)</f>
        <v>0</v>
      </c>
      <c r="Q132" s="220"/>
      <c r="R132" s="221">
        <f>SUM(R133:R134)</f>
        <v>0</v>
      </c>
      <c r="S132" s="220"/>
      <c r="T132" s="222">
        <f>SUM(T133:T134)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82</v>
      </c>
      <c r="AU132" s="224" t="s">
        <v>90</v>
      </c>
      <c r="AY132" s="223" t="s">
        <v>266</v>
      </c>
      <c r="BK132" s="225">
        <f>SUM(BK133:BK134)</f>
        <v>0</v>
      </c>
    </row>
    <row r="133" s="2" customFormat="1" ht="37.8" customHeight="1">
      <c r="A133" s="39"/>
      <c r="B133" s="40"/>
      <c r="C133" s="228" t="s">
        <v>103</v>
      </c>
      <c r="D133" s="228" t="s">
        <v>268</v>
      </c>
      <c r="E133" s="229" t="s">
        <v>3570</v>
      </c>
      <c r="F133" s="230" t="s">
        <v>3571</v>
      </c>
      <c r="G133" s="231" t="s">
        <v>353</v>
      </c>
      <c r="H133" s="232">
        <v>277</v>
      </c>
      <c r="I133" s="233"/>
      <c r="J133" s="234">
        <f>ROUND(I133*H133,2)</f>
        <v>0</v>
      </c>
      <c r="K133" s="230" t="s">
        <v>272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303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283</v>
      </c>
    </row>
    <row r="134" s="2" customFormat="1" ht="33" customHeight="1">
      <c r="A134" s="39"/>
      <c r="B134" s="40"/>
      <c r="C134" s="228" t="s">
        <v>114</v>
      </c>
      <c r="D134" s="228" t="s">
        <v>268</v>
      </c>
      <c r="E134" s="229" t="s">
        <v>3572</v>
      </c>
      <c r="F134" s="230" t="s">
        <v>3573</v>
      </c>
      <c r="G134" s="231" t="s">
        <v>353</v>
      </c>
      <c r="H134" s="232">
        <v>277</v>
      </c>
      <c r="I134" s="233"/>
      <c r="J134" s="234">
        <f>ROUND(I134*H134,2)</f>
        <v>0</v>
      </c>
      <c r="K134" s="230" t="s">
        <v>272</v>
      </c>
      <c r="L134" s="45"/>
      <c r="M134" s="275" t="s">
        <v>1</v>
      </c>
      <c r="N134" s="276" t="s">
        <v>48</v>
      </c>
      <c r="O134" s="277"/>
      <c r="P134" s="278">
        <f>O134*H134</f>
        <v>0</v>
      </c>
      <c r="Q134" s="278">
        <v>0</v>
      </c>
      <c r="R134" s="278">
        <f>Q134*H134</f>
        <v>0</v>
      </c>
      <c r="S134" s="278">
        <v>0</v>
      </c>
      <c r="T134" s="27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303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287</v>
      </c>
    </row>
    <row r="135" s="2" customFormat="1" ht="6.96" customHeight="1">
      <c r="A135" s="39"/>
      <c r="B135" s="67"/>
      <c r="C135" s="68"/>
      <c r="D135" s="68"/>
      <c r="E135" s="68"/>
      <c r="F135" s="68"/>
      <c r="G135" s="68"/>
      <c r="H135" s="68"/>
      <c r="I135" s="68"/>
      <c r="J135" s="68"/>
      <c r="K135" s="68"/>
      <c r="L135" s="45"/>
      <c r="M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</sheetData>
  <sheetProtection sheet="1" autoFilter="0" formatColumns="0" formatRows="0" objects="1" scenarios="1" spinCount="100000" saltValue="ncO5ZkLPg2snld55ApRLSZRUGYMlzO0vT7tOyTBKaN7jjA9yH8uqnQqODMh/bUzynZXCrs36KNaPG6P8Ry7e/g==" hashValue="k8/neWnmpOf+freWkkVi2oxCVULL8TlhfUEihonVl/DL/H6+dpuu0QTOX9FztdmEA354ocZKpnX0MLtbjK5ddw==" algorithmName="SHA-512" password="E8C7"/>
  <autoFilter ref="C126:K13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3628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ROUND((SUM(BE126:BE131)),  2)</f>
        <v>0</v>
      </c>
      <c r="G37" s="39"/>
      <c r="H37" s="39"/>
      <c r="I37" s="166">
        <v>0.20999999999999999</v>
      </c>
      <c r="J37" s="165">
        <f>ROUND(((SUM(BE126:BE131))*I37),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ROUND((SUM(BF126:BF131)),  2)</f>
        <v>0</v>
      </c>
      <c r="G38" s="39"/>
      <c r="H38" s="39"/>
      <c r="I38" s="166">
        <v>0.14999999999999999</v>
      </c>
      <c r="J38" s="165">
        <f>ROUND(((SUM(BF126:BF131))*I38),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ROUND((SUM(BG126:BG131)),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ROUND((SUM(BH126:BH131)),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ROUND((SUM(BI126:BI131)),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B - VV SO-02 UT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3575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3576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3566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0" t="s">
        <v>3032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383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B - VV SO-02 UT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p.p.č.736/4 a st.p.č.268, Rokytnice v Orlických h.</v>
      </c>
      <c r="G120" s="41"/>
      <c r="H120" s="41"/>
      <c r="I120" s="33" t="s">
        <v>22</v>
      </c>
      <c r="J120" s="80" t="str">
        <f>IF(J16="","",J16)</f>
        <v>27. 3. 2023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Královéhradecký kraj</v>
      </c>
      <c r="G122" s="41"/>
      <c r="H122" s="41"/>
      <c r="I122" s="33" t="s">
        <v>32</v>
      </c>
      <c r="J122" s="37" t="str">
        <f>E25</f>
        <v>PROXION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37</v>
      </c>
      <c r="J123" s="37" t="str">
        <f>E28</f>
        <v>BACing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252</v>
      </c>
      <c r="D125" s="204" t="s">
        <v>68</v>
      </c>
      <c r="E125" s="204" t="s">
        <v>64</v>
      </c>
      <c r="F125" s="204" t="s">
        <v>65</v>
      </c>
      <c r="G125" s="204" t="s">
        <v>253</v>
      </c>
      <c r="H125" s="204" t="s">
        <v>254</v>
      </c>
      <c r="I125" s="204" t="s">
        <v>255</v>
      </c>
      <c r="J125" s="204" t="s">
        <v>241</v>
      </c>
      <c r="K125" s="205" t="s">
        <v>256</v>
      </c>
      <c r="L125" s="206"/>
      <c r="M125" s="101" t="s">
        <v>1</v>
      </c>
      <c r="N125" s="102" t="s">
        <v>47</v>
      </c>
      <c r="O125" s="102" t="s">
        <v>257</v>
      </c>
      <c r="P125" s="102" t="s">
        <v>258</v>
      </c>
      <c r="Q125" s="102" t="s">
        <v>259</v>
      </c>
      <c r="R125" s="102" t="s">
        <v>260</v>
      </c>
      <c r="S125" s="102" t="s">
        <v>261</v>
      </c>
      <c r="T125" s="103" t="s">
        <v>262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263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82</v>
      </c>
      <c r="AU126" s="18" t="s">
        <v>243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82</v>
      </c>
      <c r="E127" s="215" t="s">
        <v>3577</v>
      </c>
      <c r="F127" s="215" t="s">
        <v>3578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90</v>
      </c>
      <c r="AT127" s="224" t="s">
        <v>82</v>
      </c>
      <c r="AU127" s="224" t="s">
        <v>83</v>
      </c>
      <c r="AY127" s="223" t="s">
        <v>266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82</v>
      </c>
      <c r="E128" s="226" t="s">
        <v>2340</v>
      </c>
      <c r="F128" s="226" t="s">
        <v>2341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SUM(P129:P131)</f>
        <v>0</v>
      </c>
      <c r="Q128" s="220"/>
      <c r="R128" s="221">
        <f>SUM(R129:R131)</f>
        <v>0</v>
      </c>
      <c r="S128" s="220"/>
      <c r="T128" s="222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114</v>
      </c>
      <c r="AT128" s="224" t="s">
        <v>82</v>
      </c>
      <c r="AU128" s="224" t="s">
        <v>90</v>
      </c>
      <c r="AY128" s="223" t="s">
        <v>266</v>
      </c>
      <c r="BK128" s="225">
        <f>SUM(BK129:BK131)</f>
        <v>0</v>
      </c>
    </row>
    <row r="129" s="2" customFormat="1" ht="24.15" customHeight="1">
      <c r="A129" s="39"/>
      <c r="B129" s="40"/>
      <c r="C129" s="228" t="s">
        <v>90</v>
      </c>
      <c r="D129" s="228" t="s">
        <v>268</v>
      </c>
      <c r="E129" s="229" t="s">
        <v>3579</v>
      </c>
      <c r="F129" s="230" t="s">
        <v>3580</v>
      </c>
      <c r="G129" s="231" t="s">
        <v>1957</v>
      </c>
      <c r="H129" s="232">
        <v>16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1958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1958</v>
      </c>
      <c r="BM129" s="239" t="s">
        <v>92</v>
      </c>
    </row>
    <row r="130" s="2" customFormat="1" ht="16.5" customHeight="1">
      <c r="A130" s="39"/>
      <c r="B130" s="40"/>
      <c r="C130" s="228" t="s">
        <v>92</v>
      </c>
      <c r="D130" s="228" t="s">
        <v>268</v>
      </c>
      <c r="E130" s="229" t="s">
        <v>3581</v>
      </c>
      <c r="F130" s="230" t="s">
        <v>3582</v>
      </c>
      <c r="G130" s="231" t="s">
        <v>1957</v>
      </c>
      <c r="H130" s="232">
        <v>16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1958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1958</v>
      </c>
      <c r="BM130" s="239" t="s">
        <v>114</v>
      </c>
    </row>
    <row r="131" s="2" customFormat="1" ht="16.5" customHeight="1">
      <c r="A131" s="39"/>
      <c r="B131" s="40"/>
      <c r="C131" s="228" t="s">
        <v>103</v>
      </c>
      <c r="D131" s="228" t="s">
        <v>268</v>
      </c>
      <c r="E131" s="229" t="s">
        <v>3583</v>
      </c>
      <c r="F131" s="230" t="s">
        <v>3584</v>
      </c>
      <c r="G131" s="231" t="s">
        <v>1957</v>
      </c>
      <c r="H131" s="232">
        <v>16</v>
      </c>
      <c r="I131" s="233"/>
      <c r="J131" s="234">
        <f>ROUND(I131*H131,2)</f>
        <v>0</v>
      </c>
      <c r="K131" s="230" t="s">
        <v>1</v>
      </c>
      <c r="L131" s="45"/>
      <c r="M131" s="275" t="s">
        <v>1</v>
      </c>
      <c r="N131" s="276" t="s">
        <v>48</v>
      </c>
      <c r="O131" s="277"/>
      <c r="P131" s="278">
        <f>O131*H131</f>
        <v>0</v>
      </c>
      <c r="Q131" s="278">
        <v>0</v>
      </c>
      <c r="R131" s="278">
        <f>Q131*H131</f>
        <v>0</v>
      </c>
      <c r="S131" s="278">
        <v>0</v>
      </c>
      <c r="T131" s="27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1958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1958</v>
      </c>
      <c r="BM131" s="239" t="s">
        <v>283</v>
      </c>
    </row>
    <row r="132" s="2" customFormat="1" ht="6.96" customHeight="1">
      <c r="A132" s="39"/>
      <c r="B132" s="67"/>
      <c r="C132" s="68"/>
      <c r="D132" s="68"/>
      <c r="E132" s="68"/>
      <c r="F132" s="68"/>
      <c r="G132" s="68"/>
      <c r="H132" s="68"/>
      <c r="I132" s="68"/>
      <c r="J132" s="68"/>
      <c r="K132" s="68"/>
      <c r="L132" s="45"/>
      <c r="M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</sheetData>
  <sheetProtection sheet="1" autoFilter="0" formatColumns="0" formatRows="0" objects="1" scenarios="1" spinCount="100000" saltValue="/pMZdZlBew43TGjLrv9HcfRSpXcYA1EpggkvlpmeXgY+AWHk3PiBYy2cqhy9avnujKmer1+uq8dUfZveKPhsRg==" hashValue="TvFVt2oCWqDLA8LURUT6ibX8sJXki9OSZk+lhS3fulm4YY/V4ZsAAzNVhjrA4fPO6mBj/MAeW7uZ1rtL3oVRkQ==" algorithmName="SHA-512" password="E8C7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3629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33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34</v>
      </c>
      <c r="F28" s="39"/>
      <c r="G28" s="39"/>
      <c r="H28" s="39"/>
      <c r="I28" s="152" t="s">
        <v>28</v>
      </c>
      <c r="J28" s="142" t="s">
        <v>35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ROUND((SUM(BE126:BE132)),  2)</f>
        <v>0</v>
      </c>
      <c r="G37" s="39"/>
      <c r="H37" s="39"/>
      <c r="I37" s="166">
        <v>0.20999999999999999</v>
      </c>
      <c r="J37" s="165">
        <f>ROUND(((SUM(BE126:BE132))*I37),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ROUND((SUM(BF126:BF132)),  2)</f>
        <v>0</v>
      </c>
      <c r="G38" s="39"/>
      <c r="H38" s="39"/>
      <c r="I38" s="166">
        <v>0.14999999999999999</v>
      </c>
      <c r="J38" s="165">
        <f>ROUND(((SUM(BF126:BF132))*I38),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ROUND((SUM(BG126:BG132)),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ROUND((SUM(BH126:BH132)),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ROUND((SUM(BI126:BI132)),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C - VV SO-02 VZT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PROXION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2357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3566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0" t="s">
        <v>3032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383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C - VV SO-02 VZT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p.p.č.736/4 a st.p.č.268, Rokytnice v Orlických h.</v>
      </c>
      <c r="G120" s="41"/>
      <c r="H120" s="41"/>
      <c r="I120" s="33" t="s">
        <v>22</v>
      </c>
      <c r="J120" s="80" t="str">
        <f>IF(J16="","",J16)</f>
        <v>27. 3. 2023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Královéhradecký kraj</v>
      </c>
      <c r="G122" s="41"/>
      <c r="H122" s="41"/>
      <c r="I122" s="33" t="s">
        <v>32</v>
      </c>
      <c r="J122" s="37" t="str">
        <f>E25</f>
        <v>PROXION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37</v>
      </c>
      <c r="J123" s="37" t="str">
        <f>E28</f>
        <v>PROXION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252</v>
      </c>
      <c r="D125" s="204" t="s">
        <v>68</v>
      </c>
      <c r="E125" s="204" t="s">
        <v>64</v>
      </c>
      <c r="F125" s="204" t="s">
        <v>65</v>
      </c>
      <c r="G125" s="204" t="s">
        <v>253</v>
      </c>
      <c r="H125" s="204" t="s">
        <v>254</v>
      </c>
      <c r="I125" s="204" t="s">
        <v>255</v>
      </c>
      <c r="J125" s="204" t="s">
        <v>241</v>
      </c>
      <c r="K125" s="205" t="s">
        <v>256</v>
      </c>
      <c r="L125" s="206"/>
      <c r="M125" s="101" t="s">
        <v>1</v>
      </c>
      <c r="N125" s="102" t="s">
        <v>47</v>
      </c>
      <c r="O125" s="102" t="s">
        <v>257</v>
      </c>
      <c r="P125" s="102" t="s">
        <v>258</v>
      </c>
      <c r="Q125" s="102" t="s">
        <v>259</v>
      </c>
      <c r="R125" s="102" t="s">
        <v>260</v>
      </c>
      <c r="S125" s="102" t="s">
        <v>261</v>
      </c>
      <c r="T125" s="103" t="s">
        <v>262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263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82</v>
      </c>
      <c r="AU126" s="18" t="s">
        <v>243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82</v>
      </c>
      <c r="E127" s="215" t="s">
        <v>370</v>
      </c>
      <c r="F127" s="215" t="s">
        <v>371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82</v>
      </c>
      <c r="AU127" s="224" t="s">
        <v>83</v>
      </c>
      <c r="AY127" s="223" t="s">
        <v>266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82</v>
      </c>
      <c r="E128" s="226" t="s">
        <v>2365</v>
      </c>
      <c r="F128" s="226" t="s">
        <v>2366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SUM(P129:P132)</f>
        <v>0</v>
      </c>
      <c r="Q128" s="220"/>
      <c r="R128" s="221">
        <f>SUM(R129:R132)</f>
        <v>0</v>
      </c>
      <c r="S128" s="220"/>
      <c r="T128" s="222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82</v>
      </c>
      <c r="AU128" s="224" t="s">
        <v>90</v>
      </c>
      <c r="AY128" s="223" t="s">
        <v>266</v>
      </c>
      <c r="BK128" s="225">
        <f>SUM(BK129:BK132)</f>
        <v>0</v>
      </c>
    </row>
    <row r="129" s="2" customFormat="1" ht="16.5" customHeight="1">
      <c r="A129" s="39"/>
      <c r="B129" s="40"/>
      <c r="C129" s="228" t="s">
        <v>90</v>
      </c>
      <c r="D129" s="228" t="s">
        <v>268</v>
      </c>
      <c r="E129" s="229" t="s">
        <v>3586</v>
      </c>
      <c r="F129" s="230" t="s">
        <v>3587</v>
      </c>
      <c r="G129" s="231" t="s">
        <v>1957</v>
      </c>
      <c r="H129" s="232">
        <v>10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303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303</v>
      </c>
      <c r="BM129" s="239" t="s">
        <v>92</v>
      </c>
    </row>
    <row r="130" s="2" customFormat="1" ht="16.5" customHeight="1">
      <c r="A130" s="39"/>
      <c r="B130" s="40"/>
      <c r="C130" s="228" t="s">
        <v>92</v>
      </c>
      <c r="D130" s="228" t="s">
        <v>268</v>
      </c>
      <c r="E130" s="229" t="s">
        <v>3588</v>
      </c>
      <c r="F130" s="230" t="s">
        <v>3589</v>
      </c>
      <c r="G130" s="231" t="s">
        <v>1957</v>
      </c>
      <c r="H130" s="232">
        <v>5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48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303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303</v>
      </c>
      <c r="BM130" s="239" t="s">
        <v>114</v>
      </c>
    </row>
    <row r="131" s="2" customFormat="1" ht="16.5" customHeight="1">
      <c r="A131" s="39"/>
      <c r="B131" s="40"/>
      <c r="C131" s="228" t="s">
        <v>103</v>
      </c>
      <c r="D131" s="228" t="s">
        <v>268</v>
      </c>
      <c r="E131" s="229" t="s">
        <v>3590</v>
      </c>
      <c r="F131" s="230" t="s">
        <v>3584</v>
      </c>
      <c r="G131" s="231" t="s">
        <v>2190</v>
      </c>
      <c r="H131" s="232">
        <v>1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303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283</v>
      </c>
    </row>
    <row r="132" s="2" customFormat="1" ht="16.5" customHeight="1">
      <c r="A132" s="39"/>
      <c r="B132" s="40"/>
      <c r="C132" s="228" t="s">
        <v>114</v>
      </c>
      <c r="D132" s="228" t="s">
        <v>268</v>
      </c>
      <c r="E132" s="229" t="s">
        <v>3591</v>
      </c>
      <c r="F132" s="230" t="s">
        <v>3592</v>
      </c>
      <c r="G132" s="231" t="s">
        <v>1957</v>
      </c>
      <c r="H132" s="232">
        <v>5</v>
      </c>
      <c r="I132" s="233"/>
      <c r="J132" s="234">
        <f>ROUND(I132*H132,2)</f>
        <v>0</v>
      </c>
      <c r="K132" s="230" t="s">
        <v>1</v>
      </c>
      <c r="L132" s="45"/>
      <c r="M132" s="275" t="s">
        <v>1</v>
      </c>
      <c r="N132" s="276" t="s">
        <v>48</v>
      </c>
      <c r="O132" s="277"/>
      <c r="P132" s="278">
        <f>O132*H132</f>
        <v>0</v>
      </c>
      <c r="Q132" s="278">
        <v>0</v>
      </c>
      <c r="R132" s="278">
        <f>Q132*H132</f>
        <v>0</v>
      </c>
      <c r="S132" s="278">
        <v>0</v>
      </c>
      <c r="T132" s="27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303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287</v>
      </c>
    </row>
    <row r="133" s="2" customFormat="1" ht="6.96" customHeight="1">
      <c r="A133" s="39"/>
      <c r="B133" s="67"/>
      <c r="C133" s="68"/>
      <c r="D133" s="68"/>
      <c r="E133" s="68"/>
      <c r="F133" s="68"/>
      <c r="G133" s="68"/>
      <c r="H133" s="68"/>
      <c r="I133" s="68"/>
      <c r="J133" s="68"/>
      <c r="K133" s="68"/>
      <c r="L133" s="45"/>
      <c r="M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</sheetData>
  <sheetProtection sheet="1" autoFilter="0" formatColumns="0" formatRows="0" objects="1" scenarios="1" spinCount="100000" saltValue="9AuHm7M3m/lcqwvI1qj1VVG3/hNyRnXyn5lAH/yIwSwTSNapUZG8crZeuCJacC3bI8hsatr/OlVDXRKN3uWkTQ==" hashValue="EXcniPwMc40nRh/sjzvqWhgVAJhkDHyRRwv76znm0Q7xz/1fd96TGhVwNGUVkBfAfqQUwpgf7ThiMTS0yGQi/Q==" algorithmName="SHA-512" password="E8C7"/>
  <autoFilter ref="C125:K13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3630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ROUND((SUM(BE125:BE129)),  2)</f>
        <v>0</v>
      </c>
      <c r="G37" s="39"/>
      <c r="H37" s="39"/>
      <c r="I37" s="166">
        <v>0.20999999999999999</v>
      </c>
      <c r="J37" s="165">
        <f>ROUND(((SUM(BE125:BE129))*I37),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ROUND((SUM(BF125:BF129)),  2)</f>
        <v>0</v>
      </c>
      <c r="G38" s="39"/>
      <c r="H38" s="39"/>
      <c r="I38" s="166">
        <v>0.14999999999999999</v>
      </c>
      <c r="J38" s="165">
        <f>ROUND(((SUM(BF125:BF129))*I38),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ROUND((SUM(BG125:BG129)),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ROUND((SUM(BH125:BH129)),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ROUND((SUM(BI125:BI129)),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 - VV SO-02 MaR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2455</v>
      </c>
      <c r="E101" s="193"/>
      <c r="F101" s="193"/>
      <c r="G101" s="193"/>
      <c r="H101" s="193"/>
      <c r="I101" s="193"/>
      <c r="J101" s="194">
        <f>J126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251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5" t="str">
        <f>E7</f>
        <v>Komunitní bydlení v Rokytnici v Orlických horách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235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1" customFormat="1" ht="16.5" customHeight="1">
      <c r="B113" s="22"/>
      <c r="C113" s="23"/>
      <c r="D113" s="23"/>
      <c r="E113" s="185" t="s">
        <v>3566</v>
      </c>
      <c r="F113" s="23"/>
      <c r="G113" s="23"/>
      <c r="H113" s="23"/>
      <c r="I113" s="23"/>
      <c r="J113" s="23"/>
      <c r="K113" s="23"/>
      <c r="L113" s="21"/>
    </row>
    <row r="114" s="1" customFormat="1" ht="12" customHeight="1">
      <c r="B114" s="22"/>
      <c r="C114" s="33" t="s">
        <v>237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280" t="s">
        <v>3032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383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E13</f>
        <v>D - VV SO-02 MaR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F16</f>
        <v>p.p.č.736/4 a st.p.č.268, Rokytnice v Orlických h.</v>
      </c>
      <c r="G119" s="41"/>
      <c r="H119" s="41"/>
      <c r="I119" s="33" t="s">
        <v>22</v>
      </c>
      <c r="J119" s="80" t="str">
        <f>IF(J16="","",J16)</f>
        <v>27. 3. 2023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E19</f>
        <v>Královéhradecký kraj</v>
      </c>
      <c r="G121" s="41"/>
      <c r="H121" s="41"/>
      <c r="I121" s="33" t="s">
        <v>32</v>
      </c>
      <c r="J121" s="37" t="str">
        <f>E25</f>
        <v>PROXION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IF(E22="","",E22)</f>
        <v>Vyplň údaj</v>
      </c>
      <c r="G122" s="41"/>
      <c r="H122" s="41"/>
      <c r="I122" s="33" t="s">
        <v>37</v>
      </c>
      <c r="J122" s="37" t="str">
        <f>E28</f>
        <v>BACing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252</v>
      </c>
      <c r="D124" s="204" t="s">
        <v>68</v>
      </c>
      <c r="E124" s="204" t="s">
        <v>64</v>
      </c>
      <c r="F124" s="204" t="s">
        <v>65</v>
      </c>
      <c r="G124" s="204" t="s">
        <v>253</v>
      </c>
      <c r="H124" s="204" t="s">
        <v>254</v>
      </c>
      <c r="I124" s="204" t="s">
        <v>255</v>
      </c>
      <c r="J124" s="204" t="s">
        <v>241</v>
      </c>
      <c r="K124" s="205" t="s">
        <v>256</v>
      </c>
      <c r="L124" s="206"/>
      <c r="M124" s="101" t="s">
        <v>1</v>
      </c>
      <c r="N124" s="102" t="s">
        <v>47</v>
      </c>
      <c r="O124" s="102" t="s">
        <v>257</v>
      </c>
      <c r="P124" s="102" t="s">
        <v>258</v>
      </c>
      <c r="Q124" s="102" t="s">
        <v>259</v>
      </c>
      <c r="R124" s="102" t="s">
        <v>260</v>
      </c>
      <c r="S124" s="102" t="s">
        <v>261</v>
      </c>
      <c r="T124" s="103" t="s">
        <v>262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263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</f>
        <v>0</v>
      </c>
      <c r="Q125" s="105"/>
      <c r="R125" s="209">
        <f>R126</f>
        <v>0</v>
      </c>
      <c r="S125" s="105"/>
      <c r="T125" s="210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82</v>
      </c>
      <c r="AU125" s="18" t="s">
        <v>243</v>
      </c>
      <c r="BK125" s="211">
        <f>BK126</f>
        <v>0</v>
      </c>
    </row>
    <row r="126" s="12" customFormat="1" ht="25.92" customHeight="1">
      <c r="A126" s="12"/>
      <c r="B126" s="212"/>
      <c r="C126" s="213"/>
      <c r="D126" s="214" t="s">
        <v>82</v>
      </c>
      <c r="E126" s="215" t="s">
        <v>2460</v>
      </c>
      <c r="F126" s="215" t="s">
        <v>65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SUM(P127:P129)</f>
        <v>0</v>
      </c>
      <c r="Q126" s="220"/>
      <c r="R126" s="221">
        <f>SUM(R127:R129)</f>
        <v>0</v>
      </c>
      <c r="S126" s="220"/>
      <c r="T126" s="222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90</v>
      </c>
      <c r="AT126" s="224" t="s">
        <v>82</v>
      </c>
      <c r="AU126" s="224" t="s">
        <v>83</v>
      </c>
      <c r="AY126" s="223" t="s">
        <v>266</v>
      </c>
      <c r="BK126" s="225">
        <f>SUM(BK127:BK129)</f>
        <v>0</v>
      </c>
    </row>
    <row r="127" s="2" customFormat="1" ht="16.5" customHeight="1">
      <c r="A127" s="39"/>
      <c r="B127" s="40"/>
      <c r="C127" s="292" t="s">
        <v>616</v>
      </c>
      <c r="D127" s="292" t="s">
        <v>580</v>
      </c>
      <c r="E127" s="293" t="s">
        <v>2463</v>
      </c>
      <c r="F127" s="294" t="s">
        <v>2609</v>
      </c>
      <c r="G127" s="295" t="s">
        <v>2190</v>
      </c>
      <c r="H127" s="296">
        <v>1</v>
      </c>
      <c r="I127" s="297"/>
      <c r="J127" s="298">
        <f>ROUND(I127*H127,2)</f>
        <v>0</v>
      </c>
      <c r="K127" s="294" t="s">
        <v>1</v>
      </c>
      <c r="L127" s="299"/>
      <c r="M127" s="300" t="s">
        <v>1</v>
      </c>
      <c r="N127" s="301" t="s">
        <v>48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287</v>
      </c>
      <c r="AT127" s="239" t="s">
        <v>580</v>
      </c>
      <c r="AU127" s="239" t="s">
        <v>90</v>
      </c>
      <c r="AY127" s="18" t="s">
        <v>266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90</v>
      </c>
      <c r="BK127" s="240">
        <f>ROUND(I127*H127,2)</f>
        <v>0</v>
      </c>
      <c r="BL127" s="18" t="s">
        <v>114</v>
      </c>
      <c r="BM127" s="239" t="s">
        <v>92</v>
      </c>
    </row>
    <row r="128" s="2" customFormat="1" ht="16.5" customHeight="1">
      <c r="A128" s="39"/>
      <c r="B128" s="40"/>
      <c r="C128" s="292" t="s">
        <v>806</v>
      </c>
      <c r="D128" s="292" t="s">
        <v>580</v>
      </c>
      <c r="E128" s="293" t="s">
        <v>2465</v>
      </c>
      <c r="F128" s="294" t="s">
        <v>2611</v>
      </c>
      <c r="G128" s="295" t="s">
        <v>2190</v>
      </c>
      <c r="H128" s="296">
        <v>1</v>
      </c>
      <c r="I128" s="297"/>
      <c r="J128" s="298">
        <f>ROUND(I128*H128,2)</f>
        <v>0</v>
      </c>
      <c r="K128" s="294" t="s">
        <v>1</v>
      </c>
      <c r="L128" s="299"/>
      <c r="M128" s="300" t="s">
        <v>1</v>
      </c>
      <c r="N128" s="301" t="s">
        <v>48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287</v>
      </c>
      <c r="AT128" s="239" t="s">
        <v>580</v>
      </c>
      <c r="AU128" s="239" t="s">
        <v>90</v>
      </c>
      <c r="AY128" s="18" t="s">
        <v>266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90</v>
      </c>
      <c r="BK128" s="240">
        <f>ROUND(I128*H128,2)</f>
        <v>0</v>
      </c>
      <c r="BL128" s="18" t="s">
        <v>114</v>
      </c>
      <c r="BM128" s="239" t="s">
        <v>114</v>
      </c>
    </row>
    <row r="129" s="2" customFormat="1" ht="16.5" customHeight="1">
      <c r="A129" s="39"/>
      <c r="B129" s="40"/>
      <c r="C129" s="292" t="s">
        <v>627</v>
      </c>
      <c r="D129" s="292" t="s">
        <v>580</v>
      </c>
      <c r="E129" s="293" t="s">
        <v>2467</v>
      </c>
      <c r="F129" s="294" t="s">
        <v>2613</v>
      </c>
      <c r="G129" s="295" t="s">
        <v>2190</v>
      </c>
      <c r="H129" s="296">
        <v>1</v>
      </c>
      <c r="I129" s="297"/>
      <c r="J129" s="298">
        <f>ROUND(I129*H129,2)</f>
        <v>0</v>
      </c>
      <c r="K129" s="294" t="s">
        <v>1</v>
      </c>
      <c r="L129" s="299"/>
      <c r="M129" s="302" t="s">
        <v>1</v>
      </c>
      <c r="N129" s="303" t="s">
        <v>48</v>
      </c>
      <c r="O129" s="277"/>
      <c r="P129" s="278">
        <f>O129*H129</f>
        <v>0</v>
      </c>
      <c r="Q129" s="278">
        <v>0</v>
      </c>
      <c r="R129" s="278">
        <f>Q129*H129</f>
        <v>0</v>
      </c>
      <c r="S129" s="278">
        <v>0</v>
      </c>
      <c r="T129" s="27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287</v>
      </c>
      <c r="AT129" s="239" t="s">
        <v>580</v>
      </c>
      <c r="AU129" s="239" t="s">
        <v>90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114</v>
      </c>
      <c r="BM129" s="239" t="s">
        <v>283</v>
      </c>
    </row>
    <row r="130" s="2" customFormat="1" ht="6.96" customHeight="1">
      <c r="A130" s="39"/>
      <c r="B130" s="67"/>
      <c r="C130" s="68"/>
      <c r="D130" s="68"/>
      <c r="E130" s="68"/>
      <c r="F130" s="68"/>
      <c r="G130" s="68"/>
      <c r="H130" s="68"/>
      <c r="I130" s="68"/>
      <c r="J130" s="68"/>
      <c r="K130" s="68"/>
      <c r="L130" s="45"/>
      <c r="M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</sheetData>
  <sheetProtection sheet="1" autoFilter="0" formatColumns="0" formatRows="0" objects="1" scenarios="1" spinCount="100000" saltValue="jGos7IIVeqLiX9wlYtCKQc+oMjccIHTVDXTALt1cbVvxGjAM8CD1BEtyyQJbmczbL58y+SrjPzaCuQLuluJAXA==" hashValue="lrTf1EKz0Eie1qAEzJjGJCwKV080snR+jAbCx5FIfaROFMXu6llzf2pSWop8fa+17y2F5G/4lSUMaxIg9ZDEXg==" algorithmName="SHA-512" password="E8C7"/>
  <autoFilter ref="C124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3631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ROUND((SUM(BE128:BE136)),  2)</f>
        <v>0</v>
      </c>
      <c r="G37" s="39"/>
      <c r="H37" s="39"/>
      <c r="I37" s="166">
        <v>0.20999999999999999</v>
      </c>
      <c r="J37" s="165">
        <f>ROUND(((SUM(BE128:BE136))*I37),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ROUND((SUM(BF128:BF136)),  2)</f>
        <v>0</v>
      </c>
      <c r="G38" s="39"/>
      <c r="H38" s="39"/>
      <c r="I38" s="166">
        <v>0.14999999999999999</v>
      </c>
      <c r="J38" s="165">
        <f>ROUND(((SUM(BF128:BF136))*I38),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ROUND((SUM(BG128:BG136)),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ROUND((SUM(BH128:BH136)),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ROUND((SUM(BI128:BI136)),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E - VV SO-02 EL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J129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395</v>
      </c>
      <c r="E102" s="198"/>
      <c r="F102" s="198"/>
      <c r="G102" s="198"/>
      <c r="H102" s="198"/>
      <c r="I102" s="198"/>
      <c r="J102" s="199">
        <f>J130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3456</v>
      </c>
      <c r="E103" s="193"/>
      <c r="F103" s="193"/>
      <c r="G103" s="193"/>
      <c r="H103" s="193"/>
      <c r="I103" s="193"/>
      <c r="J103" s="194">
        <f>J134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2687</v>
      </c>
      <c r="E104" s="198"/>
      <c r="F104" s="198"/>
      <c r="G104" s="198"/>
      <c r="H104" s="198"/>
      <c r="I104" s="198"/>
      <c r="J104" s="199">
        <f>J135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251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Komunitní bydlení v Rokytnici v Orlických horách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235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3566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237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280" t="s">
        <v>3032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383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E - VV SO-02 EL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>p.p.č.736/4 a st.p.č.268, Rokytnice v Orlických h.</v>
      </c>
      <c r="G122" s="41"/>
      <c r="H122" s="41"/>
      <c r="I122" s="33" t="s">
        <v>22</v>
      </c>
      <c r="J122" s="80" t="str">
        <f>IF(J16="","",J16)</f>
        <v>27. 3. 2023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>Královéhradecký kraj</v>
      </c>
      <c r="G124" s="41"/>
      <c r="H124" s="41"/>
      <c r="I124" s="33" t="s">
        <v>32</v>
      </c>
      <c r="J124" s="37" t="str">
        <f>E25</f>
        <v>PROXION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30</v>
      </c>
      <c r="D125" s="41"/>
      <c r="E125" s="41"/>
      <c r="F125" s="28" t="str">
        <f>IF(E22="","",E22)</f>
        <v>Vyplň údaj</v>
      </c>
      <c r="G125" s="41"/>
      <c r="H125" s="41"/>
      <c r="I125" s="33" t="s">
        <v>37</v>
      </c>
      <c r="J125" s="37" t="str">
        <f>E28</f>
        <v>BACing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252</v>
      </c>
      <c r="D127" s="204" t="s">
        <v>68</v>
      </c>
      <c r="E127" s="204" t="s">
        <v>64</v>
      </c>
      <c r="F127" s="204" t="s">
        <v>65</v>
      </c>
      <c r="G127" s="204" t="s">
        <v>253</v>
      </c>
      <c r="H127" s="204" t="s">
        <v>254</v>
      </c>
      <c r="I127" s="204" t="s">
        <v>255</v>
      </c>
      <c r="J127" s="204" t="s">
        <v>241</v>
      </c>
      <c r="K127" s="205" t="s">
        <v>256</v>
      </c>
      <c r="L127" s="206"/>
      <c r="M127" s="101" t="s">
        <v>1</v>
      </c>
      <c r="N127" s="102" t="s">
        <v>47</v>
      </c>
      <c r="O127" s="102" t="s">
        <v>257</v>
      </c>
      <c r="P127" s="102" t="s">
        <v>258</v>
      </c>
      <c r="Q127" s="102" t="s">
        <v>259</v>
      </c>
      <c r="R127" s="102" t="s">
        <v>260</v>
      </c>
      <c r="S127" s="102" t="s">
        <v>261</v>
      </c>
      <c r="T127" s="103" t="s">
        <v>262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263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P129+P134</f>
        <v>0</v>
      </c>
      <c r="Q128" s="105"/>
      <c r="R128" s="209">
        <f>R129+R134</f>
        <v>0</v>
      </c>
      <c r="S128" s="105"/>
      <c r="T128" s="210">
        <f>T129+T134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82</v>
      </c>
      <c r="AU128" s="18" t="s">
        <v>243</v>
      </c>
      <c r="BK128" s="211">
        <f>BK129+BK134</f>
        <v>0</v>
      </c>
    </row>
    <row r="129" s="12" customFormat="1" ht="25.92" customHeight="1">
      <c r="A129" s="12"/>
      <c r="B129" s="212"/>
      <c r="C129" s="213"/>
      <c r="D129" s="214" t="s">
        <v>82</v>
      </c>
      <c r="E129" s="215" t="s">
        <v>370</v>
      </c>
      <c r="F129" s="215" t="s">
        <v>371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</f>
        <v>0</v>
      </c>
      <c r="Q129" s="220"/>
      <c r="R129" s="221">
        <f>R130</f>
        <v>0</v>
      </c>
      <c r="S129" s="220"/>
      <c r="T129" s="22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82</v>
      </c>
      <c r="AU129" s="224" t="s">
        <v>83</v>
      </c>
      <c r="AY129" s="223" t="s">
        <v>266</v>
      </c>
      <c r="BK129" s="225">
        <f>BK130</f>
        <v>0</v>
      </c>
    </row>
    <row r="130" s="12" customFormat="1" ht="22.8" customHeight="1">
      <c r="A130" s="12"/>
      <c r="B130" s="212"/>
      <c r="C130" s="213"/>
      <c r="D130" s="214" t="s">
        <v>82</v>
      </c>
      <c r="E130" s="226" t="s">
        <v>1146</v>
      </c>
      <c r="F130" s="226" t="s">
        <v>1147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SUM(P131:P133)</f>
        <v>0</v>
      </c>
      <c r="Q130" s="220"/>
      <c r="R130" s="221">
        <f>SUM(R131:R133)</f>
        <v>0</v>
      </c>
      <c r="S130" s="220"/>
      <c r="T130" s="222">
        <f>SUM(T131:T133)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92</v>
      </c>
      <c r="AT130" s="224" t="s">
        <v>82</v>
      </c>
      <c r="AU130" s="224" t="s">
        <v>90</v>
      </c>
      <c r="AY130" s="223" t="s">
        <v>266</v>
      </c>
      <c r="BK130" s="225">
        <f>SUM(BK131:BK133)</f>
        <v>0</v>
      </c>
    </row>
    <row r="131" s="2" customFormat="1" ht="24.15" customHeight="1">
      <c r="A131" s="39"/>
      <c r="B131" s="40"/>
      <c r="C131" s="228" t="s">
        <v>103</v>
      </c>
      <c r="D131" s="228" t="s">
        <v>268</v>
      </c>
      <c r="E131" s="229" t="s">
        <v>3595</v>
      </c>
      <c r="F131" s="230" t="s">
        <v>3596</v>
      </c>
      <c r="G131" s="231" t="s">
        <v>279</v>
      </c>
      <c r="H131" s="232">
        <v>1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303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303</v>
      </c>
      <c r="BM131" s="239" t="s">
        <v>92</v>
      </c>
    </row>
    <row r="132" s="2" customFormat="1" ht="16.5" customHeight="1">
      <c r="A132" s="39"/>
      <c r="B132" s="40"/>
      <c r="C132" s="228" t="s">
        <v>114</v>
      </c>
      <c r="D132" s="228" t="s">
        <v>268</v>
      </c>
      <c r="E132" s="229" t="s">
        <v>2679</v>
      </c>
      <c r="F132" s="230" t="s">
        <v>3597</v>
      </c>
      <c r="G132" s="231" t="s">
        <v>3015</v>
      </c>
      <c r="H132" s="232">
        <v>1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303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303</v>
      </c>
      <c r="BM132" s="239" t="s">
        <v>114</v>
      </c>
    </row>
    <row r="133" s="2" customFormat="1" ht="16.5" customHeight="1">
      <c r="A133" s="39"/>
      <c r="B133" s="40"/>
      <c r="C133" s="228" t="s">
        <v>288</v>
      </c>
      <c r="D133" s="228" t="s">
        <v>268</v>
      </c>
      <c r="E133" s="229" t="s">
        <v>3530</v>
      </c>
      <c r="F133" s="230" t="s">
        <v>3598</v>
      </c>
      <c r="G133" s="231" t="s">
        <v>3015</v>
      </c>
      <c r="H133" s="232">
        <v>1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303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303</v>
      </c>
      <c r="BM133" s="239" t="s">
        <v>283</v>
      </c>
    </row>
    <row r="134" s="12" customFormat="1" ht="25.92" customHeight="1">
      <c r="A134" s="12"/>
      <c r="B134" s="212"/>
      <c r="C134" s="213"/>
      <c r="D134" s="214" t="s">
        <v>82</v>
      </c>
      <c r="E134" s="215" t="s">
        <v>580</v>
      </c>
      <c r="F134" s="215" t="s">
        <v>3479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P135</f>
        <v>0</v>
      </c>
      <c r="Q134" s="220"/>
      <c r="R134" s="221">
        <f>R135</f>
        <v>0</v>
      </c>
      <c r="S134" s="220"/>
      <c r="T134" s="222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103</v>
      </c>
      <c r="AT134" s="224" t="s">
        <v>82</v>
      </c>
      <c r="AU134" s="224" t="s">
        <v>83</v>
      </c>
      <c r="AY134" s="223" t="s">
        <v>266</v>
      </c>
      <c r="BK134" s="225">
        <f>BK135</f>
        <v>0</v>
      </c>
    </row>
    <row r="135" s="12" customFormat="1" ht="22.8" customHeight="1">
      <c r="A135" s="12"/>
      <c r="B135" s="212"/>
      <c r="C135" s="213"/>
      <c r="D135" s="214" t="s">
        <v>82</v>
      </c>
      <c r="E135" s="226" t="s">
        <v>2885</v>
      </c>
      <c r="F135" s="226" t="s">
        <v>2886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P136</f>
        <v>0</v>
      </c>
      <c r="Q135" s="220"/>
      <c r="R135" s="221">
        <f>R136</f>
        <v>0</v>
      </c>
      <c r="S135" s="220"/>
      <c r="T135" s="222">
        <f>T136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103</v>
      </c>
      <c r="AT135" s="224" t="s">
        <v>82</v>
      </c>
      <c r="AU135" s="224" t="s">
        <v>90</v>
      </c>
      <c r="AY135" s="223" t="s">
        <v>266</v>
      </c>
      <c r="BK135" s="225">
        <f>BK136</f>
        <v>0</v>
      </c>
    </row>
    <row r="136" s="2" customFormat="1" ht="24.15" customHeight="1">
      <c r="A136" s="39"/>
      <c r="B136" s="40"/>
      <c r="C136" s="228" t="s">
        <v>92</v>
      </c>
      <c r="D136" s="228" t="s">
        <v>268</v>
      </c>
      <c r="E136" s="229" t="s">
        <v>3599</v>
      </c>
      <c r="F136" s="230" t="s">
        <v>3600</v>
      </c>
      <c r="G136" s="231" t="s">
        <v>3601</v>
      </c>
      <c r="H136" s="232">
        <v>0.025000000000000001</v>
      </c>
      <c r="I136" s="233"/>
      <c r="J136" s="234">
        <f>ROUND(I136*H136,2)</f>
        <v>0</v>
      </c>
      <c r="K136" s="230" t="s">
        <v>1</v>
      </c>
      <c r="L136" s="45"/>
      <c r="M136" s="275" t="s">
        <v>1</v>
      </c>
      <c r="N136" s="276" t="s">
        <v>48</v>
      </c>
      <c r="O136" s="277"/>
      <c r="P136" s="278">
        <f>O136*H136</f>
        <v>0</v>
      </c>
      <c r="Q136" s="278">
        <v>0</v>
      </c>
      <c r="R136" s="278">
        <f>Q136*H136</f>
        <v>0</v>
      </c>
      <c r="S136" s="278">
        <v>0</v>
      </c>
      <c r="T136" s="27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568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568</v>
      </c>
      <c r="BM136" s="239" t="s">
        <v>287</v>
      </c>
    </row>
    <row r="137" s="2" customFormat="1" ht="6.96" customHeight="1">
      <c r="A137" s="39"/>
      <c r="B137" s="67"/>
      <c r="C137" s="68"/>
      <c r="D137" s="68"/>
      <c r="E137" s="68"/>
      <c r="F137" s="68"/>
      <c r="G137" s="68"/>
      <c r="H137" s="68"/>
      <c r="I137" s="68"/>
      <c r="J137" s="68"/>
      <c r="K137" s="68"/>
      <c r="L137" s="45"/>
      <c r="M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</sheetData>
  <sheetProtection sheet="1" autoFilter="0" formatColumns="0" formatRows="0" objects="1" scenarios="1" spinCount="100000" saltValue="W1QaZT9OgaDVgsFDuHHEYDIx1DKRtwOCZAYE5zAts80h7gZGKirqlgkJ6ECOjTRsdf2rPFVCTmHPrNaCE12hgA==" hashValue="lOIusjwEFcf4H9MVxVsZGON3mCZk2nvss2R8DeXBX8GVTfbzOdAwhQ+8pmhX5G86DdjOto8Dq1rxfbruS0CdwA==" algorithmName="SHA-512" password="E8C7"/>
  <autoFilter ref="C127:K13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3032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3632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>05985404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>BACing s.r.o.</v>
      </c>
      <c r="F28" s="39"/>
      <c r="G28" s="39"/>
      <c r="H28" s="39"/>
      <c r="I28" s="152" t="s">
        <v>28</v>
      </c>
      <c r="J28" s="142" t="str">
        <f>IF('Rekapitulace stavby'!AN20="","",'Rekapitulace stavby'!AN20)</f>
        <v>CZ05985404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ROUND(J131,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ROUND((SUM(BE131:BE150)),  2)</f>
        <v>0</v>
      </c>
      <c r="G37" s="39"/>
      <c r="H37" s="39"/>
      <c r="I37" s="166">
        <v>0.20999999999999999</v>
      </c>
      <c r="J37" s="165">
        <f>ROUND(((SUM(BE131:BE150))*I37),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ROUND((SUM(BF131:BF150)),  2)</f>
        <v>0</v>
      </c>
      <c r="G38" s="39"/>
      <c r="H38" s="39"/>
      <c r="I38" s="166">
        <v>0.14999999999999999</v>
      </c>
      <c r="J38" s="165">
        <f>ROUND(((SUM(BF131:BF150))*I38),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ROUND((SUM(BG131:BG150)),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ROUND((SUM(BH131:BH150)),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ROUND((SUM(BI131:BI150)),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3032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F - VV SO-02 SLP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J131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249</v>
      </c>
      <c r="E101" s="193"/>
      <c r="F101" s="193"/>
      <c r="G101" s="193"/>
      <c r="H101" s="193"/>
      <c r="I101" s="193"/>
      <c r="J101" s="194">
        <f>J132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395</v>
      </c>
      <c r="E102" s="198"/>
      <c r="F102" s="198"/>
      <c r="G102" s="198"/>
      <c r="H102" s="198"/>
      <c r="I102" s="198"/>
      <c r="J102" s="199">
        <f>J133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2975</v>
      </c>
      <c r="E103" s="198"/>
      <c r="F103" s="198"/>
      <c r="G103" s="198"/>
      <c r="H103" s="198"/>
      <c r="I103" s="198"/>
      <c r="J103" s="199">
        <f>J135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0"/>
      <c r="C104" s="191"/>
      <c r="D104" s="192" t="s">
        <v>3456</v>
      </c>
      <c r="E104" s="193"/>
      <c r="F104" s="193"/>
      <c r="G104" s="193"/>
      <c r="H104" s="193"/>
      <c r="I104" s="193"/>
      <c r="J104" s="194">
        <f>J138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6"/>
      <c r="C105" s="134"/>
      <c r="D105" s="197" t="s">
        <v>3603</v>
      </c>
      <c r="E105" s="198"/>
      <c r="F105" s="198"/>
      <c r="G105" s="198"/>
      <c r="H105" s="198"/>
      <c r="I105" s="198"/>
      <c r="J105" s="199">
        <f>J139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3604</v>
      </c>
      <c r="E106" s="198"/>
      <c r="F106" s="198"/>
      <c r="G106" s="198"/>
      <c r="H106" s="198"/>
      <c r="I106" s="198"/>
      <c r="J106" s="199">
        <f>J141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2687</v>
      </c>
      <c r="E107" s="198"/>
      <c r="F107" s="198"/>
      <c r="G107" s="198"/>
      <c r="H107" s="198"/>
      <c r="I107" s="198"/>
      <c r="J107" s="199">
        <f>J149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251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5" t="str">
        <f>E7</f>
        <v>Komunitní bydlení v Rokytnici v Orlických horách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235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1" customFormat="1" ht="16.5" customHeight="1">
      <c r="B119" s="22"/>
      <c r="C119" s="23"/>
      <c r="D119" s="23"/>
      <c r="E119" s="185" t="s">
        <v>3566</v>
      </c>
      <c r="F119" s="23"/>
      <c r="G119" s="23"/>
      <c r="H119" s="23"/>
      <c r="I119" s="23"/>
      <c r="J119" s="23"/>
      <c r="K119" s="23"/>
      <c r="L119" s="21"/>
    </row>
    <row r="120" s="1" customFormat="1" ht="12" customHeight="1">
      <c r="B120" s="22"/>
      <c r="C120" s="33" t="s">
        <v>237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2" customFormat="1" ht="16.5" customHeight="1">
      <c r="A121" s="39"/>
      <c r="B121" s="40"/>
      <c r="C121" s="41"/>
      <c r="D121" s="41"/>
      <c r="E121" s="280" t="s">
        <v>3032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383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77" t="str">
        <f>E13</f>
        <v>F - VV SO-02 SLP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20</v>
      </c>
      <c r="D125" s="41"/>
      <c r="E125" s="41"/>
      <c r="F125" s="28" t="str">
        <f>F16</f>
        <v>p.p.č.736/4 a st.p.č.268, Rokytnice v Orlických h.</v>
      </c>
      <c r="G125" s="41"/>
      <c r="H125" s="41"/>
      <c r="I125" s="33" t="s">
        <v>22</v>
      </c>
      <c r="J125" s="80" t="str">
        <f>IF(J16="","",J16)</f>
        <v>27. 3. 2023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24</v>
      </c>
      <c r="D127" s="41"/>
      <c r="E127" s="41"/>
      <c r="F127" s="28" t="str">
        <f>E19</f>
        <v>Královéhradecký kraj</v>
      </c>
      <c r="G127" s="41"/>
      <c r="H127" s="41"/>
      <c r="I127" s="33" t="s">
        <v>32</v>
      </c>
      <c r="J127" s="37" t="str">
        <f>E25</f>
        <v>PROXION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30</v>
      </c>
      <c r="D128" s="41"/>
      <c r="E128" s="41"/>
      <c r="F128" s="28" t="str">
        <f>IF(E22="","",E22)</f>
        <v>Vyplň údaj</v>
      </c>
      <c r="G128" s="41"/>
      <c r="H128" s="41"/>
      <c r="I128" s="33" t="s">
        <v>37</v>
      </c>
      <c r="J128" s="37" t="str">
        <f>E28</f>
        <v>BACing s.r.o.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01"/>
      <c r="B130" s="202"/>
      <c r="C130" s="203" t="s">
        <v>252</v>
      </c>
      <c r="D130" s="204" t="s">
        <v>68</v>
      </c>
      <c r="E130" s="204" t="s">
        <v>64</v>
      </c>
      <c r="F130" s="204" t="s">
        <v>65</v>
      </c>
      <c r="G130" s="204" t="s">
        <v>253</v>
      </c>
      <c r="H130" s="204" t="s">
        <v>254</v>
      </c>
      <c r="I130" s="204" t="s">
        <v>255</v>
      </c>
      <c r="J130" s="204" t="s">
        <v>241</v>
      </c>
      <c r="K130" s="205" t="s">
        <v>256</v>
      </c>
      <c r="L130" s="206"/>
      <c r="M130" s="101" t="s">
        <v>1</v>
      </c>
      <c r="N130" s="102" t="s">
        <v>47</v>
      </c>
      <c r="O130" s="102" t="s">
        <v>257</v>
      </c>
      <c r="P130" s="102" t="s">
        <v>258</v>
      </c>
      <c r="Q130" s="102" t="s">
        <v>259</v>
      </c>
      <c r="R130" s="102" t="s">
        <v>260</v>
      </c>
      <c r="S130" s="102" t="s">
        <v>261</v>
      </c>
      <c r="T130" s="103" t="s">
        <v>262</v>
      </c>
      <c r="U130" s="201"/>
      <c r="V130" s="201"/>
      <c r="W130" s="201"/>
      <c r="X130" s="201"/>
      <c r="Y130" s="201"/>
      <c r="Z130" s="201"/>
      <c r="AA130" s="201"/>
      <c r="AB130" s="201"/>
      <c r="AC130" s="201"/>
      <c r="AD130" s="201"/>
      <c r="AE130" s="201"/>
    </row>
    <row r="131" s="2" customFormat="1" ht="22.8" customHeight="1">
      <c r="A131" s="39"/>
      <c r="B131" s="40"/>
      <c r="C131" s="108" t="s">
        <v>263</v>
      </c>
      <c r="D131" s="41"/>
      <c r="E131" s="41"/>
      <c r="F131" s="41"/>
      <c r="G131" s="41"/>
      <c r="H131" s="41"/>
      <c r="I131" s="41"/>
      <c r="J131" s="207">
        <f>BK131</f>
        <v>0</v>
      </c>
      <c r="K131" s="41"/>
      <c r="L131" s="45"/>
      <c r="M131" s="104"/>
      <c r="N131" s="208"/>
      <c r="O131" s="105"/>
      <c r="P131" s="209">
        <f>P132+P138</f>
        <v>0</v>
      </c>
      <c r="Q131" s="105"/>
      <c r="R131" s="209">
        <f>R132+R138</f>
        <v>0</v>
      </c>
      <c r="S131" s="105"/>
      <c r="T131" s="210">
        <f>T132+T138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82</v>
      </c>
      <c r="AU131" s="18" t="s">
        <v>243</v>
      </c>
      <c r="BK131" s="211">
        <f>BK132+BK138</f>
        <v>0</v>
      </c>
    </row>
    <row r="132" s="12" customFormat="1" ht="25.92" customHeight="1">
      <c r="A132" s="12"/>
      <c r="B132" s="212"/>
      <c r="C132" s="213"/>
      <c r="D132" s="214" t="s">
        <v>82</v>
      </c>
      <c r="E132" s="215" t="s">
        <v>370</v>
      </c>
      <c r="F132" s="215" t="s">
        <v>371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P133+P135</f>
        <v>0</v>
      </c>
      <c r="Q132" s="220"/>
      <c r="R132" s="221">
        <f>R133+R135</f>
        <v>0</v>
      </c>
      <c r="S132" s="220"/>
      <c r="T132" s="222">
        <f>T133+T135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82</v>
      </c>
      <c r="AU132" s="224" t="s">
        <v>83</v>
      </c>
      <c r="AY132" s="223" t="s">
        <v>266</v>
      </c>
      <c r="BK132" s="225">
        <f>BK133+BK135</f>
        <v>0</v>
      </c>
    </row>
    <row r="133" s="12" customFormat="1" ht="22.8" customHeight="1">
      <c r="A133" s="12"/>
      <c r="B133" s="212"/>
      <c r="C133" s="213"/>
      <c r="D133" s="214" t="s">
        <v>82</v>
      </c>
      <c r="E133" s="226" t="s">
        <v>1146</v>
      </c>
      <c r="F133" s="226" t="s">
        <v>1147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P134</f>
        <v>0</v>
      </c>
      <c r="Q133" s="220"/>
      <c r="R133" s="221">
        <f>R134</f>
        <v>0</v>
      </c>
      <c r="S133" s="220"/>
      <c r="T133" s="222">
        <f>T134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82</v>
      </c>
      <c r="AU133" s="224" t="s">
        <v>90</v>
      </c>
      <c r="AY133" s="223" t="s">
        <v>266</v>
      </c>
      <c r="BK133" s="225">
        <f>BK134</f>
        <v>0</v>
      </c>
    </row>
    <row r="134" s="2" customFormat="1" ht="16.5" customHeight="1">
      <c r="A134" s="39"/>
      <c r="B134" s="40"/>
      <c r="C134" s="228" t="s">
        <v>321</v>
      </c>
      <c r="D134" s="228" t="s">
        <v>268</v>
      </c>
      <c r="E134" s="229" t="s">
        <v>3530</v>
      </c>
      <c r="F134" s="230" t="s">
        <v>3598</v>
      </c>
      <c r="G134" s="231" t="s">
        <v>3015</v>
      </c>
      <c r="H134" s="232">
        <v>1</v>
      </c>
      <c r="I134" s="233"/>
      <c r="J134" s="234">
        <f>ROUND(I134*H134,2)</f>
        <v>0</v>
      </c>
      <c r="K134" s="230" t="s">
        <v>1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303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303</v>
      </c>
      <c r="BM134" s="239" t="s">
        <v>92</v>
      </c>
    </row>
    <row r="135" s="12" customFormat="1" ht="22.8" customHeight="1">
      <c r="A135" s="12"/>
      <c r="B135" s="212"/>
      <c r="C135" s="213"/>
      <c r="D135" s="214" t="s">
        <v>82</v>
      </c>
      <c r="E135" s="226" t="s">
        <v>2976</v>
      </c>
      <c r="F135" s="226" t="s">
        <v>2977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SUM(P136:P137)</f>
        <v>0</v>
      </c>
      <c r="Q135" s="220"/>
      <c r="R135" s="221">
        <f>SUM(R136:R137)</f>
        <v>0</v>
      </c>
      <c r="S135" s="220"/>
      <c r="T135" s="222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92</v>
      </c>
      <c r="AT135" s="224" t="s">
        <v>82</v>
      </c>
      <c r="AU135" s="224" t="s">
        <v>90</v>
      </c>
      <c r="AY135" s="223" t="s">
        <v>266</v>
      </c>
      <c r="BK135" s="225">
        <f>SUM(BK136:BK137)</f>
        <v>0</v>
      </c>
    </row>
    <row r="136" s="2" customFormat="1" ht="16.5" customHeight="1">
      <c r="A136" s="39"/>
      <c r="B136" s="40"/>
      <c r="C136" s="228" t="s">
        <v>306</v>
      </c>
      <c r="D136" s="228" t="s">
        <v>268</v>
      </c>
      <c r="E136" s="229" t="s">
        <v>3605</v>
      </c>
      <c r="F136" s="230" t="s">
        <v>3606</v>
      </c>
      <c r="G136" s="231" t="s">
        <v>279</v>
      </c>
      <c r="H136" s="232">
        <v>7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303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303</v>
      </c>
      <c r="BM136" s="239" t="s">
        <v>114</v>
      </c>
    </row>
    <row r="137" s="2" customFormat="1" ht="24.15" customHeight="1">
      <c r="A137" s="39"/>
      <c r="B137" s="40"/>
      <c r="C137" s="292" t="s">
        <v>291</v>
      </c>
      <c r="D137" s="292" t="s">
        <v>580</v>
      </c>
      <c r="E137" s="293" t="s">
        <v>2671</v>
      </c>
      <c r="F137" s="294" t="s">
        <v>3607</v>
      </c>
      <c r="G137" s="295" t="s">
        <v>279</v>
      </c>
      <c r="H137" s="296">
        <v>7</v>
      </c>
      <c r="I137" s="297"/>
      <c r="J137" s="298">
        <f>ROUND(I137*H137,2)</f>
        <v>0</v>
      </c>
      <c r="K137" s="294" t="s">
        <v>1</v>
      </c>
      <c r="L137" s="299"/>
      <c r="M137" s="300" t="s">
        <v>1</v>
      </c>
      <c r="N137" s="301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335</v>
      </c>
      <c r="AT137" s="239" t="s">
        <v>580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303</v>
      </c>
      <c r="BM137" s="239" t="s">
        <v>283</v>
      </c>
    </row>
    <row r="138" s="12" customFormat="1" ht="25.92" customHeight="1">
      <c r="A138" s="12"/>
      <c r="B138" s="212"/>
      <c r="C138" s="213"/>
      <c r="D138" s="214" t="s">
        <v>82</v>
      </c>
      <c r="E138" s="215" t="s">
        <v>580</v>
      </c>
      <c r="F138" s="215" t="s">
        <v>3479</v>
      </c>
      <c r="G138" s="213"/>
      <c r="H138" s="213"/>
      <c r="I138" s="216"/>
      <c r="J138" s="217">
        <f>BK138</f>
        <v>0</v>
      </c>
      <c r="K138" s="213"/>
      <c r="L138" s="218"/>
      <c r="M138" s="219"/>
      <c r="N138" s="220"/>
      <c r="O138" s="220"/>
      <c r="P138" s="221">
        <f>P139+P141+P149</f>
        <v>0</v>
      </c>
      <c r="Q138" s="220"/>
      <c r="R138" s="221">
        <f>R139+R141+R149</f>
        <v>0</v>
      </c>
      <c r="S138" s="220"/>
      <c r="T138" s="222">
        <f>T139+T141+T149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103</v>
      </c>
      <c r="AT138" s="224" t="s">
        <v>82</v>
      </c>
      <c r="AU138" s="224" t="s">
        <v>83</v>
      </c>
      <c r="AY138" s="223" t="s">
        <v>266</v>
      </c>
      <c r="BK138" s="225">
        <f>BK139+BK141+BK149</f>
        <v>0</v>
      </c>
    </row>
    <row r="139" s="12" customFormat="1" ht="22.8" customHeight="1">
      <c r="A139" s="12"/>
      <c r="B139" s="212"/>
      <c r="C139" s="213"/>
      <c r="D139" s="214" t="s">
        <v>82</v>
      </c>
      <c r="E139" s="226" t="s">
        <v>3608</v>
      </c>
      <c r="F139" s="226" t="s">
        <v>3609</v>
      </c>
      <c r="G139" s="213"/>
      <c r="H139" s="213"/>
      <c r="I139" s="216"/>
      <c r="J139" s="227">
        <f>BK139</f>
        <v>0</v>
      </c>
      <c r="K139" s="213"/>
      <c r="L139" s="218"/>
      <c r="M139" s="219"/>
      <c r="N139" s="220"/>
      <c r="O139" s="220"/>
      <c r="P139" s="221">
        <f>P140</f>
        <v>0</v>
      </c>
      <c r="Q139" s="220"/>
      <c r="R139" s="221">
        <f>R140</f>
        <v>0</v>
      </c>
      <c r="S139" s="220"/>
      <c r="T139" s="222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103</v>
      </c>
      <c r="AT139" s="224" t="s">
        <v>82</v>
      </c>
      <c r="AU139" s="224" t="s">
        <v>90</v>
      </c>
      <c r="AY139" s="223" t="s">
        <v>266</v>
      </c>
      <c r="BK139" s="225">
        <f>BK140</f>
        <v>0</v>
      </c>
    </row>
    <row r="140" s="2" customFormat="1" ht="37.8" customHeight="1">
      <c r="A140" s="39"/>
      <c r="B140" s="40"/>
      <c r="C140" s="228" t="s">
        <v>313</v>
      </c>
      <c r="D140" s="228" t="s">
        <v>268</v>
      </c>
      <c r="E140" s="229" t="s">
        <v>3610</v>
      </c>
      <c r="F140" s="230" t="s">
        <v>3611</v>
      </c>
      <c r="G140" s="231" t="s">
        <v>279</v>
      </c>
      <c r="H140" s="232">
        <v>1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568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568</v>
      </c>
      <c r="BM140" s="239" t="s">
        <v>287</v>
      </c>
    </row>
    <row r="141" s="12" customFormat="1" ht="22.8" customHeight="1">
      <c r="A141" s="12"/>
      <c r="B141" s="212"/>
      <c r="C141" s="213"/>
      <c r="D141" s="214" t="s">
        <v>82</v>
      </c>
      <c r="E141" s="226" t="s">
        <v>3612</v>
      </c>
      <c r="F141" s="226" t="s">
        <v>3613</v>
      </c>
      <c r="G141" s="213"/>
      <c r="H141" s="213"/>
      <c r="I141" s="216"/>
      <c r="J141" s="227">
        <f>BK141</f>
        <v>0</v>
      </c>
      <c r="K141" s="213"/>
      <c r="L141" s="218"/>
      <c r="M141" s="219"/>
      <c r="N141" s="220"/>
      <c r="O141" s="220"/>
      <c r="P141" s="221">
        <f>SUM(P142:P148)</f>
        <v>0</v>
      </c>
      <c r="Q141" s="220"/>
      <c r="R141" s="221">
        <f>SUM(R142:R148)</f>
        <v>0</v>
      </c>
      <c r="S141" s="220"/>
      <c r="T141" s="222">
        <f>SUM(T142:T148)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103</v>
      </c>
      <c r="AT141" s="224" t="s">
        <v>82</v>
      </c>
      <c r="AU141" s="224" t="s">
        <v>90</v>
      </c>
      <c r="AY141" s="223" t="s">
        <v>266</v>
      </c>
      <c r="BK141" s="225">
        <f>SUM(BK142:BK148)</f>
        <v>0</v>
      </c>
    </row>
    <row r="142" s="2" customFormat="1" ht="16.5" customHeight="1">
      <c r="A142" s="39"/>
      <c r="B142" s="40"/>
      <c r="C142" s="228" t="s">
        <v>288</v>
      </c>
      <c r="D142" s="228" t="s">
        <v>268</v>
      </c>
      <c r="E142" s="229" t="s">
        <v>3614</v>
      </c>
      <c r="F142" s="230" t="s">
        <v>3615</v>
      </c>
      <c r="G142" s="231" t="s">
        <v>279</v>
      </c>
      <c r="H142" s="232">
        <v>1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568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568</v>
      </c>
      <c r="BM142" s="239" t="s">
        <v>291</v>
      </c>
    </row>
    <row r="143" s="2" customFormat="1" ht="37.8" customHeight="1">
      <c r="A143" s="39"/>
      <c r="B143" s="40"/>
      <c r="C143" s="292" t="s">
        <v>92</v>
      </c>
      <c r="D143" s="292" t="s">
        <v>580</v>
      </c>
      <c r="E143" s="293" t="s">
        <v>2663</v>
      </c>
      <c r="F143" s="294" t="s">
        <v>3616</v>
      </c>
      <c r="G143" s="295" t="s">
        <v>279</v>
      </c>
      <c r="H143" s="296">
        <v>1</v>
      </c>
      <c r="I143" s="297"/>
      <c r="J143" s="298">
        <f>ROUND(I143*H143,2)</f>
        <v>0</v>
      </c>
      <c r="K143" s="294" t="s">
        <v>1</v>
      </c>
      <c r="L143" s="299"/>
      <c r="M143" s="300" t="s">
        <v>1</v>
      </c>
      <c r="N143" s="301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1055</v>
      </c>
      <c r="AT143" s="239" t="s">
        <v>580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568</v>
      </c>
      <c r="BM143" s="239" t="s">
        <v>294</v>
      </c>
    </row>
    <row r="144" s="2" customFormat="1" ht="16.5" customHeight="1">
      <c r="A144" s="39"/>
      <c r="B144" s="40"/>
      <c r="C144" s="228" t="s">
        <v>283</v>
      </c>
      <c r="D144" s="228" t="s">
        <v>268</v>
      </c>
      <c r="E144" s="229" t="s">
        <v>3617</v>
      </c>
      <c r="F144" s="230" t="s">
        <v>3618</v>
      </c>
      <c r="G144" s="231" t="s">
        <v>279</v>
      </c>
      <c r="H144" s="232">
        <v>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568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568</v>
      </c>
      <c r="BM144" s="239" t="s">
        <v>295</v>
      </c>
    </row>
    <row r="145" s="2" customFormat="1" ht="16.5" customHeight="1">
      <c r="A145" s="39"/>
      <c r="B145" s="40"/>
      <c r="C145" s="228" t="s">
        <v>296</v>
      </c>
      <c r="D145" s="228" t="s">
        <v>268</v>
      </c>
      <c r="E145" s="229" t="s">
        <v>3619</v>
      </c>
      <c r="F145" s="230" t="s">
        <v>3620</v>
      </c>
      <c r="G145" s="231" t="s">
        <v>279</v>
      </c>
      <c r="H145" s="232">
        <v>1</v>
      </c>
      <c r="I145" s="233"/>
      <c r="J145" s="234">
        <f>ROUND(I145*H145,2)</f>
        <v>0</v>
      </c>
      <c r="K145" s="230" t="s">
        <v>1</v>
      </c>
      <c r="L145" s="45"/>
      <c r="M145" s="235" t="s">
        <v>1</v>
      </c>
      <c r="N145" s="236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568</v>
      </c>
      <c r="AT145" s="239" t="s">
        <v>268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568</v>
      </c>
      <c r="BM145" s="239" t="s">
        <v>303</v>
      </c>
    </row>
    <row r="146" s="2" customFormat="1" ht="16.5" customHeight="1">
      <c r="A146" s="39"/>
      <c r="B146" s="40"/>
      <c r="C146" s="292" t="s">
        <v>287</v>
      </c>
      <c r="D146" s="292" t="s">
        <v>580</v>
      </c>
      <c r="E146" s="293" t="s">
        <v>2677</v>
      </c>
      <c r="F146" s="294" t="s">
        <v>3621</v>
      </c>
      <c r="G146" s="295" t="s">
        <v>1</v>
      </c>
      <c r="H146" s="296">
        <v>1</v>
      </c>
      <c r="I146" s="297"/>
      <c r="J146" s="298">
        <f>ROUND(I146*H146,2)</f>
        <v>0</v>
      </c>
      <c r="K146" s="294" t="s">
        <v>1</v>
      </c>
      <c r="L146" s="299"/>
      <c r="M146" s="300" t="s">
        <v>1</v>
      </c>
      <c r="N146" s="301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1055</v>
      </c>
      <c r="AT146" s="239" t="s">
        <v>580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568</v>
      </c>
      <c r="BM146" s="239" t="s">
        <v>309</v>
      </c>
    </row>
    <row r="147" s="2" customFormat="1" ht="16.5" customHeight="1">
      <c r="A147" s="39"/>
      <c r="B147" s="40"/>
      <c r="C147" s="228" t="s">
        <v>103</v>
      </c>
      <c r="D147" s="228" t="s">
        <v>268</v>
      </c>
      <c r="E147" s="229" t="s">
        <v>3622</v>
      </c>
      <c r="F147" s="230" t="s">
        <v>3623</v>
      </c>
      <c r="G147" s="231" t="s">
        <v>279</v>
      </c>
      <c r="H147" s="232">
        <v>1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568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568</v>
      </c>
      <c r="BM147" s="239" t="s">
        <v>312</v>
      </c>
    </row>
    <row r="148" s="2" customFormat="1" ht="16.5" customHeight="1">
      <c r="A148" s="39"/>
      <c r="B148" s="40"/>
      <c r="C148" s="292" t="s">
        <v>114</v>
      </c>
      <c r="D148" s="292" t="s">
        <v>580</v>
      </c>
      <c r="E148" s="293" t="s">
        <v>2667</v>
      </c>
      <c r="F148" s="294" t="s">
        <v>3624</v>
      </c>
      <c r="G148" s="295" t="s">
        <v>1</v>
      </c>
      <c r="H148" s="296">
        <v>1</v>
      </c>
      <c r="I148" s="297"/>
      <c r="J148" s="298">
        <f>ROUND(I148*H148,2)</f>
        <v>0</v>
      </c>
      <c r="K148" s="294" t="s">
        <v>1</v>
      </c>
      <c r="L148" s="299"/>
      <c r="M148" s="300" t="s">
        <v>1</v>
      </c>
      <c r="N148" s="301" t="s">
        <v>48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1055</v>
      </c>
      <c r="AT148" s="239" t="s">
        <v>580</v>
      </c>
      <c r="AU148" s="239" t="s">
        <v>92</v>
      </c>
      <c r="AY148" s="18" t="s">
        <v>266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90</v>
      </c>
      <c r="BK148" s="240">
        <f>ROUND(I148*H148,2)</f>
        <v>0</v>
      </c>
      <c r="BL148" s="18" t="s">
        <v>568</v>
      </c>
      <c r="BM148" s="239" t="s">
        <v>316</v>
      </c>
    </row>
    <row r="149" s="12" customFormat="1" ht="22.8" customHeight="1">
      <c r="A149" s="12"/>
      <c r="B149" s="212"/>
      <c r="C149" s="213"/>
      <c r="D149" s="214" t="s">
        <v>82</v>
      </c>
      <c r="E149" s="226" t="s">
        <v>2885</v>
      </c>
      <c r="F149" s="226" t="s">
        <v>2886</v>
      </c>
      <c r="G149" s="213"/>
      <c r="H149" s="213"/>
      <c r="I149" s="216"/>
      <c r="J149" s="227">
        <f>BK149</f>
        <v>0</v>
      </c>
      <c r="K149" s="213"/>
      <c r="L149" s="218"/>
      <c r="M149" s="219"/>
      <c r="N149" s="220"/>
      <c r="O149" s="220"/>
      <c r="P149" s="221">
        <f>P150</f>
        <v>0</v>
      </c>
      <c r="Q149" s="220"/>
      <c r="R149" s="221">
        <f>R150</f>
        <v>0</v>
      </c>
      <c r="S149" s="220"/>
      <c r="T149" s="222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3" t="s">
        <v>103</v>
      </c>
      <c r="AT149" s="224" t="s">
        <v>82</v>
      </c>
      <c r="AU149" s="224" t="s">
        <v>90</v>
      </c>
      <c r="AY149" s="223" t="s">
        <v>266</v>
      </c>
      <c r="BK149" s="225">
        <f>BK150</f>
        <v>0</v>
      </c>
    </row>
    <row r="150" s="2" customFormat="1" ht="24.15" customHeight="1">
      <c r="A150" s="39"/>
      <c r="B150" s="40"/>
      <c r="C150" s="228" t="s">
        <v>294</v>
      </c>
      <c r="D150" s="228" t="s">
        <v>268</v>
      </c>
      <c r="E150" s="229" t="s">
        <v>3599</v>
      </c>
      <c r="F150" s="230" t="s">
        <v>3600</v>
      </c>
      <c r="G150" s="231" t="s">
        <v>3601</v>
      </c>
      <c r="H150" s="232">
        <v>0.014999999999999999</v>
      </c>
      <c r="I150" s="233"/>
      <c r="J150" s="234">
        <f>ROUND(I150*H150,2)</f>
        <v>0</v>
      </c>
      <c r="K150" s="230" t="s">
        <v>1</v>
      </c>
      <c r="L150" s="45"/>
      <c r="M150" s="275" t="s">
        <v>1</v>
      </c>
      <c r="N150" s="276" t="s">
        <v>48</v>
      </c>
      <c r="O150" s="277"/>
      <c r="P150" s="278">
        <f>O150*H150</f>
        <v>0</v>
      </c>
      <c r="Q150" s="278">
        <v>0</v>
      </c>
      <c r="R150" s="278">
        <f>Q150*H150</f>
        <v>0</v>
      </c>
      <c r="S150" s="278">
        <v>0</v>
      </c>
      <c r="T150" s="27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568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568</v>
      </c>
      <c r="BM150" s="239" t="s">
        <v>320</v>
      </c>
    </row>
    <row r="151" s="2" customFormat="1" ht="6.96" customHeight="1">
      <c r="A151" s="39"/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Oq80sUY0jl0PqT0j4lcfug/jJywP5yiAKxkxmgS71Ik/0Y0/i76xTxcjfN4WPjyMVOoQ6JcPt9di1hCCAWuG6w==" hashValue="PTON/cmtv+V0wHeiGhUiBUk8LRnLaj+SAZyB9430zcSzb0kKpKnjhKAVrBi8whe7/fVT+enjHSBeTgf6og/PVw==" algorithmName="SHA-512" password="E8C7"/>
  <autoFilter ref="C130:K15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3633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3634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ROUND(J132,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ROUND((SUM(BE132:BE238)),  2)</f>
        <v>0</v>
      </c>
      <c r="G37" s="39"/>
      <c r="H37" s="39"/>
      <c r="I37" s="166">
        <v>0.20999999999999999</v>
      </c>
      <c r="J37" s="165">
        <f>ROUND(((SUM(BE132:BE238))*I37),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ROUND((SUM(BF132:BF238)),  2)</f>
        <v>0</v>
      </c>
      <c r="G38" s="39"/>
      <c r="H38" s="39"/>
      <c r="I38" s="166">
        <v>0.14999999999999999</v>
      </c>
      <c r="J38" s="165">
        <f>ROUND(((SUM(BF132:BF238))*I38),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ROUND((SUM(BG132:BG238)),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ROUND((SUM(BH132:BH238)),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ROUND((SUM(BI132:BI238)),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3633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A - VV SO-03 plochy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J132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J133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245</v>
      </c>
      <c r="E102" s="198"/>
      <c r="F102" s="198"/>
      <c r="G102" s="198"/>
      <c r="H102" s="198"/>
      <c r="I102" s="198"/>
      <c r="J102" s="199">
        <f>J134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246</v>
      </c>
      <c r="E103" s="198"/>
      <c r="F103" s="198"/>
      <c r="G103" s="198"/>
      <c r="H103" s="198"/>
      <c r="I103" s="198"/>
      <c r="J103" s="199">
        <f>J146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247</v>
      </c>
      <c r="E104" s="198"/>
      <c r="F104" s="198"/>
      <c r="G104" s="198"/>
      <c r="H104" s="198"/>
      <c r="I104" s="198"/>
      <c r="J104" s="199">
        <f>J192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248</v>
      </c>
      <c r="E105" s="198"/>
      <c r="F105" s="198"/>
      <c r="G105" s="198"/>
      <c r="H105" s="198"/>
      <c r="I105" s="198"/>
      <c r="J105" s="199">
        <f>J225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389</v>
      </c>
      <c r="E106" s="198"/>
      <c r="F106" s="198"/>
      <c r="G106" s="198"/>
      <c r="H106" s="198"/>
      <c r="I106" s="198"/>
      <c r="J106" s="199">
        <f>J231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0"/>
      <c r="C107" s="191"/>
      <c r="D107" s="192" t="s">
        <v>3456</v>
      </c>
      <c r="E107" s="193"/>
      <c r="F107" s="193"/>
      <c r="G107" s="193"/>
      <c r="H107" s="193"/>
      <c r="I107" s="193"/>
      <c r="J107" s="194">
        <f>J233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96"/>
      <c r="C108" s="134"/>
      <c r="D108" s="197" t="s">
        <v>2687</v>
      </c>
      <c r="E108" s="198"/>
      <c r="F108" s="198"/>
      <c r="G108" s="198"/>
      <c r="H108" s="198"/>
      <c r="I108" s="198"/>
      <c r="J108" s="199">
        <f>J234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251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85" t="str">
        <f>E7</f>
        <v>Komunitní bydlení v Rokytnici v Orlických horách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235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1" customFormat="1" ht="16.5" customHeight="1">
      <c r="B120" s="22"/>
      <c r="C120" s="23"/>
      <c r="D120" s="23"/>
      <c r="E120" s="185" t="s">
        <v>3566</v>
      </c>
      <c r="F120" s="23"/>
      <c r="G120" s="23"/>
      <c r="H120" s="23"/>
      <c r="I120" s="23"/>
      <c r="J120" s="23"/>
      <c r="K120" s="23"/>
      <c r="L120" s="21"/>
    </row>
    <row r="121" s="1" customFormat="1" ht="12" customHeight="1">
      <c r="B121" s="22"/>
      <c r="C121" s="33" t="s">
        <v>237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2" customFormat="1" ht="16.5" customHeight="1">
      <c r="A122" s="39"/>
      <c r="B122" s="40"/>
      <c r="C122" s="41"/>
      <c r="D122" s="41"/>
      <c r="E122" s="280" t="s">
        <v>3633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383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7" t="str">
        <f>E13</f>
        <v>A - VV SO-03 plochy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F16</f>
        <v>p.p.č.736/4 a st.p.č.268, Rokytnice v Orlických h.</v>
      </c>
      <c r="G126" s="41"/>
      <c r="H126" s="41"/>
      <c r="I126" s="33" t="s">
        <v>22</v>
      </c>
      <c r="J126" s="80" t="str">
        <f>IF(J16="","",J16)</f>
        <v>27. 3. 2023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24</v>
      </c>
      <c r="D128" s="41"/>
      <c r="E128" s="41"/>
      <c r="F128" s="28" t="str">
        <f>E19</f>
        <v>Královéhradecký kraj</v>
      </c>
      <c r="G128" s="41"/>
      <c r="H128" s="41"/>
      <c r="I128" s="33" t="s">
        <v>32</v>
      </c>
      <c r="J128" s="37" t="str">
        <f>E25</f>
        <v>PROXION s.r.o.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30</v>
      </c>
      <c r="D129" s="41"/>
      <c r="E129" s="41"/>
      <c r="F129" s="28" t="str">
        <f>IF(E22="","",E22)</f>
        <v>Vyplň údaj</v>
      </c>
      <c r="G129" s="41"/>
      <c r="H129" s="41"/>
      <c r="I129" s="33" t="s">
        <v>37</v>
      </c>
      <c r="J129" s="37" t="str">
        <f>E28</f>
        <v>BACing s.r.o.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1"/>
      <c r="B131" s="202"/>
      <c r="C131" s="203" t="s">
        <v>252</v>
      </c>
      <c r="D131" s="204" t="s">
        <v>68</v>
      </c>
      <c r="E131" s="204" t="s">
        <v>64</v>
      </c>
      <c r="F131" s="204" t="s">
        <v>65</v>
      </c>
      <c r="G131" s="204" t="s">
        <v>253</v>
      </c>
      <c r="H131" s="204" t="s">
        <v>254</v>
      </c>
      <c r="I131" s="204" t="s">
        <v>255</v>
      </c>
      <c r="J131" s="204" t="s">
        <v>241</v>
      </c>
      <c r="K131" s="205" t="s">
        <v>256</v>
      </c>
      <c r="L131" s="206"/>
      <c r="M131" s="101" t="s">
        <v>1</v>
      </c>
      <c r="N131" s="102" t="s">
        <v>47</v>
      </c>
      <c r="O131" s="102" t="s">
        <v>257</v>
      </c>
      <c r="P131" s="102" t="s">
        <v>258</v>
      </c>
      <c r="Q131" s="102" t="s">
        <v>259</v>
      </c>
      <c r="R131" s="102" t="s">
        <v>260</v>
      </c>
      <c r="S131" s="102" t="s">
        <v>261</v>
      </c>
      <c r="T131" s="103" t="s">
        <v>262</v>
      </c>
      <c r="U131" s="201"/>
      <c r="V131" s="201"/>
      <c r="W131" s="201"/>
      <c r="X131" s="201"/>
      <c r="Y131" s="201"/>
      <c r="Z131" s="201"/>
      <c r="AA131" s="201"/>
      <c r="AB131" s="201"/>
      <c r="AC131" s="201"/>
      <c r="AD131" s="201"/>
      <c r="AE131" s="201"/>
    </row>
    <row r="132" s="2" customFormat="1" ht="22.8" customHeight="1">
      <c r="A132" s="39"/>
      <c r="B132" s="40"/>
      <c r="C132" s="108" t="s">
        <v>263</v>
      </c>
      <c r="D132" s="41"/>
      <c r="E132" s="41"/>
      <c r="F132" s="41"/>
      <c r="G132" s="41"/>
      <c r="H132" s="41"/>
      <c r="I132" s="41"/>
      <c r="J132" s="207">
        <f>BK132</f>
        <v>0</v>
      </c>
      <c r="K132" s="41"/>
      <c r="L132" s="45"/>
      <c r="M132" s="104"/>
      <c r="N132" s="208"/>
      <c r="O132" s="105"/>
      <c r="P132" s="209">
        <f>P133+P233</f>
        <v>0</v>
      </c>
      <c r="Q132" s="105"/>
      <c r="R132" s="209">
        <f>R133+R233</f>
        <v>0</v>
      </c>
      <c r="S132" s="105"/>
      <c r="T132" s="210">
        <f>T133+T233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82</v>
      </c>
      <c r="AU132" s="18" t="s">
        <v>243</v>
      </c>
      <c r="BK132" s="211">
        <f>BK133+BK233</f>
        <v>0</v>
      </c>
    </row>
    <row r="133" s="12" customFormat="1" ht="25.92" customHeight="1">
      <c r="A133" s="12"/>
      <c r="B133" s="212"/>
      <c r="C133" s="213"/>
      <c r="D133" s="214" t="s">
        <v>82</v>
      </c>
      <c r="E133" s="215" t="s">
        <v>264</v>
      </c>
      <c r="F133" s="215" t="s">
        <v>265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P134+P146+P192+P225+P231</f>
        <v>0</v>
      </c>
      <c r="Q133" s="220"/>
      <c r="R133" s="221">
        <f>R134+R146+R192+R225+R231</f>
        <v>0</v>
      </c>
      <c r="S133" s="220"/>
      <c r="T133" s="222">
        <f>T134+T146+T192+T225+T231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90</v>
      </c>
      <c r="AT133" s="224" t="s">
        <v>82</v>
      </c>
      <c r="AU133" s="224" t="s">
        <v>83</v>
      </c>
      <c r="AY133" s="223" t="s">
        <v>266</v>
      </c>
      <c r="BK133" s="225">
        <f>BK134+BK146+BK192+BK225+BK231</f>
        <v>0</v>
      </c>
    </row>
    <row r="134" s="12" customFormat="1" ht="22.8" customHeight="1">
      <c r="A134" s="12"/>
      <c r="B134" s="212"/>
      <c r="C134" s="213"/>
      <c r="D134" s="214" t="s">
        <v>82</v>
      </c>
      <c r="E134" s="226" t="s">
        <v>90</v>
      </c>
      <c r="F134" s="226" t="s">
        <v>267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SUM(P135:P145)</f>
        <v>0</v>
      </c>
      <c r="Q134" s="220"/>
      <c r="R134" s="221">
        <f>SUM(R135:R145)</f>
        <v>0</v>
      </c>
      <c r="S134" s="220"/>
      <c r="T134" s="222">
        <f>SUM(T135:T145)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90</v>
      </c>
      <c r="AT134" s="224" t="s">
        <v>82</v>
      </c>
      <c r="AU134" s="224" t="s">
        <v>90</v>
      </c>
      <c r="AY134" s="223" t="s">
        <v>266</v>
      </c>
      <c r="BK134" s="225">
        <f>SUM(BK135:BK145)</f>
        <v>0</v>
      </c>
    </row>
    <row r="135" s="2" customFormat="1" ht="62.7" customHeight="1">
      <c r="A135" s="39"/>
      <c r="B135" s="40"/>
      <c r="C135" s="228" t="s">
        <v>90</v>
      </c>
      <c r="D135" s="228" t="s">
        <v>268</v>
      </c>
      <c r="E135" s="229" t="s">
        <v>3635</v>
      </c>
      <c r="F135" s="230" t="s">
        <v>3636</v>
      </c>
      <c r="G135" s="231" t="s">
        <v>271</v>
      </c>
      <c r="H135" s="232">
        <v>63</v>
      </c>
      <c r="I135" s="233"/>
      <c r="J135" s="234">
        <f>ROUND(I135*H135,2)</f>
        <v>0</v>
      </c>
      <c r="K135" s="230" t="s">
        <v>272</v>
      </c>
      <c r="L135" s="45"/>
      <c r="M135" s="235" t="s">
        <v>1</v>
      </c>
      <c r="N135" s="236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114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92</v>
      </c>
    </row>
    <row r="136" s="13" customFormat="1">
      <c r="A136" s="13"/>
      <c r="B136" s="241"/>
      <c r="C136" s="242"/>
      <c r="D136" s="243" t="s">
        <v>176</v>
      </c>
      <c r="E136" s="244" t="s">
        <v>1</v>
      </c>
      <c r="F136" s="245" t="s">
        <v>3637</v>
      </c>
      <c r="G136" s="242"/>
      <c r="H136" s="244" t="s">
        <v>1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176</v>
      </c>
      <c r="AU136" s="251" t="s">
        <v>92</v>
      </c>
      <c r="AV136" s="13" t="s">
        <v>90</v>
      </c>
      <c r="AW136" s="13" t="s">
        <v>36</v>
      </c>
      <c r="AX136" s="13" t="s">
        <v>83</v>
      </c>
      <c r="AY136" s="251" t="s">
        <v>266</v>
      </c>
    </row>
    <row r="137" s="14" customFormat="1">
      <c r="A137" s="14"/>
      <c r="B137" s="252"/>
      <c r="C137" s="253"/>
      <c r="D137" s="243" t="s">
        <v>176</v>
      </c>
      <c r="E137" s="254" t="s">
        <v>1</v>
      </c>
      <c r="F137" s="255" t="s">
        <v>754</v>
      </c>
      <c r="G137" s="253"/>
      <c r="H137" s="256">
        <v>63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176</v>
      </c>
      <c r="AU137" s="262" t="s">
        <v>92</v>
      </c>
      <c r="AV137" s="14" t="s">
        <v>92</v>
      </c>
      <c r="AW137" s="14" t="s">
        <v>36</v>
      </c>
      <c r="AX137" s="14" t="s">
        <v>83</v>
      </c>
      <c r="AY137" s="262" t="s">
        <v>266</v>
      </c>
    </row>
    <row r="138" s="15" customFormat="1">
      <c r="A138" s="15"/>
      <c r="B138" s="263"/>
      <c r="C138" s="264"/>
      <c r="D138" s="243" t="s">
        <v>176</v>
      </c>
      <c r="E138" s="265" t="s">
        <v>1</v>
      </c>
      <c r="F138" s="266" t="s">
        <v>276</v>
      </c>
      <c r="G138" s="264"/>
      <c r="H138" s="267">
        <v>63</v>
      </c>
      <c r="I138" s="268"/>
      <c r="J138" s="264"/>
      <c r="K138" s="264"/>
      <c r="L138" s="269"/>
      <c r="M138" s="270"/>
      <c r="N138" s="271"/>
      <c r="O138" s="271"/>
      <c r="P138" s="271"/>
      <c r="Q138" s="271"/>
      <c r="R138" s="271"/>
      <c r="S138" s="271"/>
      <c r="T138" s="272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3" t="s">
        <v>176</v>
      </c>
      <c r="AU138" s="273" t="s">
        <v>92</v>
      </c>
      <c r="AV138" s="15" t="s">
        <v>114</v>
      </c>
      <c r="AW138" s="15" t="s">
        <v>36</v>
      </c>
      <c r="AX138" s="15" t="s">
        <v>90</v>
      </c>
      <c r="AY138" s="273" t="s">
        <v>266</v>
      </c>
    </row>
    <row r="139" s="2" customFormat="1" ht="66.75" customHeight="1">
      <c r="A139" s="39"/>
      <c r="B139" s="40"/>
      <c r="C139" s="228" t="s">
        <v>92</v>
      </c>
      <c r="D139" s="228" t="s">
        <v>268</v>
      </c>
      <c r="E139" s="229" t="s">
        <v>3638</v>
      </c>
      <c r="F139" s="230" t="s">
        <v>3639</v>
      </c>
      <c r="G139" s="231" t="s">
        <v>271</v>
      </c>
      <c r="H139" s="232">
        <v>12.9</v>
      </c>
      <c r="I139" s="233"/>
      <c r="J139" s="234">
        <f>ROUND(I139*H139,2)</f>
        <v>0</v>
      </c>
      <c r="K139" s="230" t="s">
        <v>272</v>
      </c>
      <c r="L139" s="45"/>
      <c r="M139" s="235" t="s">
        <v>1</v>
      </c>
      <c r="N139" s="236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114</v>
      </c>
      <c r="AT139" s="239" t="s">
        <v>268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114</v>
      </c>
      <c r="BM139" s="239" t="s">
        <v>114</v>
      </c>
    </row>
    <row r="140" s="2" customFormat="1" ht="55.5" customHeight="1">
      <c r="A140" s="39"/>
      <c r="B140" s="40"/>
      <c r="C140" s="228" t="s">
        <v>103</v>
      </c>
      <c r="D140" s="228" t="s">
        <v>268</v>
      </c>
      <c r="E140" s="229" t="s">
        <v>3640</v>
      </c>
      <c r="F140" s="230" t="s">
        <v>3641</v>
      </c>
      <c r="G140" s="231" t="s">
        <v>271</v>
      </c>
      <c r="H140" s="232">
        <v>12.9</v>
      </c>
      <c r="I140" s="233"/>
      <c r="J140" s="234">
        <f>ROUND(I140*H140,2)</f>
        <v>0</v>
      </c>
      <c r="K140" s="230" t="s">
        <v>272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114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114</v>
      </c>
      <c r="BM140" s="239" t="s">
        <v>283</v>
      </c>
    </row>
    <row r="141" s="13" customFormat="1">
      <c r="A141" s="13"/>
      <c r="B141" s="241"/>
      <c r="C141" s="242"/>
      <c r="D141" s="243" t="s">
        <v>176</v>
      </c>
      <c r="E141" s="244" t="s">
        <v>1</v>
      </c>
      <c r="F141" s="245" t="s">
        <v>3637</v>
      </c>
      <c r="G141" s="242"/>
      <c r="H141" s="244" t="s">
        <v>1</v>
      </c>
      <c r="I141" s="246"/>
      <c r="J141" s="242"/>
      <c r="K141" s="242"/>
      <c r="L141" s="247"/>
      <c r="M141" s="248"/>
      <c r="N141" s="249"/>
      <c r="O141" s="249"/>
      <c r="P141" s="249"/>
      <c r="Q141" s="249"/>
      <c r="R141" s="249"/>
      <c r="S141" s="249"/>
      <c r="T141" s="25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1" t="s">
        <v>176</v>
      </c>
      <c r="AU141" s="251" t="s">
        <v>92</v>
      </c>
      <c r="AV141" s="13" t="s">
        <v>90</v>
      </c>
      <c r="AW141" s="13" t="s">
        <v>36</v>
      </c>
      <c r="AX141" s="13" t="s">
        <v>83</v>
      </c>
      <c r="AY141" s="251" t="s">
        <v>266</v>
      </c>
    </row>
    <row r="142" s="14" customFormat="1">
      <c r="A142" s="14"/>
      <c r="B142" s="252"/>
      <c r="C142" s="253"/>
      <c r="D142" s="243" t="s">
        <v>176</v>
      </c>
      <c r="E142" s="254" t="s">
        <v>1</v>
      </c>
      <c r="F142" s="255" t="s">
        <v>3642</v>
      </c>
      <c r="G142" s="253"/>
      <c r="H142" s="256">
        <v>12.9</v>
      </c>
      <c r="I142" s="257"/>
      <c r="J142" s="253"/>
      <c r="K142" s="253"/>
      <c r="L142" s="258"/>
      <c r="M142" s="259"/>
      <c r="N142" s="260"/>
      <c r="O142" s="260"/>
      <c r="P142" s="260"/>
      <c r="Q142" s="260"/>
      <c r="R142" s="260"/>
      <c r="S142" s="260"/>
      <c r="T142" s="26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2" t="s">
        <v>176</v>
      </c>
      <c r="AU142" s="262" t="s">
        <v>92</v>
      </c>
      <c r="AV142" s="14" t="s">
        <v>92</v>
      </c>
      <c r="AW142" s="14" t="s">
        <v>36</v>
      </c>
      <c r="AX142" s="14" t="s">
        <v>83</v>
      </c>
      <c r="AY142" s="262" t="s">
        <v>266</v>
      </c>
    </row>
    <row r="143" s="15" customFormat="1">
      <c r="A143" s="15"/>
      <c r="B143" s="263"/>
      <c r="C143" s="264"/>
      <c r="D143" s="243" t="s">
        <v>176</v>
      </c>
      <c r="E143" s="265" t="s">
        <v>1</v>
      </c>
      <c r="F143" s="266" t="s">
        <v>276</v>
      </c>
      <c r="G143" s="264"/>
      <c r="H143" s="267">
        <v>12.9</v>
      </c>
      <c r="I143" s="268"/>
      <c r="J143" s="264"/>
      <c r="K143" s="264"/>
      <c r="L143" s="269"/>
      <c r="M143" s="270"/>
      <c r="N143" s="271"/>
      <c r="O143" s="271"/>
      <c r="P143" s="271"/>
      <c r="Q143" s="271"/>
      <c r="R143" s="271"/>
      <c r="S143" s="271"/>
      <c r="T143" s="27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3" t="s">
        <v>176</v>
      </c>
      <c r="AU143" s="273" t="s">
        <v>92</v>
      </c>
      <c r="AV143" s="15" t="s">
        <v>114</v>
      </c>
      <c r="AW143" s="15" t="s">
        <v>36</v>
      </c>
      <c r="AX143" s="15" t="s">
        <v>90</v>
      </c>
      <c r="AY143" s="273" t="s">
        <v>266</v>
      </c>
    </row>
    <row r="144" s="2" customFormat="1" ht="44.25" customHeight="1">
      <c r="A144" s="39"/>
      <c r="B144" s="40"/>
      <c r="C144" s="228" t="s">
        <v>114</v>
      </c>
      <c r="D144" s="228" t="s">
        <v>268</v>
      </c>
      <c r="E144" s="229" t="s">
        <v>3643</v>
      </c>
      <c r="F144" s="230" t="s">
        <v>3644</v>
      </c>
      <c r="G144" s="231" t="s">
        <v>353</v>
      </c>
      <c r="H144" s="232">
        <v>43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114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114</v>
      </c>
      <c r="BM144" s="239" t="s">
        <v>287</v>
      </c>
    </row>
    <row r="145" s="2" customFormat="1" ht="33" customHeight="1">
      <c r="A145" s="39"/>
      <c r="B145" s="40"/>
      <c r="C145" s="228" t="s">
        <v>288</v>
      </c>
      <c r="D145" s="228" t="s">
        <v>268</v>
      </c>
      <c r="E145" s="229" t="s">
        <v>3645</v>
      </c>
      <c r="F145" s="230" t="s">
        <v>3646</v>
      </c>
      <c r="G145" s="231" t="s">
        <v>271</v>
      </c>
      <c r="H145" s="232">
        <v>405</v>
      </c>
      <c r="I145" s="233"/>
      <c r="J145" s="234">
        <f>ROUND(I145*H145,2)</f>
        <v>0</v>
      </c>
      <c r="K145" s="230" t="s">
        <v>272</v>
      </c>
      <c r="L145" s="45"/>
      <c r="M145" s="235" t="s">
        <v>1</v>
      </c>
      <c r="N145" s="236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114</v>
      </c>
      <c r="AT145" s="239" t="s">
        <v>268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114</v>
      </c>
      <c r="BM145" s="239" t="s">
        <v>291</v>
      </c>
    </row>
    <row r="146" s="12" customFormat="1" ht="22.8" customHeight="1">
      <c r="A146" s="12"/>
      <c r="B146" s="212"/>
      <c r="C146" s="213"/>
      <c r="D146" s="214" t="s">
        <v>82</v>
      </c>
      <c r="E146" s="226" t="s">
        <v>288</v>
      </c>
      <c r="F146" s="226" t="s">
        <v>344</v>
      </c>
      <c r="G146" s="213"/>
      <c r="H146" s="213"/>
      <c r="I146" s="216"/>
      <c r="J146" s="227">
        <f>BK146</f>
        <v>0</v>
      </c>
      <c r="K146" s="213"/>
      <c r="L146" s="218"/>
      <c r="M146" s="219"/>
      <c r="N146" s="220"/>
      <c r="O146" s="220"/>
      <c r="P146" s="221">
        <f>SUM(P147:P191)</f>
        <v>0</v>
      </c>
      <c r="Q146" s="220"/>
      <c r="R146" s="221">
        <f>SUM(R147:R191)</f>
        <v>0</v>
      </c>
      <c r="S146" s="220"/>
      <c r="T146" s="222">
        <f>SUM(T147:T191)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90</v>
      </c>
      <c r="AT146" s="224" t="s">
        <v>82</v>
      </c>
      <c r="AU146" s="224" t="s">
        <v>90</v>
      </c>
      <c r="AY146" s="223" t="s">
        <v>266</v>
      </c>
      <c r="BK146" s="225">
        <f>SUM(BK147:BK191)</f>
        <v>0</v>
      </c>
    </row>
    <row r="147" s="2" customFormat="1" ht="44.25" customHeight="1">
      <c r="A147" s="39"/>
      <c r="B147" s="40"/>
      <c r="C147" s="228" t="s">
        <v>283</v>
      </c>
      <c r="D147" s="228" t="s">
        <v>268</v>
      </c>
      <c r="E147" s="229" t="s">
        <v>3647</v>
      </c>
      <c r="F147" s="230" t="s">
        <v>3648</v>
      </c>
      <c r="G147" s="231" t="s">
        <v>271</v>
      </c>
      <c r="H147" s="232">
        <v>200</v>
      </c>
      <c r="I147" s="233"/>
      <c r="J147" s="234">
        <f>ROUND(I147*H147,2)</f>
        <v>0</v>
      </c>
      <c r="K147" s="230" t="s">
        <v>272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114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114</v>
      </c>
      <c r="BM147" s="239" t="s">
        <v>294</v>
      </c>
    </row>
    <row r="148" s="13" customFormat="1">
      <c r="A148" s="13"/>
      <c r="B148" s="241"/>
      <c r="C148" s="242"/>
      <c r="D148" s="243" t="s">
        <v>176</v>
      </c>
      <c r="E148" s="244" t="s">
        <v>1</v>
      </c>
      <c r="F148" s="245" t="s">
        <v>3637</v>
      </c>
      <c r="G148" s="242"/>
      <c r="H148" s="244" t="s">
        <v>1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176</v>
      </c>
      <c r="AU148" s="251" t="s">
        <v>92</v>
      </c>
      <c r="AV148" s="13" t="s">
        <v>90</v>
      </c>
      <c r="AW148" s="13" t="s">
        <v>36</v>
      </c>
      <c r="AX148" s="13" t="s">
        <v>83</v>
      </c>
      <c r="AY148" s="251" t="s">
        <v>266</v>
      </c>
    </row>
    <row r="149" s="14" customFormat="1">
      <c r="A149" s="14"/>
      <c r="B149" s="252"/>
      <c r="C149" s="253"/>
      <c r="D149" s="243" t="s">
        <v>176</v>
      </c>
      <c r="E149" s="254" t="s">
        <v>1</v>
      </c>
      <c r="F149" s="255" t="s">
        <v>908</v>
      </c>
      <c r="G149" s="253"/>
      <c r="H149" s="256">
        <v>200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176</v>
      </c>
      <c r="AU149" s="262" t="s">
        <v>92</v>
      </c>
      <c r="AV149" s="14" t="s">
        <v>92</v>
      </c>
      <c r="AW149" s="14" t="s">
        <v>36</v>
      </c>
      <c r="AX149" s="14" t="s">
        <v>83</v>
      </c>
      <c r="AY149" s="262" t="s">
        <v>266</v>
      </c>
    </row>
    <row r="150" s="15" customFormat="1">
      <c r="A150" s="15"/>
      <c r="B150" s="263"/>
      <c r="C150" s="264"/>
      <c r="D150" s="243" t="s">
        <v>176</v>
      </c>
      <c r="E150" s="265" t="s">
        <v>1</v>
      </c>
      <c r="F150" s="266" t="s">
        <v>276</v>
      </c>
      <c r="G150" s="264"/>
      <c r="H150" s="267">
        <v>200</v>
      </c>
      <c r="I150" s="268"/>
      <c r="J150" s="264"/>
      <c r="K150" s="264"/>
      <c r="L150" s="269"/>
      <c r="M150" s="270"/>
      <c r="N150" s="271"/>
      <c r="O150" s="271"/>
      <c r="P150" s="271"/>
      <c r="Q150" s="271"/>
      <c r="R150" s="271"/>
      <c r="S150" s="271"/>
      <c r="T150" s="27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3" t="s">
        <v>176</v>
      </c>
      <c r="AU150" s="273" t="s">
        <v>92</v>
      </c>
      <c r="AV150" s="15" t="s">
        <v>114</v>
      </c>
      <c r="AW150" s="15" t="s">
        <v>36</v>
      </c>
      <c r="AX150" s="15" t="s">
        <v>90</v>
      </c>
      <c r="AY150" s="273" t="s">
        <v>266</v>
      </c>
    </row>
    <row r="151" s="2" customFormat="1" ht="44.25" customHeight="1">
      <c r="A151" s="39"/>
      <c r="B151" s="40"/>
      <c r="C151" s="228" t="s">
        <v>296</v>
      </c>
      <c r="D151" s="228" t="s">
        <v>268</v>
      </c>
      <c r="E151" s="229" t="s">
        <v>3649</v>
      </c>
      <c r="F151" s="230" t="s">
        <v>3650</v>
      </c>
      <c r="G151" s="231" t="s">
        <v>271</v>
      </c>
      <c r="H151" s="232">
        <v>200</v>
      </c>
      <c r="I151" s="233"/>
      <c r="J151" s="234">
        <f>ROUND(I151*H151,2)</f>
        <v>0</v>
      </c>
      <c r="K151" s="230" t="s">
        <v>272</v>
      </c>
      <c r="L151" s="45"/>
      <c r="M151" s="235" t="s">
        <v>1</v>
      </c>
      <c r="N151" s="236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114</v>
      </c>
      <c r="AT151" s="239" t="s">
        <v>268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114</v>
      </c>
      <c r="BM151" s="239" t="s">
        <v>295</v>
      </c>
    </row>
    <row r="152" s="2" customFormat="1" ht="44.25" customHeight="1">
      <c r="A152" s="39"/>
      <c r="B152" s="40"/>
      <c r="C152" s="228" t="s">
        <v>287</v>
      </c>
      <c r="D152" s="228" t="s">
        <v>268</v>
      </c>
      <c r="E152" s="229" t="s">
        <v>3651</v>
      </c>
      <c r="F152" s="230" t="s">
        <v>3652</v>
      </c>
      <c r="G152" s="231" t="s">
        <v>271</v>
      </c>
      <c r="H152" s="232">
        <v>205</v>
      </c>
      <c r="I152" s="233"/>
      <c r="J152" s="234">
        <f>ROUND(I152*H152,2)</f>
        <v>0</v>
      </c>
      <c r="K152" s="230" t="s">
        <v>1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114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114</v>
      </c>
      <c r="BM152" s="239" t="s">
        <v>303</v>
      </c>
    </row>
    <row r="153" s="13" customFormat="1">
      <c r="A153" s="13"/>
      <c r="B153" s="241"/>
      <c r="C153" s="242"/>
      <c r="D153" s="243" t="s">
        <v>176</v>
      </c>
      <c r="E153" s="244" t="s">
        <v>1</v>
      </c>
      <c r="F153" s="245" t="s">
        <v>3637</v>
      </c>
      <c r="G153" s="242"/>
      <c r="H153" s="244" t="s">
        <v>1</v>
      </c>
      <c r="I153" s="246"/>
      <c r="J153" s="242"/>
      <c r="K153" s="242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176</v>
      </c>
      <c r="AU153" s="251" t="s">
        <v>92</v>
      </c>
      <c r="AV153" s="13" t="s">
        <v>90</v>
      </c>
      <c r="AW153" s="13" t="s">
        <v>36</v>
      </c>
      <c r="AX153" s="13" t="s">
        <v>83</v>
      </c>
      <c r="AY153" s="251" t="s">
        <v>266</v>
      </c>
    </row>
    <row r="154" s="14" customFormat="1">
      <c r="A154" s="14"/>
      <c r="B154" s="252"/>
      <c r="C154" s="253"/>
      <c r="D154" s="243" t="s">
        <v>176</v>
      </c>
      <c r="E154" s="254" t="s">
        <v>1</v>
      </c>
      <c r="F154" s="255" t="s">
        <v>1448</v>
      </c>
      <c r="G154" s="253"/>
      <c r="H154" s="256">
        <v>205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176</v>
      </c>
      <c r="AU154" s="262" t="s">
        <v>92</v>
      </c>
      <c r="AV154" s="14" t="s">
        <v>92</v>
      </c>
      <c r="AW154" s="14" t="s">
        <v>36</v>
      </c>
      <c r="AX154" s="14" t="s">
        <v>83</v>
      </c>
      <c r="AY154" s="262" t="s">
        <v>266</v>
      </c>
    </row>
    <row r="155" s="15" customFormat="1">
      <c r="A155" s="15"/>
      <c r="B155" s="263"/>
      <c r="C155" s="264"/>
      <c r="D155" s="243" t="s">
        <v>176</v>
      </c>
      <c r="E155" s="265" t="s">
        <v>1</v>
      </c>
      <c r="F155" s="266" t="s">
        <v>276</v>
      </c>
      <c r="G155" s="264"/>
      <c r="H155" s="267">
        <v>205</v>
      </c>
      <c r="I155" s="268"/>
      <c r="J155" s="264"/>
      <c r="K155" s="264"/>
      <c r="L155" s="269"/>
      <c r="M155" s="270"/>
      <c r="N155" s="271"/>
      <c r="O155" s="271"/>
      <c r="P155" s="271"/>
      <c r="Q155" s="271"/>
      <c r="R155" s="271"/>
      <c r="S155" s="271"/>
      <c r="T155" s="27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3" t="s">
        <v>176</v>
      </c>
      <c r="AU155" s="273" t="s">
        <v>92</v>
      </c>
      <c r="AV155" s="15" t="s">
        <v>114</v>
      </c>
      <c r="AW155" s="15" t="s">
        <v>36</v>
      </c>
      <c r="AX155" s="15" t="s">
        <v>90</v>
      </c>
      <c r="AY155" s="273" t="s">
        <v>266</v>
      </c>
    </row>
    <row r="156" s="2" customFormat="1" ht="44.25" customHeight="1">
      <c r="A156" s="39"/>
      <c r="B156" s="40"/>
      <c r="C156" s="228" t="s">
        <v>306</v>
      </c>
      <c r="D156" s="228" t="s">
        <v>268</v>
      </c>
      <c r="E156" s="229" t="s">
        <v>3653</v>
      </c>
      <c r="F156" s="230" t="s">
        <v>3654</v>
      </c>
      <c r="G156" s="231" t="s">
        <v>271</v>
      </c>
      <c r="H156" s="232">
        <v>12.9</v>
      </c>
      <c r="I156" s="233"/>
      <c r="J156" s="234">
        <f>ROUND(I156*H156,2)</f>
        <v>0</v>
      </c>
      <c r="K156" s="230" t="s">
        <v>272</v>
      </c>
      <c r="L156" s="45"/>
      <c r="M156" s="235" t="s">
        <v>1</v>
      </c>
      <c r="N156" s="236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114</v>
      </c>
      <c r="AT156" s="239" t="s">
        <v>268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114</v>
      </c>
      <c r="BM156" s="239" t="s">
        <v>309</v>
      </c>
    </row>
    <row r="157" s="2" customFormat="1" ht="44.25" customHeight="1">
      <c r="A157" s="39"/>
      <c r="B157" s="40"/>
      <c r="C157" s="228" t="s">
        <v>291</v>
      </c>
      <c r="D157" s="228" t="s">
        <v>268</v>
      </c>
      <c r="E157" s="229" t="s">
        <v>3655</v>
      </c>
      <c r="F157" s="230" t="s">
        <v>3656</v>
      </c>
      <c r="G157" s="231" t="s">
        <v>271</v>
      </c>
      <c r="H157" s="232">
        <v>12.9</v>
      </c>
      <c r="I157" s="233"/>
      <c r="J157" s="234">
        <f>ROUND(I157*H157,2)</f>
        <v>0</v>
      </c>
      <c r="K157" s="230" t="s">
        <v>272</v>
      </c>
      <c r="L157" s="45"/>
      <c r="M157" s="235" t="s">
        <v>1</v>
      </c>
      <c r="N157" s="236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114</v>
      </c>
      <c r="AT157" s="239" t="s">
        <v>268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114</v>
      </c>
      <c r="BM157" s="239" t="s">
        <v>312</v>
      </c>
    </row>
    <row r="158" s="2" customFormat="1" ht="76.35" customHeight="1">
      <c r="A158" s="39"/>
      <c r="B158" s="40"/>
      <c r="C158" s="228" t="s">
        <v>313</v>
      </c>
      <c r="D158" s="228" t="s">
        <v>268</v>
      </c>
      <c r="E158" s="229" t="s">
        <v>3657</v>
      </c>
      <c r="F158" s="230" t="s">
        <v>3658</v>
      </c>
      <c r="G158" s="231" t="s">
        <v>271</v>
      </c>
      <c r="H158" s="232">
        <v>205</v>
      </c>
      <c r="I158" s="233"/>
      <c r="J158" s="234">
        <f>ROUND(I158*H158,2)</f>
        <v>0</v>
      </c>
      <c r="K158" s="230" t="s">
        <v>272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114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114</v>
      </c>
      <c r="BM158" s="239" t="s">
        <v>316</v>
      </c>
    </row>
    <row r="159" s="2" customFormat="1" ht="24.15" customHeight="1">
      <c r="A159" s="39"/>
      <c r="B159" s="40"/>
      <c r="C159" s="292" t="s">
        <v>294</v>
      </c>
      <c r="D159" s="292" t="s">
        <v>580</v>
      </c>
      <c r="E159" s="293" t="s">
        <v>3659</v>
      </c>
      <c r="F159" s="294" t="s">
        <v>3660</v>
      </c>
      <c r="G159" s="295" t="s">
        <v>271</v>
      </c>
      <c r="H159" s="296">
        <v>225.5</v>
      </c>
      <c r="I159" s="297"/>
      <c r="J159" s="298">
        <f>ROUND(I159*H159,2)</f>
        <v>0</v>
      </c>
      <c r="K159" s="294" t="s">
        <v>1</v>
      </c>
      <c r="L159" s="299"/>
      <c r="M159" s="300" t="s">
        <v>1</v>
      </c>
      <c r="N159" s="301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287</v>
      </c>
      <c r="AT159" s="239" t="s">
        <v>580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114</v>
      </c>
      <c r="BM159" s="239" t="s">
        <v>320</v>
      </c>
    </row>
    <row r="160" s="13" customFormat="1">
      <c r="A160" s="13"/>
      <c r="B160" s="241"/>
      <c r="C160" s="242"/>
      <c r="D160" s="243" t="s">
        <v>176</v>
      </c>
      <c r="E160" s="244" t="s">
        <v>1</v>
      </c>
      <c r="F160" s="245" t="s">
        <v>3661</v>
      </c>
      <c r="G160" s="242"/>
      <c r="H160" s="244" t="s">
        <v>1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176</v>
      </c>
      <c r="AU160" s="251" t="s">
        <v>92</v>
      </c>
      <c r="AV160" s="13" t="s">
        <v>90</v>
      </c>
      <c r="AW160" s="13" t="s">
        <v>36</v>
      </c>
      <c r="AX160" s="13" t="s">
        <v>83</v>
      </c>
      <c r="AY160" s="251" t="s">
        <v>266</v>
      </c>
    </row>
    <row r="161" s="15" customFormat="1">
      <c r="A161" s="15"/>
      <c r="B161" s="263"/>
      <c r="C161" s="264"/>
      <c r="D161" s="243" t="s">
        <v>176</v>
      </c>
      <c r="E161" s="265" t="s">
        <v>1</v>
      </c>
      <c r="F161" s="266" t="s">
        <v>276</v>
      </c>
      <c r="G161" s="264"/>
      <c r="H161" s="267">
        <v>0</v>
      </c>
      <c r="I161" s="268"/>
      <c r="J161" s="264"/>
      <c r="K161" s="264"/>
      <c r="L161" s="269"/>
      <c r="M161" s="270"/>
      <c r="N161" s="271"/>
      <c r="O161" s="271"/>
      <c r="P161" s="271"/>
      <c r="Q161" s="271"/>
      <c r="R161" s="271"/>
      <c r="S161" s="271"/>
      <c r="T161" s="272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3" t="s">
        <v>176</v>
      </c>
      <c r="AU161" s="273" t="s">
        <v>92</v>
      </c>
      <c r="AV161" s="15" t="s">
        <v>114</v>
      </c>
      <c r="AW161" s="15" t="s">
        <v>36</v>
      </c>
      <c r="AX161" s="15" t="s">
        <v>83</v>
      </c>
      <c r="AY161" s="273" t="s">
        <v>266</v>
      </c>
    </row>
    <row r="162" s="14" customFormat="1">
      <c r="A162" s="14"/>
      <c r="B162" s="252"/>
      <c r="C162" s="253"/>
      <c r="D162" s="243" t="s">
        <v>176</v>
      </c>
      <c r="E162" s="254" t="s">
        <v>1</v>
      </c>
      <c r="F162" s="255" t="s">
        <v>3662</v>
      </c>
      <c r="G162" s="253"/>
      <c r="H162" s="256">
        <v>225.5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176</v>
      </c>
      <c r="AU162" s="262" t="s">
        <v>92</v>
      </c>
      <c r="AV162" s="14" t="s">
        <v>92</v>
      </c>
      <c r="AW162" s="14" t="s">
        <v>36</v>
      </c>
      <c r="AX162" s="14" t="s">
        <v>83</v>
      </c>
      <c r="AY162" s="262" t="s">
        <v>266</v>
      </c>
    </row>
    <row r="163" s="15" customFormat="1">
      <c r="A163" s="15"/>
      <c r="B163" s="263"/>
      <c r="C163" s="264"/>
      <c r="D163" s="243" t="s">
        <v>176</v>
      </c>
      <c r="E163" s="265" t="s">
        <v>1</v>
      </c>
      <c r="F163" s="266" t="s">
        <v>276</v>
      </c>
      <c r="G163" s="264"/>
      <c r="H163" s="267">
        <v>225.5</v>
      </c>
      <c r="I163" s="268"/>
      <c r="J163" s="264"/>
      <c r="K163" s="264"/>
      <c r="L163" s="269"/>
      <c r="M163" s="270"/>
      <c r="N163" s="271"/>
      <c r="O163" s="271"/>
      <c r="P163" s="271"/>
      <c r="Q163" s="271"/>
      <c r="R163" s="271"/>
      <c r="S163" s="271"/>
      <c r="T163" s="27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3" t="s">
        <v>176</v>
      </c>
      <c r="AU163" s="273" t="s">
        <v>92</v>
      </c>
      <c r="AV163" s="15" t="s">
        <v>114</v>
      </c>
      <c r="AW163" s="15" t="s">
        <v>36</v>
      </c>
      <c r="AX163" s="15" t="s">
        <v>90</v>
      </c>
      <c r="AY163" s="273" t="s">
        <v>266</v>
      </c>
    </row>
    <row r="164" s="2" customFormat="1" ht="76.35" customHeight="1">
      <c r="A164" s="39"/>
      <c r="B164" s="40"/>
      <c r="C164" s="228" t="s">
        <v>321</v>
      </c>
      <c r="D164" s="228" t="s">
        <v>268</v>
      </c>
      <c r="E164" s="229" t="s">
        <v>3663</v>
      </c>
      <c r="F164" s="230" t="s">
        <v>3664</v>
      </c>
      <c r="G164" s="231" t="s">
        <v>271</v>
      </c>
      <c r="H164" s="232">
        <v>76</v>
      </c>
      <c r="I164" s="233"/>
      <c r="J164" s="234">
        <f>ROUND(I164*H164,2)</f>
        <v>0</v>
      </c>
      <c r="K164" s="230" t="s">
        <v>272</v>
      </c>
      <c r="L164" s="45"/>
      <c r="M164" s="235" t="s">
        <v>1</v>
      </c>
      <c r="N164" s="236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114</v>
      </c>
      <c r="AT164" s="239" t="s">
        <v>268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114</v>
      </c>
      <c r="BM164" s="239" t="s">
        <v>324</v>
      </c>
    </row>
    <row r="165" s="13" customFormat="1">
      <c r="A165" s="13"/>
      <c r="B165" s="241"/>
      <c r="C165" s="242"/>
      <c r="D165" s="243" t="s">
        <v>176</v>
      </c>
      <c r="E165" s="244" t="s">
        <v>1</v>
      </c>
      <c r="F165" s="245" t="s">
        <v>3637</v>
      </c>
      <c r="G165" s="242"/>
      <c r="H165" s="244" t="s">
        <v>1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176</v>
      </c>
      <c r="AU165" s="251" t="s">
        <v>92</v>
      </c>
      <c r="AV165" s="13" t="s">
        <v>90</v>
      </c>
      <c r="AW165" s="13" t="s">
        <v>36</v>
      </c>
      <c r="AX165" s="13" t="s">
        <v>83</v>
      </c>
      <c r="AY165" s="251" t="s">
        <v>266</v>
      </c>
    </row>
    <row r="166" s="14" customFormat="1">
      <c r="A166" s="14"/>
      <c r="B166" s="252"/>
      <c r="C166" s="253"/>
      <c r="D166" s="243" t="s">
        <v>176</v>
      </c>
      <c r="E166" s="254" t="s">
        <v>1</v>
      </c>
      <c r="F166" s="255" t="s">
        <v>3665</v>
      </c>
      <c r="G166" s="253"/>
      <c r="H166" s="256">
        <v>76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176</v>
      </c>
      <c r="AU166" s="262" t="s">
        <v>92</v>
      </c>
      <c r="AV166" s="14" t="s">
        <v>92</v>
      </c>
      <c r="AW166" s="14" t="s">
        <v>36</v>
      </c>
      <c r="AX166" s="14" t="s">
        <v>83</v>
      </c>
      <c r="AY166" s="262" t="s">
        <v>266</v>
      </c>
    </row>
    <row r="167" s="15" customFormat="1">
      <c r="A167" s="15"/>
      <c r="B167" s="263"/>
      <c r="C167" s="264"/>
      <c r="D167" s="243" t="s">
        <v>176</v>
      </c>
      <c r="E167" s="265" t="s">
        <v>1</v>
      </c>
      <c r="F167" s="266" t="s">
        <v>276</v>
      </c>
      <c r="G167" s="264"/>
      <c r="H167" s="267">
        <v>76</v>
      </c>
      <c r="I167" s="268"/>
      <c r="J167" s="264"/>
      <c r="K167" s="264"/>
      <c r="L167" s="269"/>
      <c r="M167" s="270"/>
      <c r="N167" s="271"/>
      <c r="O167" s="271"/>
      <c r="P167" s="271"/>
      <c r="Q167" s="271"/>
      <c r="R167" s="271"/>
      <c r="S167" s="271"/>
      <c r="T167" s="27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3" t="s">
        <v>176</v>
      </c>
      <c r="AU167" s="273" t="s">
        <v>92</v>
      </c>
      <c r="AV167" s="15" t="s">
        <v>114</v>
      </c>
      <c r="AW167" s="15" t="s">
        <v>36</v>
      </c>
      <c r="AX167" s="15" t="s">
        <v>90</v>
      </c>
      <c r="AY167" s="273" t="s">
        <v>266</v>
      </c>
    </row>
    <row r="168" s="2" customFormat="1" ht="21.75" customHeight="1">
      <c r="A168" s="39"/>
      <c r="B168" s="40"/>
      <c r="C168" s="292" t="s">
        <v>295</v>
      </c>
      <c r="D168" s="292" t="s">
        <v>580</v>
      </c>
      <c r="E168" s="293" t="s">
        <v>3666</v>
      </c>
      <c r="F168" s="294" t="s">
        <v>3667</v>
      </c>
      <c r="G168" s="295" t="s">
        <v>271</v>
      </c>
      <c r="H168" s="296">
        <v>36.874000000000002</v>
      </c>
      <c r="I168" s="297"/>
      <c r="J168" s="298">
        <f>ROUND(I168*H168,2)</f>
        <v>0</v>
      </c>
      <c r="K168" s="294" t="s">
        <v>272</v>
      </c>
      <c r="L168" s="299"/>
      <c r="M168" s="300" t="s">
        <v>1</v>
      </c>
      <c r="N168" s="301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287</v>
      </c>
      <c r="AT168" s="239" t="s">
        <v>580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114</v>
      </c>
      <c r="BM168" s="239" t="s">
        <v>328</v>
      </c>
    </row>
    <row r="169" s="13" customFormat="1">
      <c r="A169" s="13"/>
      <c r="B169" s="241"/>
      <c r="C169" s="242"/>
      <c r="D169" s="243" t="s">
        <v>176</v>
      </c>
      <c r="E169" s="244" t="s">
        <v>1</v>
      </c>
      <c r="F169" s="245" t="s">
        <v>3637</v>
      </c>
      <c r="G169" s="242"/>
      <c r="H169" s="244" t="s">
        <v>1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176</v>
      </c>
      <c r="AU169" s="251" t="s">
        <v>92</v>
      </c>
      <c r="AV169" s="13" t="s">
        <v>90</v>
      </c>
      <c r="AW169" s="13" t="s">
        <v>36</v>
      </c>
      <c r="AX169" s="13" t="s">
        <v>83</v>
      </c>
      <c r="AY169" s="251" t="s">
        <v>266</v>
      </c>
    </row>
    <row r="170" s="14" customFormat="1">
      <c r="A170" s="14"/>
      <c r="B170" s="252"/>
      <c r="C170" s="253"/>
      <c r="D170" s="243" t="s">
        <v>176</v>
      </c>
      <c r="E170" s="254" t="s">
        <v>1</v>
      </c>
      <c r="F170" s="255" t="s">
        <v>754</v>
      </c>
      <c r="G170" s="253"/>
      <c r="H170" s="256">
        <v>63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176</v>
      </c>
      <c r="AU170" s="262" t="s">
        <v>92</v>
      </c>
      <c r="AV170" s="14" t="s">
        <v>92</v>
      </c>
      <c r="AW170" s="14" t="s">
        <v>36</v>
      </c>
      <c r="AX170" s="14" t="s">
        <v>83</v>
      </c>
      <c r="AY170" s="262" t="s">
        <v>266</v>
      </c>
    </row>
    <row r="171" s="14" customFormat="1">
      <c r="A171" s="14"/>
      <c r="B171" s="252"/>
      <c r="C171" s="253"/>
      <c r="D171" s="243" t="s">
        <v>176</v>
      </c>
      <c r="E171" s="254" t="s">
        <v>1</v>
      </c>
      <c r="F171" s="255" t="s">
        <v>3668</v>
      </c>
      <c r="G171" s="253"/>
      <c r="H171" s="256">
        <v>-13.6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176</v>
      </c>
      <c r="AU171" s="262" t="s">
        <v>92</v>
      </c>
      <c r="AV171" s="14" t="s">
        <v>92</v>
      </c>
      <c r="AW171" s="14" t="s">
        <v>36</v>
      </c>
      <c r="AX171" s="14" t="s">
        <v>83</v>
      </c>
      <c r="AY171" s="262" t="s">
        <v>266</v>
      </c>
    </row>
    <row r="172" s="14" customFormat="1">
      <c r="A172" s="14"/>
      <c r="B172" s="252"/>
      <c r="C172" s="253"/>
      <c r="D172" s="243" t="s">
        <v>176</v>
      </c>
      <c r="E172" s="254" t="s">
        <v>1</v>
      </c>
      <c r="F172" s="255" t="s">
        <v>3669</v>
      </c>
      <c r="G172" s="253"/>
      <c r="H172" s="256">
        <v>-13.6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176</v>
      </c>
      <c r="AU172" s="262" t="s">
        <v>92</v>
      </c>
      <c r="AV172" s="14" t="s">
        <v>92</v>
      </c>
      <c r="AW172" s="14" t="s">
        <v>36</v>
      </c>
      <c r="AX172" s="14" t="s">
        <v>83</v>
      </c>
      <c r="AY172" s="262" t="s">
        <v>266</v>
      </c>
    </row>
    <row r="173" s="15" customFormat="1">
      <c r="A173" s="15"/>
      <c r="B173" s="263"/>
      <c r="C173" s="264"/>
      <c r="D173" s="243" t="s">
        <v>176</v>
      </c>
      <c r="E173" s="265" t="s">
        <v>1</v>
      </c>
      <c r="F173" s="266" t="s">
        <v>276</v>
      </c>
      <c r="G173" s="264"/>
      <c r="H173" s="267">
        <v>35.799999999999997</v>
      </c>
      <c r="I173" s="268"/>
      <c r="J173" s="264"/>
      <c r="K173" s="264"/>
      <c r="L173" s="269"/>
      <c r="M173" s="270"/>
      <c r="N173" s="271"/>
      <c r="O173" s="271"/>
      <c r="P173" s="271"/>
      <c r="Q173" s="271"/>
      <c r="R173" s="271"/>
      <c r="S173" s="271"/>
      <c r="T173" s="27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3" t="s">
        <v>176</v>
      </c>
      <c r="AU173" s="273" t="s">
        <v>92</v>
      </c>
      <c r="AV173" s="15" t="s">
        <v>114</v>
      </c>
      <c r="AW173" s="15" t="s">
        <v>36</v>
      </c>
      <c r="AX173" s="15" t="s">
        <v>83</v>
      </c>
      <c r="AY173" s="273" t="s">
        <v>266</v>
      </c>
    </row>
    <row r="174" s="14" customFormat="1">
      <c r="A174" s="14"/>
      <c r="B174" s="252"/>
      <c r="C174" s="253"/>
      <c r="D174" s="243" t="s">
        <v>176</v>
      </c>
      <c r="E174" s="254" t="s">
        <v>1</v>
      </c>
      <c r="F174" s="255" t="s">
        <v>3670</v>
      </c>
      <c r="G174" s="253"/>
      <c r="H174" s="256">
        <v>36.874000000000002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176</v>
      </c>
      <c r="AU174" s="262" t="s">
        <v>92</v>
      </c>
      <c r="AV174" s="14" t="s">
        <v>92</v>
      </c>
      <c r="AW174" s="14" t="s">
        <v>36</v>
      </c>
      <c r="AX174" s="14" t="s">
        <v>83</v>
      </c>
      <c r="AY174" s="262" t="s">
        <v>266</v>
      </c>
    </row>
    <row r="175" s="15" customFormat="1">
      <c r="A175" s="15"/>
      <c r="B175" s="263"/>
      <c r="C175" s="264"/>
      <c r="D175" s="243" t="s">
        <v>176</v>
      </c>
      <c r="E175" s="265" t="s">
        <v>1</v>
      </c>
      <c r="F175" s="266" t="s">
        <v>276</v>
      </c>
      <c r="G175" s="264"/>
      <c r="H175" s="267">
        <v>36.874000000000002</v>
      </c>
      <c r="I175" s="268"/>
      <c r="J175" s="264"/>
      <c r="K175" s="264"/>
      <c r="L175" s="269"/>
      <c r="M175" s="270"/>
      <c r="N175" s="271"/>
      <c r="O175" s="271"/>
      <c r="P175" s="271"/>
      <c r="Q175" s="271"/>
      <c r="R175" s="271"/>
      <c r="S175" s="271"/>
      <c r="T175" s="272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3" t="s">
        <v>176</v>
      </c>
      <c r="AU175" s="273" t="s">
        <v>92</v>
      </c>
      <c r="AV175" s="15" t="s">
        <v>114</v>
      </c>
      <c r="AW175" s="15" t="s">
        <v>36</v>
      </c>
      <c r="AX175" s="15" t="s">
        <v>90</v>
      </c>
      <c r="AY175" s="273" t="s">
        <v>266</v>
      </c>
    </row>
    <row r="176" s="2" customFormat="1" ht="21.75" customHeight="1">
      <c r="A176" s="39"/>
      <c r="B176" s="40"/>
      <c r="C176" s="292" t="s">
        <v>8</v>
      </c>
      <c r="D176" s="292" t="s">
        <v>580</v>
      </c>
      <c r="E176" s="293" t="s">
        <v>3671</v>
      </c>
      <c r="F176" s="294" t="s">
        <v>3672</v>
      </c>
      <c r="G176" s="295" t="s">
        <v>271</v>
      </c>
      <c r="H176" s="296">
        <v>13.65</v>
      </c>
      <c r="I176" s="297"/>
      <c r="J176" s="298">
        <f>ROUND(I176*H176,2)</f>
        <v>0</v>
      </c>
      <c r="K176" s="294" t="s">
        <v>1</v>
      </c>
      <c r="L176" s="299"/>
      <c r="M176" s="300" t="s">
        <v>1</v>
      </c>
      <c r="N176" s="301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287</v>
      </c>
      <c r="AT176" s="239" t="s">
        <v>580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114</v>
      </c>
      <c r="BM176" s="239" t="s">
        <v>331</v>
      </c>
    </row>
    <row r="177" s="14" customFormat="1">
      <c r="A177" s="14"/>
      <c r="B177" s="252"/>
      <c r="C177" s="253"/>
      <c r="D177" s="243" t="s">
        <v>176</v>
      </c>
      <c r="E177" s="254" t="s">
        <v>1</v>
      </c>
      <c r="F177" s="255" t="s">
        <v>3673</v>
      </c>
      <c r="G177" s="253"/>
      <c r="H177" s="256">
        <v>13.65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176</v>
      </c>
      <c r="AU177" s="262" t="s">
        <v>92</v>
      </c>
      <c r="AV177" s="14" t="s">
        <v>92</v>
      </c>
      <c r="AW177" s="14" t="s">
        <v>36</v>
      </c>
      <c r="AX177" s="14" t="s">
        <v>83</v>
      </c>
      <c r="AY177" s="262" t="s">
        <v>266</v>
      </c>
    </row>
    <row r="178" s="15" customFormat="1">
      <c r="A178" s="15"/>
      <c r="B178" s="263"/>
      <c r="C178" s="264"/>
      <c r="D178" s="243" t="s">
        <v>176</v>
      </c>
      <c r="E178" s="265" t="s">
        <v>1</v>
      </c>
      <c r="F178" s="266" t="s">
        <v>276</v>
      </c>
      <c r="G178" s="264"/>
      <c r="H178" s="267">
        <v>13.65</v>
      </c>
      <c r="I178" s="268"/>
      <c r="J178" s="264"/>
      <c r="K178" s="264"/>
      <c r="L178" s="269"/>
      <c r="M178" s="270"/>
      <c r="N178" s="271"/>
      <c r="O178" s="271"/>
      <c r="P178" s="271"/>
      <c r="Q178" s="271"/>
      <c r="R178" s="271"/>
      <c r="S178" s="271"/>
      <c r="T178" s="272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3" t="s">
        <v>176</v>
      </c>
      <c r="AU178" s="273" t="s">
        <v>92</v>
      </c>
      <c r="AV178" s="15" t="s">
        <v>114</v>
      </c>
      <c r="AW178" s="15" t="s">
        <v>36</v>
      </c>
      <c r="AX178" s="15" t="s">
        <v>90</v>
      </c>
      <c r="AY178" s="273" t="s">
        <v>266</v>
      </c>
    </row>
    <row r="179" s="2" customFormat="1" ht="24.15" customHeight="1">
      <c r="A179" s="39"/>
      <c r="B179" s="40"/>
      <c r="C179" s="292" t="s">
        <v>303</v>
      </c>
      <c r="D179" s="292" t="s">
        <v>580</v>
      </c>
      <c r="E179" s="293" t="s">
        <v>3674</v>
      </c>
      <c r="F179" s="294" t="s">
        <v>3675</v>
      </c>
      <c r="G179" s="295" t="s">
        <v>271</v>
      </c>
      <c r="H179" s="296">
        <v>14.960000000000001</v>
      </c>
      <c r="I179" s="297"/>
      <c r="J179" s="298">
        <f>ROUND(I179*H179,2)</f>
        <v>0</v>
      </c>
      <c r="K179" s="294" t="s">
        <v>272</v>
      </c>
      <c r="L179" s="299"/>
      <c r="M179" s="300" t="s">
        <v>1</v>
      </c>
      <c r="N179" s="301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287</v>
      </c>
      <c r="AT179" s="239" t="s">
        <v>580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114</v>
      </c>
      <c r="BM179" s="239" t="s">
        <v>335</v>
      </c>
    </row>
    <row r="180" s="13" customFormat="1">
      <c r="A180" s="13"/>
      <c r="B180" s="241"/>
      <c r="C180" s="242"/>
      <c r="D180" s="243" t="s">
        <v>176</v>
      </c>
      <c r="E180" s="244" t="s">
        <v>1</v>
      </c>
      <c r="F180" s="245" t="s">
        <v>3637</v>
      </c>
      <c r="G180" s="242"/>
      <c r="H180" s="244" t="s">
        <v>1</v>
      </c>
      <c r="I180" s="246"/>
      <c r="J180" s="242"/>
      <c r="K180" s="242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176</v>
      </c>
      <c r="AU180" s="251" t="s">
        <v>92</v>
      </c>
      <c r="AV180" s="13" t="s">
        <v>90</v>
      </c>
      <c r="AW180" s="13" t="s">
        <v>36</v>
      </c>
      <c r="AX180" s="13" t="s">
        <v>83</v>
      </c>
      <c r="AY180" s="251" t="s">
        <v>266</v>
      </c>
    </row>
    <row r="181" s="14" customFormat="1">
      <c r="A181" s="14"/>
      <c r="B181" s="252"/>
      <c r="C181" s="253"/>
      <c r="D181" s="243" t="s">
        <v>176</v>
      </c>
      <c r="E181" s="254" t="s">
        <v>1</v>
      </c>
      <c r="F181" s="255" t="s">
        <v>3676</v>
      </c>
      <c r="G181" s="253"/>
      <c r="H181" s="256">
        <v>13.6</v>
      </c>
      <c r="I181" s="257"/>
      <c r="J181" s="253"/>
      <c r="K181" s="253"/>
      <c r="L181" s="258"/>
      <c r="M181" s="259"/>
      <c r="N181" s="260"/>
      <c r="O181" s="260"/>
      <c r="P181" s="260"/>
      <c r="Q181" s="260"/>
      <c r="R181" s="260"/>
      <c r="S181" s="260"/>
      <c r="T181" s="26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2" t="s">
        <v>176</v>
      </c>
      <c r="AU181" s="262" t="s">
        <v>92</v>
      </c>
      <c r="AV181" s="14" t="s">
        <v>92</v>
      </c>
      <c r="AW181" s="14" t="s">
        <v>36</v>
      </c>
      <c r="AX181" s="14" t="s">
        <v>83</v>
      </c>
      <c r="AY181" s="262" t="s">
        <v>266</v>
      </c>
    </row>
    <row r="182" s="15" customFormat="1">
      <c r="A182" s="15"/>
      <c r="B182" s="263"/>
      <c r="C182" s="264"/>
      <c r="D182" s="243" t="s">
        <v>176</v>
      </c>
      <c r="E182" s="265" t="s">
        <v>1</v>
      </c>
      <c r="F182" s="266" t="s">
        <v>276</v>
      </c>
      <c r="G182" s="264"/>
      <c r="H182" s="267">
        <v>13.6</v>
      </c>
      <c r="I182" s="268"/>
      <c r="J182" s="264"/>
      <c r="K182" s="264"/>
      <c r="L182" s="269"/>
      <c r="M182" s="270"/>
      <c r="N182" s="271"/>
      <c r="O182" s="271"/>
      <c r="P182" s="271"/>
      <c r="Q182" s="271"/>
      <c r="R182" s="271"/>
      <c r="S182" s="271"/>
      <c r="T182" s="27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3" t="s">
        <v>176</v>
      </c>
      <c r="AU182" s="273" t="s">
        <v>92</v>
      </c>
      <c r="AV182" s="15" t="s">
        <v>114</v>
      </c>
      <c r="AW182" s="15" t="s">
        <v>36</v>
      </c>
      <c r="AX182" s="15" t="s">
        <v>83</v>
      </c>
      <c r="AY182" s="273" t="s">
        <v>266</v>
      </c>
    </row>
    <row r="183" s="14" customFormat="1">
      <c r="A183" s="14"/>
      <c r="B183" s="252"/>
      <c r="C183" s="253"/>
      <c r="D183" s="243" t="s">
        <v>176</v>
      </c>
      <c r="E183" s="254" t="s">
        <v>1</v>
      </c>
      <c r="F183" s="255" t="s">
        <v>3677</v>
      </c>
      <c r="G183" s="253"/>
      <c r="H183" s="256">
        <v>14.960000000000001</v>
      </c>
      <c r="I183" s="257"/>
      <c r="J183" s="253"/>
      <c r="K183" s="253"/>
      <c r="L183" s="258"/>
      <c r="M183" s="259"/>
      <c r="N183" s="260"/>
      <c r="O183" s="260"/>
      <c r="P183" s="260"/>
      <c r="Q183" s="260"/>
      <c r="R183" s="260"/>
      <c r="S183" s="260"/>
      <c r="T183" s="26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2" t="s">
        <v>176</v>
      </c>
      <c r="AU183" s="262" t="s">
        <v>92</v>
      </c>
      <c r="AV183" s="14" t="s">
        <v>92</v>
      </c>
      <c r="AW183" s="14" t="s">
        <v>36</v>
      </c>
      <c r="AX183" s="14" t="s">
        <v>83</v>
      </c>
      <c r="AY183" s="262" t="s">
        <v>266</v>
      </c>
    </row>
    <row r="184" s="15" customFormat="1">
      <c r="A184" s="15"/>
      <c r="B184" s="263"/>
      <c r="C184" s="264"/>
      <c r="D184" s="243" t="s">
        <v>176</v>
      </c>
      <c r="E184" s="265" t="s">
        <v>1</v>
      </c>
      <c r="F184" s="266" t="s">
        <v>276</v>
      </c>
      <c r="G184" s="264"/>
      <c r="H184" s="267">
        <v>14.960000000000001</v>
      </c>
      <c r="I184" s="268"/>
      <c r="J184" s="264"/>
      <c r="K184" s="264"/>
      <c r="L184" s="269"/>
      <c r="M184" s="270"/>
      <c r="N184" s="271"/>
      <c r="O184" s="271"/>
      <c r="P184" s="271"/>
      <c r="Q184" s="271"/>
      <c r="R184" s="271"/>
      <c r="S184" s="271"/>
      <c r="T184" s="272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3" t="s">
        <v>176</v>
      </c>
      <c r="AU184" s="273" t="s">
        <v>92</v>
      </c>
      <c r="AV184" s="15" t="s">
        <v>114</v>
      </c>
      <c r="AW184" s="15" t="s">
        <v>36</v>
      </c>
      <c r="AX184" s="15" t="s">
        <v>90</v>
      </c>
      <c r="AY184" s="273" t="s">
        <v>266</v>
      </c>
    </row>
    <row r="185" s="2" customFormat="1" ht="66.75" customHeight="1">
      <c r="A185" s="39"/>
      <c r="B185" s="40"/>
      <c r="C185" s="228" t="s">
        <v>337</v>
      </c>
      <c r="D185" s="228" t="s">
        <v>268</v>
      </c>
      <c r="E185" s="229" t="s">
        <v>3678</v>
      </c>
      <c r="F185" s="230" t="s">
        <v>3679</v>
      </c>
      <c r="G185" s="231" t="s">
        <v>271</v>
      </c>
      <c r="H185" s="232">
        <v>187</v>
      </c>
      <c r="I185" s="233"/>
      <c r="J185" s="234">
        <f>ROUND(I185*H185,2)</f>
        <v>0</v>
      </c>
      <c r="K185" s="230" t="s">
        <v>272</v>
      </c>
      <c r="L185" s="45"/>
      <c r="M185" s="235" t="s">
        <v>1</v>
      </c>
      <c r="N185" s="236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114</v>
      </c>
      <c r="AT185" s="239" t="s">
        <v>268</v>
      </c>
      <c r="AU185" s="239" t="s">
        <v>92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114</v>
      </c>
      <c r="BM185" s="239" t="s">
        <v>340</v>
      </c>
    </row>
    <row r="186" s="2" customFormat="1" ht="24.15" customHeight="1">
      <c r="A186" s="39"/>
      <c r="B186" s="40"/>
      <c r="C186" s="292" t="s">
        <v>309</v>
      </c>
      <c r="D186" s="292" t="s">
        <v>580</v>
      </c>
      <c r="E186" s="293" t="s">
        <v>3680</v>
      </c>
      <c r="F186" s="294" t="s">
        <v>3681</v>
      </c>
      <c r="G186" s="295" t="s">
        <v>271</v>
      </c>
      <c r="H186" s="296">
        <v>205.69999999999999</v>
      </c>
      <c r="I186" s="297"/>
      <c r="J186" s="298">
        <f>ROUND(I186*H186,2)</f>
        <v>0</v>
      </c>
      <c r="K186" s="294" t="s">
        <v>272</v>
      </c>
      <c r="L186" s="299"/>
      <c r="M186" s="300" t="s">
        <v>1</v>
      </c>
      <c r="N186" s="301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287</v>
      </c>
      <c r="AT186" s="239" t="s">
        <v>580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114</v>
      </c>
      <c r="BM186" s="239" t="s">
        <v>343</v>
      </c>
    </row>
    <row r="187" s="13" customFormat="1">
      <c r="A187" s="13"/>
      <c r="B187" s="241"/>
      <c r="C187" s="242"/>
      <c r="D187" s="243" t="s">
        <v>176</v>
      </c>
      <c r="E187" s="244" t="s">
        <v>1</v>
      </c>
      <c r="F187" s="245" t="s">
        <v>3682</v>
      </c>
      <c r="G187" s="242"/>
      <c r="H187" s="244" t="s">
        <v>1</v>
      </c>
      <c r="I187" s="246"/>
      <c r="J187" s="242"/>
      <c r="K187" s="242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176</v>
      </c>
      <c r="AU187" s="251" t="s">
        <v>92</v>
      </c>
      <c r="AV187" s="13" t="s">
        <v>90</v>
      </c>
      <c r="AW187" s="13" t="s">
        <v>36</v>
      </c>
      <c r="AX187" s="13" t="s">
        <v>83</v>
      </c>
      <c r="AY187" s="251" t="s">
        <v>266</v>
      </c>
    </row>
    <row r="188" s="14" customFormat="1">
      <c r="A188" s="14"/>
      <c r="B188" s="252"/>
      <c r="C188" s="253"/>
      <c r="D188" s="243" t="s">
        <v>176</v>
      </c>
      <c r="E188" s="254" t="s">
        <v>1</v>
      </c>
      <c r="F188" s="255" t="s">
        <v>3683</v>
      </c>
      <c r="G188" s="253"/>
      <c r="H188" s="256">
        <v>-13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176</v>
      </c>
      <c r="AU188" s="262" t="s">
        <v>92</v>
      </c>
      <c r="AV188" s="14" t="s">
        <v>92</v>
      </c>
      <c r="AW188" s="14" t="s">
        <v>36</v>
      </c>
      <c r="AX188" s="14" t="s">
        <v>83</v>
      </c>
      <c r="AY188" s="262" t="s">
        <v>266</v>
      </c>
    </row>
    <row r="189" s="15" customFormat="1">
      <c r="A189" s="15"/>
      <c r="B189" s="263"/>
      <c r="C189" s="264"/>
      <c r="D189" s="243" t="s">
        <v>176</v>
      </c>
      <c r="E189" s="265" t="s">
        <v>1</v>
      </c>
      <c r="F189" s="266" t="s">
        <v>276</v>
      </c>
      <c r="G189" s="264"/>
      <c r="H189" s="267">
        <v>-13</v>
      </c>
      <c r="I189" s="268"/>
      <c r="J189" s="264"/>
      <c r="K189" s="264"/>
      <c r="L189" s="269"/>
      <c r="M189" s="270"/>
      <c r="N189" s="271"/>
      <c r="O189" s="271"/>
      <c r="P189" s="271"/>
      <c r="Q189" s="271"/>
      <c r="R189" s="271"/>
      <c r="S189" s="271"/>
      <c r="T189" s="27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3" t="s">
        <v>176</v>
      </c>
      <c r="AU189" s="273" t="s">
        <v>92</v>
      </c>
      <c r="AV189" s="15" t="s">
        <v>114</v>
      </c>
      <c r="AW189" s="15" t="s">
        <v>36</v>
      </c>
      <c r="AX189" s="15" t="s">
        <v>83</v>
      </c>
      <c r="AY189" s="273" t="s">
        <v>266</v>
      </c>
    </row>
    <row r="190" s="14" customFormat="1">
      <c r="A190" s="14"/>
      <c r="B190" s="252"/>
      <c r="C190" s="253"/>
      <c r="D190" s="243" t="s">
        <v>176</v>
      </c>
      <c r="E190" s="254" t="s">
        <v>1</v>
      </c>
      <c r="F190" s="255" t="s">
        <v>3684</v>
      </c>
      <c r="G190" s="253"/>
      <c r="H190" s="256">
        <v>205.69999999999999</v>
      </c>
      <c r="I190" s="257"/>
      <c r="J190" s="253"/>
      <c r="K190" s="253"/>
      <c r="L190" s="258"/>
      <c r="M190" s="259"/>
      <c r="N190" s="260"/>
      <c r="O190" s="260"/>
      <c r="P190" s="260"/>
      <c r="Q190" s="260"/>
      <c r="R190" s="260"/>
      <c r="S190" s="260"/>
      <c r="T190" s="26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2" t="s">
        <v>176</v>
      </c>
      <c r="AU190" s="262" t="s">
        <v>92</v>
      </c>
      <c r="AV190" s="14" t="s">
        <v>92</v>
      </c>
      <c r="AW190" s="14" t="s">
        <v>36</v>
      </c>
      <c r="AX190" s="14" t="s">
        <v>83</v>
      </c>
      <c r="AY190" s="262" t="s">
        <v>266</v>
      </c>
    </row>
    <row r="191" s="15" customFormat="1">
      <c r="A191" s="15"/>
      <c r="B191" s="263"/>
      <c r="C191" s="264"/>
      <c r="D191" s="243" t="s">
        <v>176</v>
      </c>
      <c r="E191" s="265" t="s">
        <v>1</v>
      </c>
      <c r="F191" s="266" t="s">
        <v>276</v>
      </c>
      <c r="G191" s="264"/>
      <c r="H191" s="267">
        <v>205.69999999999999</v>
      </c>
      <c r="I191" s="268"/>
      <c r="J191" s="264"/>
      <c r="K191" s="264"/>
      <c r="L191" s="269"/>
      <c r="M191" s="270"/>
      <c r="N191" s="271"/>
      <c r="O191" s="271"/>
      <c r="P191" s="271"/>
      <c r="Q191" s="271"/>
      <c r="R191" s="271"/>
      <c r="S191" s="271"/>
      <c r="T191" s="272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3" t="s">
        <v>176</v>
      </c>
      <c r="AU191" s="273" t="s">
        <v>92</v>
      </c>
      <c r="AV191" s="15" t="s">
        <v>114</v>
      </c>
      <c r="AW191" s="15" t="s">
        <v>36</v>
      </c>
      <c r="AX191" s="15" t="s">
        <v>90</v>
      </c>
      <c r="AY191" s="273" t="s">
        <v>266</v>
      </c>
    </row>
    <row r="192" s="12" customFormat="1" ht="22.8" customHeight="1">
      <c r="A192" s="12"/>
      <c r="B192" s="212"/>
      <c r="C192" s="213"/>
      <c r="D192" s="214" t="s">
        <v>82</v>
      </c>
      <c r="E192" s="226" t="s">
        <v>306</v>
      </c>
      <c r="F192" s="226" t="s">
        <v>350</v>
      </c>
      <c r="G192" s="213"/>
      <c r="H192" s="213"/>
      <c r="I192" s="216"/>
      <c r="J192" s="227">
        <f>BK192</f>
        <v>0</v>
      </c>
      <c r="K192" s="213"/>
      <c r="L192" s="218"/>
      <c r="M192" s="219"/>
      <c r="N192" s="220"/>
      <c r="O192" s="220"/>
      <c r="P192" s="221">
        <f>SUM(P193:P224)</f>
        <v>0</v>
      </c>
      <c r="Q192" s="220"/>
      <c r="R192" s="221">
        <f>SUM(R193:R224)</f>
        <v>0</v>
      </c>
      <c r="S192" s="220"/>
      <c r="T192" s="222">
        <f>SUM(T193:T224)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3" t="s">
        <v>90</v>
      </c>
      <c r="AT192" s="224" t="s">
        <v>82</v>
      </c>
      <c r="AU192" s="224" t="s">
        <v>90</v>
      </c>
      <c r="AY192" s="223" t="s">
        <v>266</v>
      </c>
      <c r="BK192" s="225">
        <f>SUM(BK193:BK224)</f>
        <v>0</v>
      </c>
    </row>
    <row r="193" s="2" customFormat="1" ht="24.15" customHeight="1">
      <c r="A193" s="39"/>
      <c r="B193" s="40"/>
      <c r="C193" s="228" t="s">
        <v>345</v>
      </c>
      <c r="D193" s="228" t="s">
        <v>268</v>
      </c>
      <c r="E193" s="229" t="s">
        <v>3685</v>
      </c>
      <c r="F193" s="230" t="s">
        <v>3686</v>
      </c>
      <c r="G193" s="231" t="s">
        <v>279</v>
      </c>
      <c r="H193" s="232">
        <v>1</v>
      </c>
      <c r="I193" s="233"/>
      <c r="J193" s="234">
        <f>ROUND(I193*H193,2)</f>
        <v>0</v>
      </c>
      <c r="K193" s="230" t="s">
        <v>272</v>
      </c>
      <c r="L193" s="45"/>
      <c r="M193" s="235" t="s">
        <v>1</v>
      </c>
      <c r="N193" s="236" t="s">
        <v>48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114</v>
      </c>
      <c r="AT193" s="239" t="s">
        <v>268</v>
      </c>
      <c r="AU193" s="239" t="s">
        <v>92</v>
      </c>
      <c r="AY193" s="18" t="s">
        <v>266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90</v>
      </c>
      <c r="BK193" s="240">
        <f>ROUND(I193*H193,2)</f>
        <v>0</v>
      </c>
      <c r="BL193" s="18" t="s">
        <v>114</v>
      </c>
      <c r="BM193" s="239" t="s">
        <v>348</v>
      </c>
    </row>
    <row r="194" s="2" customFormat="1" ht="24.15" customHeight="1">
      <c r="A194" s="39"/>
      <c r="B194" s="40"/>
      <c r="C194" s="292" t="s">
        <v>312</v>
      </c>
      <c r="D194" s="292" t="s">
        <v>580</v>
      </c>
      <c r="E194" s="293" t="s">
        <v>3687</v>
      </c>
      <c r="F194" s="294" t="s">
        <v>3688</v>
      </c>
      <c r="G194" s="295" t="s">
        <v>279</v>
      </c>
      <c r="H194" s="296">
        <v>1</v>
      </c>
      <c r="I194" s="297"/>
      <c r="J194" s="298">
        <f>ROUND(I194*H194,2)</f>
        <v>0</v>
      </c>
      <c r="K194" s="294" t="s">
        <v>272</v>
      </c>
      <c r="L194" s="299"/>
      <c r="M194" s="300" t="s">
        <v>1</v>
      </c>
      <c r="N194" s="301" t="s">
        <v>48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287</v>
      </c>
      <c r="AT194" s="239" t="s">
        <v>580</v>
      </c>
      <c r="AU194" s="239" t="s">
        <v>92</v>
      </c>
      <c r="AY194" s="18" t="s">
        <v>266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90</v>
      </c>
      <c r="BK194" s="240">
        <f>ROUND(I194*H194,2)</f>
        <v>0</v>
      </c>
      <c r="BL194" s="18" t="s">
        <v>114</v>
      </c>
      <c r="BM194" s="239" t="s">
        <v>354</v>
      </c>
    </row>
    <row r="195" s="2" customFormat="1" ht="24.15" customHeight="1">
      <c r="A195" s="39"/>
      <c r="B195" s="40"/>
      <c r="C195" s="228" t="s">
        <v>7</v>
      </c>
      <c r="D195" s="228" t="s">
        <v>268</v>
      </c>
      <c r="E195" s="229" t="s">
        <v>3689</v>
      </c>
      <c r="F195" s="230" t="s">
        <v>3690</v>
      </c>
      <c r="G195" s="231" t="s">
        <v>279</v>
      </c>
      <c r="H195" s="232">
        <v>1</v>
      </c>
      <c r="I195" s="233"/>
      <c r="J195" s="234">
        <f>ROUND(I195*H195,2)</f>
        <v>0</v>
      </c>
      <c r="K195" s="230" t="s">
        <v>272</v>
      </c>
      <c r="L195" s="45"/>
      <c r="M195" s="235" t="s">
        <v>1</v>
      </c>
      <c r="N195" s="236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114</v>
      </c>
      <c r="AT195" s="239" t="s">
        <v>268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114</v>
      </c>
      <c r="BM195" s="239" t="s">
        <v>361</v>
      </c>
    </row>
    <row r="196" s="2" customFormat="1" ht="21.75" customHeight="1">
      <c r="A196" s="39"/>
      <c r="B196" s="40"/>
      <c r="C196" s="292" t="s">
        <v>316</v>
      </c>
      <c r="D196" s="292" t="s">
        <v>580</v>
      </c>
      <c r="E196" s="293" t="s">
        <v>3691</v>
      </c>
      <c r="F196" s="294" t="s">
        <v>3692</v>
      </c>
      <c r="G196" s="295" t="s">
        <v>279</v>
      </c>
      <c r="H196" s="296">
        <v>1</v>
      </c>
      <c r="I196" s="297"/>
      <c r="J196" s="298">
        <f>ROUND(I196*H196,2)</f>
        <v>0</v>
      </c>
      <c r="K196" s="294" t="s">
        <v>272</v>
      </c>
      <c r="L196" s="299"/>
      <c r="M196" s="300" t="s">
        <v>1</v>
      </c>
      <c r="N196" s="301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287</v>
      </c>
      <c r="AT196" s="239" t="s">
        <v>580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114</v>
      </c>
      <c r="BM196" s="239" t="s">
        <v>365</v>
      </c>
    </row>
    <row r="197" s="2" customFormat="1" ht="21.75" customHeight="1">
      <c r="A197" s="39"/>
      <c r="B197" s="40"/>
      <c r="C197" s="292" t="s">
        <v>366</v>
      </c>
      <c r="D197" s="292" t="s">
        <v>580</v>
      </c>
      <c r="E197" s="293" t="s">
        <v>3693</v>
      </c>
      <c r="F197" s="294" t="s">
        <v>3694</v>
      </c>
      <c r="G197" s="295" t="s">
        <v>279</v>
      </c>
      <c r="H197" s="296">
        <v>1</v>
      </c>
      <c r="I197" s="297"/>
      <c r="J197" s="298">
        <f>ROUND(I197*H197,2)</f>
        <v>0</v>
      </c>
      <c r="K197" s="294" t="s">
        <v>272</v>
      </c>
      <c r="L197" s="299"/>
      <c r="M197" s="300" t="s">
        <v>1</v>
      </c>
      <c r="N197" s="301" t="s">
        <v>48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287</v>
      </c>
      <c r="AT197" s="239" t="s">
        <v>580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114</v>
      </c>
      <c r="BM197" s="239" t="s">
        <v>369</v>
      </c>
    </row>
    <row r="198" s="2" customFormat="1" ht="49.05" customHeight="1">
      <c r="A198" s="39"/>
      <c r="B198" s="40"/>
      <c r="C198" s="228" t="s">
        <v>320</v>
      </c>
      <c r="D198" s="228" t="s">
        <v>268</v>
      </c>
      <c r="E198" s="229" t="s">
        <v>3695</v>
      </c>
      <c r="F198" s="230" t="s">
        <v>3696</v>
      </c>
      <c r="G198" s="231" t="s">
        <v>353</v>
      </c>
      <c r="H198" s="232">
        <v>43</v>
      </c>
      <c r="I198" s="233"/>
      <c r="J198" s="234">
        <f>ROUND(I198*H198,2)</f>
        <v>0</v>
      </c>
      <c r="K198" s="230" t="s">
        <v>272</v>
      </c>
      <c r="L198" s="45"/>
      <c r="M198" s="235" t="s">
        <v>1</v>
      </c>
      <c r="N198" s="236" t="s">
        <v>48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114</v>
      </c>
      <c r="AT198" s="239" t="s">
        <v>268</v>
      </c>
      <c r="AU198" s="239" t="s">
        <v>92</v>
      </c>
      <c r="AY198" s="18" t="s">
        <v>266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90</v>
      </c>
      <c r="BK198" s="240">
        <f>ROUND(I198*H198,2)</f>
        <v>0</v>
      </c>
      <c r="BL198" s="18" t="s">
        <v>114</v>
      </c>
      <c r="BM198" s="239" t="s">
        <v>376</v>
      </c>
    </row>
    <row r="199" s="13" customFormat="1">
      <c r="A199" s="13"/>
      <c r="B199" s="241"/>
      <c r="C199" s="242"/>
      <c r="D199" s="243" t="s">
        <v>176</v>
      </c>
      <c r="E199" s="244" t="s">
        <v>1</v>
      </c>
      <c r="F199" s="245" t="s">
        <v>3637</v>
      </c>
      <c r="G199" s="242"/>
      <c r="H199" s="244" t="s">
        <v>1</v>
      </c>
      <c r="I199" s="246"/>
      <c r="J199" s="242"/>
      <c r="K199" s="242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176</v>
      </c>
      <c r="AU199" s="251" t="s">
        <v>92</v>
      </c>
      <c r="AV199" s="13" t="s">
        <v>90</v>
      </c>
      <c r="AW199" s="13" t="s">
        <v>36</v>
      </c>
      <c r="AX199" s="13" t="s">
        <v>83</v>
      </c>
      <c r="AY199" s="251" t="s">
        <v>266</v>
      </c>
    </row>
    <row r="200" s="14" customFormat="1">
      <c r="A200" s="14"/>
      <c r="B200" s="252"/>
      <c r="C200" s="253"/>
      <c r="D200" s="243" t="s">
        <v>176</v>
      </c>
      <c r="E200" s="254" t="s">
        <v>1</v>
      </c>
      <c r="F200" s="255" t="s">
        <v>658</v>
      </c>
      <c r="G200" s="253"/>
      <c r="H200" s="256">
        <v>43</v>
      </c>
      <c r="I200" s="257"/>
      <c r="J200" s="253"/>
      <c r="K200" s="253"/>
      <c r="L200" s="258"/>
      <c r="M200" s="259"/>
      <c r="N200" s="260"/>
      <c r="O200" s="260"/>
      <c r="P200" s="260"/>
      <c r="Q200" s="260"/>
      <c r="R200" s="260"/>
      <c r="S200" s="260"/>
      <c r="T200" s="26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2" t="s">
        <v>176</v>
      </c>
      <c r="AU200" s="262" t="s">
        <v>92</v>
      </c>
      <c r="AV200" s="14" t="s">
        <v>92</v>
      </c>
      <c r="AW200" s="14" t="s">
        <v>36</v>
      </c>
      <c r="AX200" s="14" t="s">
        <v>83</v>
      </c>
      <c r="AY200" s="262" t="s">
        <v>266</v>
      </c>
    </row>
    <row r="201" s="15" customFormat="1">
      <c r="A201" s="15"/>
      <c r="B201" s="263"/>
      <c r="C201" s="264"/>
      <c r="D201" s="243" t="s">
        <v>176</v>
      </c>
      <c r="E201" s="265" t="s">
        <v>1</v>
      </c>
      <c r="F201" s="266" t="s">
        <v>276</v>
      </c>
      <c r="G201" s="264"/>
      <c r="H201" s="267">
        <v>43</v>
      </c>
      <c r="I201" s="268"/>
      <c r="J201" s="264"/>
      <c r="K201" s="264"/>
      <c r="L201" s="269"/>
      <c r="M201" s="270"/>
      <c r="N201" s="271"/>
      <c r="O201" s="271"/>
      <c r="P201" s="271"/>
      <c r="Q201" s="271"/>
      <c r="R201" s="271"/>
      <c r="S201" s="271"/>
      <c r="T201" s="272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3" t="s">
        <v>176</v>
      </c>
      <c r="AU201" s="273" t="s">
        <v>92</v>
      </c>
      <c r="AV201" s="15" t="s">
        <v>114</v>
      </c>
      <c r="AW201" s="15" t="s">
        <v>36</v>
      </c>
      <c r="AX201" s="15" t="s">
        <v>90</v>
      </c>
      <c r="AY201" s="273" t="s">
        <v>266</v>
      </c>
    </row>
    <row r="202" s="2" customFormat="1" ht="16.5" customHeight="1">
      <c r="A202" s="39"/>
      <c r="B202" s="40"/>
      <c r="C202" s="292" t="s">
        <v>377</v>
      </c>
      <c r="D202" s="292" t="s">
        <v>580</v>
      </c>
      <c r="E202" s="293" t="s">
        <v>3697</v>
      </c>
      <c r="F202" s="294" t="s">
        <v>3698</v>
      </c>
      <c r="G202" s="295" t="s">
        <v>353</v>
      </c>
      <c r="H202" s="296">
        <v>41.177</v>
      </c>
      <c r="I202" s="297"/>
      <c r="J202" s="298">
        <f>ROUND(I202*H202,2)</f>
        <v>0</v>
      </c>
      <c r="K202" s="294" t="s">
        <v>272</v>
      </c>
      <c r="L202" s="299"/>
      <c r="M202" s="300" t="s">
        <v>1</v>
      </c>
      <c r="N202" s="301" t="s">
        <v>48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287</v>
      </c>
      <c r="AT202" s="239" t="s">
        <v>580</v>
      </c>
      <c r="AU202" s="239" t="s">
        <v>92</v>
      </c>
      <c r="AY202" s="18" t="s">
        <v>266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90</v>
      </c>
      <c r="BK202" s="240">
        <f>ROUND(I202*H202,2)</f>
        <v>0</v>
      </c>
      <c r="BL202" s="18" t="s">
        <v>114</v>
      </c>
      <c r="BM202" s="239" t="s">
        <v>381</v>
      </c>
    </row>
    <row r="203" s="14" customFormat="1">
      <c r="A203" s="14"/>
      <c r="B203" s="252"/>
      <c r="C203" s="253"/>
      <c r="D203" s="243" t="s">
        <v>176</v>
      </c>
      <c r="E203" s="254" t="s">
        <v>1</v>
      </c>
      <c r="F203" s="255" t="s">
        <v>3699</v>
      </c>
      <c r="G203" s="253"/>
      <c r="H203" s="256">
        <v>41.177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176</v>
      </c>
      <c r="AU203" s="262" t="s">
        <v>92</v>
      </c>
      <c r="AV203" s="14" t="s">
        <v>92</v>
      </c>
      <c r="AW203" s="14" t="s">
        <v>36</v>
      </c>
      <c r="AX203" s="14" t="s">
        <v>83</v>
      </c>
      <c r="AY203" s="262" t="s">
        <v>266</v>
      </c>
    </row>
    <row r="204" s="15" customFormat="1">
      <c r="A204" s="15"/>
      <c r="B204" s="263"/>
      <c r="C204" s="264"/>
      <c r="D204" s="243" t="s">
        <v>176</v>
      </c>
      <c r="E204" s="265" t="s">
        <v>1</v>
      </c>
      <c r="F204" s="266" t="s">
        <v>276</v>
      </c>
      <c r="G204" s="264"/>
      <c r="H204" s="267">
        <v>41.177</v>
      </c>
      <c r="I204" s="268"/>
      <c r="J204" s="264"/>
      <c r="K204" s="264"/>
      <c r="L204" s="269"/>
      <c r="M204" s="270"/>
      <c r="N204" s="271"/>
      <c r="O204" s="271"/>
      <c r="P204" s="271"/>
      <c r="Q204" s="271"/>
      <c r="R204" s="271"/>
      <c r="S204" s="271"/>
      <c r="T204" s="27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3" t="s">
        <v>176</v>
      </c>
      <c r="AU204" s="273" t="s">
        <v>92</v>
      </c>
      <c r="AV204" s="15" t="s">
        <v>114</v>
      </c>
      <c r="AW204" s="15" t="s">
        <v>36</v>
      </c>
      <c r="AX204" s="15" t="s">
        <v>90</v>
      </c>
      <c r="AY204" s="273" t="s">
        <v>266</v>
      </c>
    </row>
    <row r="205" s="2" customFormat="1" ht="24.15" customHeight="1">
      <c r="A205" s="39"/>
      <c r="B205" s="40"/>
      <c r="C205" s="292" t="s">
        <v>324</v>
      </c>
      <c r="D205" s="292" t="s">
        <v>580</v>
      </c>
      <c r="E205" s="293" t="s">
        <v>3700</v>
      </c>
      <c r="F205" s="294" t="s">
        <v>3701</v>
      </c>
      <c r="G205" s="295" t="s">
        <v>353</v>
      </c>
      <c r="H205" s="296">
        <v>3.1499999999999999</v>
      </c>
      <c r="I205" s="297"/>
      <c r="J205" s="298">
        <f>ROUND(I205*H205,2)</f>
        <v>0</v>
      </c>
      <c r="K205" s="294" t="s">
        <v>272</v>
      </c>
      <c r="L205" s="299"/>
      <c r="M205" s="300" t="s">
        <v>1</v>
      </c>
      <c r="N205" s="301" t="s">
        <v>48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287</v>
      </c>
      <c r="AT205" s="239" t="s">
        <v>580</v>
      </c>
      <c r="AU205" s="239" t="s">
        <v>92</v>
      </c>
      <c r="AY205" s="18" t="s">
        <v>266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90</v>
      </c>
      <c r="BK205" s="240">
        <f>ROUND(I205*H205,2)</f>
        <v>0</v>
      </c>
      <c r="BL205" s="18" t="s">
        <v>114</v>
      </c>
      <c r="BM205" s="239" t="s">
        <v>539</v>
      </c>
    </row>
    <row r="206" s="14" customFormat="1">
      <c r="A206" s="14"/>
      <c r="B206" s="252"/>
      <c r="C206" s="253"/>
      <c r="D206" s="243" t="s">
        <v>176</v>
      </c>
      <c r="E206" s="254" t="s">
        <v>1</v>
      </c>
      <c r="F206" s="255" t="s">
        <v>3702</v>
      </c>
      <c r="G206" s="253"/>
      <c r="H206" s="256">
        <v>3.1499999999999999</v>
      </c>
      <c r="I206" s="257"/>
      <c r="J206" s="253"/>
      <c r="K206" s="253"/>
      <c r="L206" s="258"/>
      <c r="M206" s="259"/>
      <c r="N206" s="260"/>
      <c r="O206" s="260"/>
      <c r="P206" s="260"/>
      <c r="Q206" s="260"/>
      <c r="R206" s="260"/>
      <c r="S206" s="260"/>
      <c r="T206" s="26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2" t="s">
        <v>176</v>
      </c>
      <c r="AU206" s="262" t="s">
        <v>92</v>
      </c>
      <c r="AV206" s="14" t="s">
        <v>92</v>
      </c>
      <c r="AW206" s="14" t="s">
        <v>36</v>
      </c>
      <c r="AX206" s="14" t="s">
        <v>83</v>
      </c>
      <c r="AY206" s="262" t="s">
        <v>266</v>
      </c>
    </row>
    <row r="207" s="15" customFormat="1">
      <c r="A207" s="15"/>
      <c r="B207" s="263"/>
      <c r="C207" s="264"/>
      <c r="D207" s="243" t="s">
        <v>176</v>
      </c>
      <c r="E207" s="265" t="s">
        <v>1</v>
      </c>
      <c r="F207" s="266" t="s">
        <v>276</v>
      </c>
      <c r="G207" s="264"/>
      <c r="H207" s="267">
        <v>3.1499999999999999</v>
      </c>
      <c r="I207" s="268"/>
      <c r="J207" s="264"/>
      <c r="K207" s="264"/>
      <c r="L207" s="269"/>
      <c r="M207" s="270"/>
      <c r="N207" s="271"/>
      <c r="O207" s="271"/>
      <c r="P207" s="271"/>
      <c r="Q207" s="271"/>
      <c r="R207" s="271"/>
      <c r="S207" s="271"/>
      <c r="T207" s="27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3" t="s">
        <v>176</v>
      </c>
      <c r="AU207" s="273" t="s">
        <v>92</v>
      </c>
      <c r="AV207" s="15" t="s">
        <v>114</v>
      </c>
      <c r="AW207" s="15" t="s">
        <v>36</v>
      </c>
      <c r="AX207" s="15" t="s">
        <v>90</v>
      </c>
      <c r="AY207" s="273" t="s">
        <v>266</v>
      </c>
    </row>
    <row r="208" s="2" customFormat="1" ht="49.05" customHeight="1">
      <c r="A208" s="39"/>
      <c r="B208" s="40"/>
      <c r="C208" s="228" t="s">
        <v>540</v>
      </c>
      <c r="D208" s="228" t="s">
        <v>268</v>
      </c>
      <c r="E208" s="229" t="s">
        <v>774</v>
      </c>
      <c r="F208" s="230" t="s">
        <v>775</v>
      </c>
      <c r="G208" s="231" t="s">
        <v>353</v>
      </c>
      <c r="H208" s="232">
        <v>136</v>
      </c>
      <c r="I208" s="233"/>
      <c r="J208" s="234">
        <f>ROUND(I208*H208,2)</f>
        <v>0</v>
      </c>
      <c r="K208" s="230" t="s">
        <v>272</v>
      </c>
      <c r="L208" s="45"/>
      <c r="M208" s="235" t="s">
        <v>1</v>
      </c>
      <c r="N208" s="236" t="s">
        <v>48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114</v>
      </c>
      <c r="AT208" s="239" t="s">
        <v>268</v>
      </c>
      <c r="AU208" s="239" t="s">
        <v>92</v>
      </c>
      <c r="AY208" s="18" t="s">
        <v>266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90</v>
      </c>
      <c r="BK208" s="240">
        <f>ROUND(I208*H208,2)</f>
        <v>0</v>
      </c>
      <c r="BL208" s="18" t="s">
        <v>114</v>
      </c>
      <c r="BM208" s="239" t="s">
        <v>543</v>
      </c>
    </row>
    <row r="209" s="13" customFormat="1">
      <c r="A209" s="13"/>
      <c r="B209" s="241"/>
      <c r="C209" s="242"/>
      <c r="D209" s="243" t="s">
        <v>176</v>
      </c>
      <c r="E209" s="244" t="s">
        <v>1</v>
      </c>
      <c r="F209" s="245" t="s">
        <v>3637</v>
      </c>
      <c r="G209" s="242"/>
      <c r="H209" s="244" t="s">
        <v>1</v>
      </c>
      <c r="I209" s="246"/>
      <c r="J209" s="242"/>
      <c r="K209" s="242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176</v>
      </c>
      <c r="AU209" s="251" t="s">
        <v>92</v>
      </c>
      <c r="AV209" s="13" t="s">
        <v>90</v>
      </c>
      <c r="AW209" s="13" t="s">
        <v>36</v>
      </c>
      <c r="AX209" s="13" t="s">
        <v>83</v>
      </c>
      <c r="AY209" s="251" t="s">
        <v>266</v>
      </c>
    </row>
    <row r="210" s="14" customFormat="1">
      <c r="A210" s="14"/>
      <c r="B210" s="252"/>
      <c r="C210" s="253"/>
      <c r="D210" s="243" t="s">
        <v>176</v>
      </c>
      <c r="E210" s="254" t="s">
        <v>1</v>
      </c>
      <c r="F210" s="255" t="s">
        <v>773</v>
      </c>
      <c r="G210" s="253"/>
      <c r="H210" s="256">
        <v>136</v>
      </c>
      <c r="I210" s="257"/>
      <c r="J210" s="253"/>
      <c r="K210" s="253"/>
      <c r="L210" s="258"/>
      <c r="M210" s="259"/>
      <c r="N210" s="260"/>
      <c r="O210" s="260"/>
      <c r="P210" s="260"/>
      <c r="Q210" s="260"/>
      <c r="R210" s="260"/>
      <c r="S210" s="260"/>
      <c r="T210" s="26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2" t="s">
        <v>176</v>
      </c>
      <c r="AU210" s="262" t="s">
        <v>92</v>
      </c>
      <c r="AV210" s="14" t="s">
        <v>92</v>
      </c>
      <c r="AW210" s="14" t="s">
        <v>36</v>
      </c>
      <c r="AX210" s="14" t="s">
        <v>83</v>
      </c>
      <c r="AY210" s="262" t="s">
        <v>266</v>
      </c>
    </row>
    <row r="211" s="15" customFormat="1">
      <c r="A211" s="15"/>
      <c r="B211" s="263"/>
      <c r="C211" s="264"/>
      <c r="D211" s="243" t="s">
        <v>176</v>
      </c>
      <c r="E211" s="265" t="s">
        <v>1</v>
      </c>
      <c r="F211" s="266" t="s">
        <v>276</v>
      </c>
      <c r="G211" s="264"/>
      <c r="H211" s="267">
        <v>136</v>
      </c>
      <c r="I211" s="268"/>
      <c r="J211" s="264"/>
      <c r="K211" s="264"/>
      <c r="L211" s="269"/>
      <c r="M211" s="270"/>
      <c r="N211" s="271"/>
      <c r="O211" s="271"/>
      <c r="P211" s="271"/>
      <c r="Q211" s="271"/>
      <c r="R211" s="271"/>
      <c r="S211" s="271"/>
      <c r="T211" s="272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3" t="s">
        <v>176</v>
      </c>
      <c r="AU211" s="273" t="s">
        <v>92</v>
      </c>
      <c r="AV211" s="15" t="s">
        <v>114</v>
      </c>
      <c r="AW211" s="15" t="s">
        <v>36</v>
      </c>
      <c r="AX211" s="15" t="s">
        <v>90</v>
      </c>
      <c r="AY211" s="273" t="s">
        <v>266</v>
      </c>
    </row>
    <row r="212" s="2" customFormat="1" ht="16.5" customHeight="1">
      <c r="A212" s="39"/>
      <c r="B212" s="40"/>
      <c r="C212" s="292" t="s">
        <v>328</v>
      </c>
      <c r="D212" s="292" t="s">
        <v>580</v>
      </c>
      <c r="E212" s="293" t="s">
        <v>3703</v>
      </c>
      <c r="F212" s="294" t="s">
        <v>3704</v>
      </c>
      <c r="G212" s="295" t="s">
        <v>353</v>
      </c>
      <c r="H212" s="296">
        <v>138.72</v>
      </c>
      <c r="I212" s="297"/>
      <c r="J212" s="298">
        <f>ROUND(I212*H212,2)</f>
        <v>0</v>
      </c>
      <c r="K212" s="294" t="s">
        <v>272</v>
      </c>
      <c r="L212" s="299"/>
      <c r="M212" s="300" t="s">
        <v>1</v>
      </c>
      <c r="N212" s="301" t="s">
        <v>48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287</v>
      </c>
      <c r="AT212" s="239" t="s">
        <v>580</v>
      </c>
      <c r="AU212" s="239" t="s">
        <v>92</v>
      </c>
      <c r="AY212" s="18" t="s">
        <v>266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90</v>
      </c>
      <c r="BK212" s="240">
        <f>ROUND(I212*H212,2)</f>
        <v>0</v>
      </c>
      <c r="BL212" s="18" t="s">
        <v>114</v>
      </c>
      <c r="BM212" s="239" t="s">
        <v>546</v>
      </c>
    </row>
    <row r="213" s="14" customFormat="1">
      <c r="A213" s="14"/>
      <c r="B213" s="252"/>
      <c r="C213" s="253"/>
      <c r="D213" s="243" t="s">
        <v>176</v>
      </c>
      <c r="E213" s="254" t="s">
        <v>1</v>
      </c>
      <c r="F213" s="255" t="s">
        <v>3705</v>
      </c>
      <c r="G213" s="253"/>
      <c r="H213" s="256">
        <v>138.72</v>
      </c>
      <c r="I213" s="257"/>
      <c r="J213" s="253"/>
      <c r="K213" s="253"/>
      <c r="L213" s="258"/>
      <c r="M213" s="259"/>
      <c r="N213" s="260"/>
      <c r="O213" s="260"/>
      <c r="P213" s="260"/>
      <c r="Q213" s="260"/>
      <c r="R213" s="260"/>
      <c r="S213" s="260"/>
      <c r="T213" s="26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2" t="s">
        <v>176</v>
      </c>
      <c r="AU213" s="262" t="s">
        <v>92</v>
      </c>
      <c r="AV213" s="14" t="s">
        <v>92</v>
      </c>
      <c r="AW213" s="14" t="s">
        <v>36</v>
      </c>
      <c r="AX213" s="14" t="s">
        <v>83</v>
      </c>
      <c r="AY213" s="262" t="s">
        <v>266</v>
      </c>
    </row>
    <row r="214" s="15" customFormat="1">
      <c r="A214" s="15"/>
      <c r="B214" s="263"/>
      <c r="C214" s="264"/>
      <c r="D214" s="243" t="s">
        <v>176</v>
      </c>
      <c r="E214" s="265" t="s">
        <v>1</v>
      </c>
      <c r="F214" s="266" t="s">
        <v>276</v>
      </c>
      <c r="G214" s="264"/>
      <c r="H214" s="267">
        <v>138.72</v>
      </c>
      <c r="I214" s="268"/>
      <c r="J214" s="264"/>
      <c r="K214" s="264"/>
      <c r="L214" s="269"/>
      <c r="M214" s="270"/>
      <c r="N214" s="271"/>
      <c r="O214" s="271"/>
      <c r="P214" s="271"/>
      <c r="Q214" s="271"/>
      <c r="R214" s="271"/>
      <c r="S214" s="271"/>
      <c r="T214" s="272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73" t="s">
        <v>176</v>
      </c>
      <c r="AU214" s="273" t="s">
        <v>92</v>
      </c>
      <c r="AV214" s="15" t="s">
        <v>114</v>
      </c>
      <c r="AW214" s="15" t="s">
        <v>36</v>
      </c>
      <c r="AX214" s="15" t="s">
        <v>90</v>
      </c>
      <c r="AY214" s="273" t="s">
        <v>266</v>
      </c>
    </row>
    <row r="215" s="2" customFormat="1" ht="55.5" customHeight="1">
      <c r="A215" s="39"/>
      <c r="B215" s="40"/>
      <c r="C215" s="228" t="s">
        <v>548</v>
      </c>
      <c r="D215" s="228" t="s">
        <v>268</v>
      </c>
      <c r="E215" s="229" t="s">
        <v>3706</v>
      </c>
      <c r="F215" s="230" t="s">
        <v>3707</v>
      </c>
      <c r="G215" s="231" t="s">
        <v>353</v>
      </c>
      <c r="H215" s="232">
        <v>43</v>
      </c>
      <c r="I215" s="233"/>
      <c r="J215" s="234">
        <f>ROUND(I215*H215,2)</f>
        <v>0</v>
      </c>
      <c r="K215" s="230" t="s">
        <v>272</v>
      </c>
      <c r="L215" s="45"/>
      <c r="M215" s="235" t="s">
        <v>1</v>
      </c>
      <c r="N215" s="236" t="s">
        <v>48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114</v>
      </c>
      <c r="AT215" s="239" t="s">
        <v>268</v>
      </c>
      <c r="AU215" s="239" t="s">
        <v>92</v>
      </c>
      <c r="AY215" s="18" t="s">
        <v>266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90</v>
      </c>
      <c r="BK215" s="240">
        <f>ROUND(I215*H215,2)</f>
        <v>0</v>
      </c>
      <c r="BL215" s="18" t="s">
        <v>114</v>
      </c>
      <c r="BM215" s="239" t="s">
        <v>551</v>
      </c>
    </row>
    <row r="216" s="2" customFormat="1" ht="24.15" customHeight="1">
      <c r="A216" s="39"/>
      <c r="B216" s="40"/>
      <c r="C216" s="228" t="s">
        <v>331</v>
      </c>
      <c r="D216" s="228" t="s">
        <v>268</v>
      </c>
      <c r="E216" s="229" t="s">
        <v>3708</v>
      </c>
      <c r="F216" s="230" t="s">
        <v>3709</v>
      </c>
      <c r="G216" s="231" t="s">
        <v>353</v>
      </c>
      <c r="H216" s="232">
        <v>43</v>
      </c>
      <c r="I216" s="233"/>
      <c r="J216" s="234">
        <f>ROUND(I216*H216,2)</f>
        <v>0</v>
      </c>
      <c r="K216" s="230" t="s">
        <v>272</v>
      </c>
      <c r="L216" s="45"/>
      <c r="M216" s="235" t="s">
        <v>1</v>
      </c>
      <c r="N216" s="236" t="s">
        <v>48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114</v>
      </c>
      <c r="AT216" s="239" t="s">
        <v>268</v>
      </c>
      <c r="AU216" s="239" t="s">
        <v>92</v>
      </c>
      <c r="AY216" s="18" t="s">
        <v>266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90</v>
      </c>
      <c r="BK216" s="240">
        <f>ROUND(I216*H216,2)</f>
        <v>0</v>
      </c>
      <c r="BL216" s="18" t="s">
        <v>114</v>
      </c>
      <c r="BM216" s="239" t="s">
        <v>554</v>
      </c>
    </row>
    <row r="217" s="2" customFormat="1" ht="16.5" customHeight="1">
      <c r="A217" s="39"/>
      <c r="B217" s="40"/>
      <c r="C217" s="228" t="s">
        <v>557</v>
      </c>
      <c r="D217" s="228" t="s">
        <v>268</v>
      </c>
      <c r="E217" s="229" t="s">
        <v>3710</v>
      </c>
      <c r="F217" s="230" t="s">
        <v>3711</v>
      </c>
      <c r="G217" s="231" t="s">
        <v>353</v>
      </c>
      <c r="H217" s="232">
        <v>34</v>
      </c>
      <c r="I217" s="233"/>
      <c r="J217" s="234">
        <f>ROUND(I217*H217,2)</f>
        <v>0</v>
      </c>
      <c r="K217" s="230" t="s">
        <v>1</v>
      </c>
      <c r="L217" s="45"/>
      <c r="M217" s="235" t="s">
        <v>1</v>
      </c>
      <c r="N217" s="236" t="s">
        <v>48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114</v>
      </c>
      <c r="AT217" s="239" t="s">
        <v>268</v>
      </c>
      <c r="AU217" s="239" t="s">
        <v>92</v>
      </c>
      <c r="AY217" s="18" t="s">
        <v>266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90</v>
      </c>
      <c r="BK217" s="240">
        <f>ROUND(I217*H217,2)</f>
        <v>0</v>
      </c>
      <c r="BL217" s="18" t="s">
        <v>114</v>
      </c>
      <c r="BM217" s="239" t="s">
        <v>560</v>
      </c>
    </row>
    <row r="218" s="13" customFormat="1">
      <c r="A218" s="13"/>
      <c r="B218" s="241"/>
      <c r="C218" s="242"/>
      <c r="D218" s="243" t="s">
        <v>176</v>
      </c>
      <c r="E218" s="244" t="s">
        <v>1</v>
      </c>
      <c r="F218" s="245" t="s">
        <v>3637</v>
      </c>
      <c r="G218" s="242"/>
      <c r="H218" s="244" t="s">
        <v>1</v>
      </c>
      <c r="I218" s="246"/>
      <c r="J218" s="242"/>
      <c r="K218" s="242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176</v>
      </c>
      <c r="AU218" s="251" t="s">
        <v>92</v>
      </c>
      <c r="AV218" s="13" t="s">
        <v>90</v>
      </c>
      <c r="AW218" s="13" t="s">
        <v>36</v>
      </c>
      <c r="AX218" s="13" t="s">
        <v>83</v>
      </c>
      <c r="AY218" s="251" t="s">
        <v>266</v>
      </c>
    </row>
    <row r="219" s="14" customFormat="1">
      <c r="A219" s="14"/>
      <c r="B219" s="252"/>
      <c r="C219" s="253"/>
      <c r="D219" s="243" t="s">
        <v>176</v>
      </c>
      <c r="E219" s="254" t="s">
        <v>1</v>
      </c>
      <c r="F219" s="255" t="s">
        <v>340</v>
      </c>
      <c r="G219" s="253"/>
      <c r="H219" s="256">
        <v>34</v>
      </c>
      <c r="I219" s="257"/>
      <c r="J219" s="253"/>
      <c r="K219" s="253"/>
      <c r="L219" s="258"/>
      <c r="M219" s="259"/>
      <c r="N219" s="260"/>
      <c r="O219" s="260"/>
      <c r="P219" s="260"/>
      <c r="Q219" s="260"/>
      <c r="R219" s="260"/>
      <c r="S219" s="260"/>
      <c r="T219" s="26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2" t="s">
        <v>176</v>
      </c>
      <c r="AU219" s="262" t="s">
        <v>92</v>
      </c>
      <c r="AV219" s="14" t="s">
        <v>92</v>
      </c>
      <c r="AW219" s="14" t="s">
        <v>36</v>
      </c>
      <c r="AX219" s="14" t="s">
        <v>83</v>
      </c>
      <c r="AY219" s="262" t="s">
        <v>266</v>
      </c>
    </row>
    <row r="220" s="15" customFormat="1">
      <c r="A220" s="15"/>
      <c r="B220" s="263"/>
      <c r="C220" s="264"/>
      <c r="D220" s="243" t="s">
        <v>176</v>
      </c>
      <c r="E220" s="265" t="s">
        <v>1</v>
      </c>
      <c r="F220" s="266" t="s">
        <v>276</v>
      </c>
      <c r="G220" s="264"/>
      <c r="H220" s="267">
        <v>34</v>
      </c>
      <c r="I220" s="268"/>
      <c r="J220" s="264"/>
      <c r="K220" s="264"/>
      <c r="L220" s="269"/>
      <c r="M220" s="270"/>
      <c r="N220" s="271"/>
      <c r="O220" s="271"/>
      <c r="P220" s="271"/>
      <c r="Q220" s="271"/>
      <c r="R220" s="271"/>
      <c r="S220" s="271"/>
      <c r="T220" s="27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3" t="s">
        <v>176</v>
      </c>
      <c r="AU220" s="273" t="s">
        <v>92</v>
      </c>
      <c r="AV220" s="15" t="s">
        <v>114</v>
      </c>
      <c r="AW220" s="15" t="s">
        <v>36</v>
      </c>
      <c r="AX220" s="15" t="s">
        <v>90</v>
      </c>
      <c r="AY220" s="273" t="s">
        <v>266</v>
      </c>
    </row>
    <row r="221" s="2" customFormat="1" ht="24.15" customHeight="1">
      <c r="A221" s="39"/>
      <c r="B221" s="40"/>
      <c r="C221" s="292" t="s">
        <v>335</v>
      </c>
      <c r="D221" s="292" t="s">
        <v>580</v>
      </c>
      <c r="E221" s="293" t="s">
        <v>3712</v>
      </c>
      <c r="F221" s="294" t="s">
        <v>3713</v>
      </c>
      <c r="G221" s="295" t="s">
        <v>279</v>
      </c>
      <c r="H221" s="296">
        <v>68</v>
      </c>
      <c r="I221" s="297"/>
      <c r="J221" s="298">
        <f>ROUND(I221*H221,2)</f>
        <v>0</v>
      </c>
      <c r="K221" s="294" t="s">
        <v>1</v>
      </c>
      <c r="L221" s="299"/>
      <c r="M221" s="300" t="s">
        <v>1</v>
      </c>
      <c r="N221" s="301" t="s">
        <v>48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287</v>
      </c>
      <c r="AT221" s="239" t="s">
        <v>580</v>
      </c>
      <c r="AU221" s="239" t="s">
        <v>92</v>
      </c>
      <c r="AY221" s="18" t="s">
        <v>266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90</v>
      </c>
      <c r="BK221" s="240">
        <f>ROUND(I221*H221,2)</f>
        <v>0</v>
      </c>
      <c r="BL221" s="18" t="s">
        <v>114</v>
      </c>
      <c r="BM221" s="239" t="s">
        <v>568</v>
      </c>
    </row>
    <row r="222" s="13" customFormat="1">
      <c r="A222" s="13"/>
      <c r="B222" s="241"/>
      <c r="C222" s="242"/>
      <c r="D222" s="243" t="s">
        <v>176</v>
      </c>
      <c r="E222" s="244" t="s">
        <v>1</v>
      </c>
      <c r="F222" s="245" t="s">
        <v>3637</v>
      </c>
      <c r="G222" s="242"/>
      <c r="H222" s="244" t="s">
        <v>1</v>
      </c>
      <c r="I222" s="246"/>
      <c r="J222" s="242"/>
      <c r="K222" s="242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176</v>
      </c>
      <c r="AU222" s="251" t="s">
        <v>92</v>
      </c>
      <c r="AV222" s="13" t="s">
        <v>90</v>
      </c>
      <c r="AW222" s="13" t="s">
        <v>36</v>
      </c>
      <c r="AX222" s="13" t="s">
        <v>83</v>
      </c>
      <c r="AY222" s="251" t="s">
        <v>266</v>
      </c>
    </row>
    <row r="223" s="14" customFormat="1">
      <c r="A223" s="14"/>
      <c r="B223" s="252"/>
      <c r="C223" s="253"/>
      <c r="D223" s="243" t="s">
        <v>176</v>
      </c>
      <c r="E223" s="254" t="s">
        <v>1</v>
      </c>
      <c r="F223" s="255" t="s">
        <v>3714</v>
      </c>
      <c r="G223" s="253"/>
      <c r="H223" s="256">
        <v>68</v>
      </c>
      <c r="I223" s="257"/>
      <c r="J223" s="253"/>
      <c r="K223" s="253"/>
      <c r="L223" s="258"/>
      <c r="M223" s="259"/>
      <c r="N223" s="260"/>
      <c r="O223" s="260"/>
      <c r="P223" s="260"/>
      <c r="Q223" s="260"/>
      <c r="R223" s="260"/>
      <c r="S223" s="260"/>
      <c r="T223" s="26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2" t="s">
        <v>176</v>
      </c>
      <c r="AU223" s="262" t="s">
        <v>92</v>
      </c>
      <c r="AV223" s="14" t="s">
        <v>92</v>
      </c>
      <c r="AW223" s="14" t="s">
        <v>36</v>
      </c>
      <c r="AX223" s="14" t="s">
        <v>83</v>
      </c>
      <c r="AY223" s="262" t="s">
        <v>266</v>
      </c>
    </row>
    <row r="224" s="15" customFormat="1">
      <c r="A224" s="15"/>
      <c r="B224" s="263"/>
      <c r="C224" s="264"/>
      <c r="D224" s="243" t="s">
        <v>176</v>
      </c>
      <c r="E224" s="265" t="s">
        <v>1</v>
      </c>
      <c r="F224" s="266" t="s">
        <v>276</v>
      </c>
      <c r="G224" s="264"/>
      <c r="H224" s="267">
        <v>68</v>
      </c>
      <c r="I224" s="268"/>
      <c r="J224" s="264"/>
      <c r="K224" s="264"/>
      <c r="L224" s="269"/>
      <c r="M224" s="270"/>
      <c r="N224" s="271"/>
      <c r="O224" s="271"/>
      <c r="P224" s="271"/>
      <c r="Q224" s="271"/>
      <c r="R224" s="271"/>
      <c r="S224" s="271"/>
      <c r="T224" s="272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3" t="s">
        <v>176</v>
      </c>
      <c r="AU224" s="273" t="s">
        <v>92</v>
      </c>
      <c r="AV224" s="15" t="s">
        <v>114</v>
      </c>
      <c r="AW224" s="15" t="s">
        <v>36</v>
      </c>
      <c r="AX224" s="15" t="s">
        <v>90</v>
      </c>
      <c r="AY224" s="273" t="s">
        <v>266</v>
      </c>
    </row>
    <row r="225" s="12" customFormat="1" ht="22.8" customHeight="1">
      <c r="A225" s="12"/>
      <c r="B225" s="212"/>
      <c r="C225" s="213"/>
      <c r="D225" s="214" t="s">
        <v>82</v>
      </c>
      <c r="E225" s="226" t="s">
        <v>356</v>
      </c>
      <c r="F225" s="226" t="s">
        <v>357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SUM(P226:P230)</f>
        <v>0</v>
      </c>
      <c r="Q225" s="220"/>
      <c r="R225" s="221">
        <f>SUM(R226:R230)</f>
        <v>0</v>
      </c>
      <c r="S225" s="220"/>
      <c r="T225" s="222">
        <f>SUM(T226:T230)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90</v>
      </c>
      <c r="AT225" s="224" t="s">
        <v>82</v>
      </c>
      <c r="AU225" s="224" t="s">
        <v>90</v>
      </c>
      <c r="AY225" s="223" t="s">
        <v>266</v>
      </c>
      <c r="BK225" s="225">
        <f>SUM(BK226:BK230)</f>
        <v>0</v>
      </c>
    </row>
    <row r="226" s="2" customFormat="1" ht="44.25" customHeight="1">
      <c r="A226" s="39"/>
      <c r="B226" s="40"/>
      <c r="C226" s="228" t="s">
        <v>579</v>
      </c>
      <c r="D226" s="228" t="s">
        <v>268</v>
      </c>
      <c r="E226" s="229" t="s">
        <v>358</v>
      </c>
      <c r="F226" s="230" t="s">
        <v>359</v>
      </c>
      <c r="G226" s="231" t="s">
        <v>360</v>
      </c>
      <c r="H226" s="232">
        <v>637.72199999999998</v>
      </c>
      <c r="I226" s="233"/>
      <c r="J226" s="234">
        <f>ROUND(I226*H226,2)</f>
        <v>0</v>
      </c>
      <c r="K226" s="230" t="s">
        <v>272</v>
      </c>
      <c r="L226" s="45"/>
      <c r="M226" s="235" t="s">
        <v>1</v>
      </c>
      <c r="N226" s="236" t="s">
        <v>48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114</v>
      </c>
      <c r="AT226" s="239" t="s">
        <v>268</v>
      </c>
      <c r="AU226" s="239" t="s">
        <v>92</v>
      </c>
      <c r="AY226" s="18" t="s">
        <v>266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90</v>
      </c>
      <c r="BK226" s="240">
        <f>ROUND(I226*H226,2)</f>
        <v>0</v>
      </c>
      <c r="BL226" s="18" t="s">
        <v>114</v>
      </c>
      <c r="BM226" s="239" t="s">
        <v>583</v>
      </c>
    </row>
    <row r="227" s="14" customFormat="1">
      <c r="A227" s="14"/>
      <c r="B227" s="252"/>
      <c r="C227" s="253"/>
      <c r="D227" s="243" t="s">
        <v>176</v>
      </c>
      <c r="E227" s="254" t="s">
        <v>1</v>
      </c>
      <c r="F227" s="255" t="s">
        <v>3715</v>
      </c>
      <c r="G227" s="253"/>
      <c r="H227" s="256">
        <v>637.72199999999998</v>
      </c>
      <c r="I227" s="257"/>
      <c r="J227" s="253"/>
      <c r="K227" s="253"/>
      <c r="L227" s="258"/>
      <c r="M227" s="259"/>
      <c r="N227" s="260"/>
      <c r="O227" s="260"/>
      <c r="P227" s="260"/>
      <c r="Q227" s="260"/>
      <c r="R227" s="260"/>
      <c r="S227" s="260"/>
      <c r="T227" s="26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2" t="s">
        <v>176</v>
      </c>
      <c r="AU227" s="262" t="s">
        <v>92</v>
      </c>
      <c r="AV227" s="14" t="s">
        <v>92</v>
      </c>
      <c r="AW227" s="14" t="s">
        <v>36</v>
      </c>
      <c r="AX227" s="14" t="s">
        <v>83</v>
      </c>
      <c r="AY227" s="262" t="s">
        <v>266</v>
      </c>
    </row>
    <row r="228" s="15" customFormat="1">
      <c r="A228" s="15"/>
      <c r="B228" s="263"/>
      <c r="C228" s="264"/>
      <c r="D228" s="243" t="s">
        <v>176</v>
      </c>
      <c r="E228" s="265" t="s">
        <v>1</v>
      </c>
      <c r="F228" s="266" t="s">
        <v>276</v>
      </c>
      <c r="G228" s="264"/>
      <c r="H228" s="267">
        <v>637.72199999999998</v>
      </c>
      <c r="I228" s="268"/>
      <c r="J228" s="264"/>
      <c r="K228" s="264"/>
      <c r="L228" s="269"/>
      <c r="M228" s="270"/>
      <c r="N228" s="271"/>
      <c r="O228" s="271"/>
      <c r="P228" s="271"/>
      <c r="Q228" s="271"/>
      <c r="R228" s="271"/>
      <c r="S228" s="271"/>
      <c r="T228" s="272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73" t="s">
        <v>176</v>
      </c>
      <c r="AU228" s="273" t="s">
        <v>92</v>
      </c>
      <c r="AV228" s="15" t="s">
        <v>114</v>
      </c>
      <c r="AW228" s="15" t="s">
        <v>36</v>
      </c>
      <c r="AX228" s="15" t="s">
        <v>90</v>
      </c>
      <c r="AY228" s="273" t="s">
        <v>266</v>
      </c>
    </row>
    <row r="229" s="2" customFormat="1" ht="37.8" customHeight="1">
      <c r="A229" s="39"/>
      <c r="B229" s="40"/>
      <c r="C229" s="228" t="s">
        <v>340</v>
      </c>
      <c r="D229" s="228" t="s">
        <v>268</v>
      </c>
      <c r="E229" s="229" t="s">
        <v>363</v>
      </c>
      <c r="F229" s="230" t="s">
        <v>364</v>
      </c>
      <c r="G229" s="231" t="s">
        <v>360</v>
      </c>
      <c r="H229" s="232">
        <v>35.429000000000002</v>
      </c>
      <c r="I229" s="233"/>
      <c r="J229" s="234">
        <f>ROUND(I229*H229,2)</f>
        <v>0</v>
      </c>
      <c r="K229" s="230" t="s">
        <v>272</v>
      </c>
      <c r="L229" s="45"/>
      <c r="M229" s="235" t="s">
        <v>1</v>
      </c>
      <c r="N229" s="236" t="s">
        <v>48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114</v>
      </c>
      <c r="AT229" s="239" t="s">
        <v>268</v>
      </c>
      <c r="AU229" s="239" t="s">
        <v>92</v>
      </c>
      <c r="AY229" s="18" t="s">
        <v>266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90</v>
      </c>
      <c r="BK229" s="240">
        <f>ROUND(I229*H229,2)</f>
        <v>0</v>
      </c>
      <c r="BL229" s="18" t="s">
        <v>114</v>
      </c>
      <c r="BM229" s="239" t="s">
        <v>589</v>
      </c>
    </row>
    <row r="230" s="2" customFormat="1" ht="44.25" customHeight="1">
      <c r="A230" s="39"/>
      <c r="B230" s="40"/>
      <c r="C230" s="228" t="s">
        <v>593</v>
      </c>
      <c r="D230" s="228" t="s">
        <v>268</v>
      </c>
      <c r="E230" s="229" t="s">
        <v>367</v>
      </c>
      <c r="F230" s="230" t="s">
        <v>368</v>
      </c>
      <c r="G230" s="231" t="s">
        <v>360</v>
      </c>
      <c r="H230" s="232">
        <v>16.379999999999999</v>
      </c>
      <c r="I230" s="233"/>
      <c r="J230" s="234">
        <f>ROUND(I230*H230,2)</f>
        <v>0</v>
      </c>
      <c r="K230" s="230" t="s">
        <v>272</v>
      </c>
      <c r="L230" s="45"/>
      <c r="M230" s="235" t="s">
        <v>1</v>
      </c>
      <c r="N230" s="236" t="s">
        <v>48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114</v>
      </c>
      <c r="AT230" s="239" t="s">
        <v>268</v>
      </c>
      <c r="AU230" s="239" t="s">
        <v>92</v>
      </c>
      <c r="AY230" s="18" t="s">
        <v>266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90</v>
      </c>
      <c r="BK230" s="240">
        <f>ROUND(I230*H230,2)</f>
        <v>0</v>
      </c>
      <c r="BL230" s="18" t="s">
        <v>114</v>
      </c>
      <c r="BM230" s="239" t="s">
        <v>596</v>
      </c>
    </row>
    <row r="231" s="12" customFormat="1" ht="22.8" customHeight="1">
      <c r="A231" s="12"/>
      <c r="B231" s="212"/>
      <c r="C231" s="213"/>
      <c r="D231" s="214" t="s">
        <v>82</v>
      </c>
      <c r="E231" s="226" t="s">
        <v>840</v>
      </c>
      <c r="F231" s="226" t="s">
        <v>841</v>
      </c>
      <c r="G231" s="213"/>
      <c r="H231" s="213"/>
      <c r="I231" s="216"/>
      <c r="J231" s="227">
        <f>BK231</f>
        <v>0</v>
      </c>
      <c r="K231" s="213"/>
      <c r="L231" s="218"/>
      <c r="M231" s="219"/>
      <c r="N231" s="220"/>
      <c r="O231" s="220"/>
      <c r="P231" s="221">
        <f>P232</f>
        <v>0</v>
      </c>
      <c r="Q231" s="220"/>
      <c r="R231" s="221">
        <f>R232</f>
        <v>0</v>
      </c>
      <c r="S231" s="220"/>
      <c r="T231" s="222">
        <f>T232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23" t="s">
        <v>90</v>
      </c>
      <c r="AT231" s="224" t="s">
        <v>82</v>
      </c>
      <c r="AU231" s="224" t="s">
        <v>90</v>
      </c>
      <c r="AY231" s="223" t="s">
        <v>266</v>
      </c>
      <c r="BK231" s="225">
        <f>BK232</f>
        <v>0</v>
      </c>
    </row>
    <row r="232" s="2" customFormat="1" ht="37.8" customHeight="1">
      <c r="A232" s="39"/>
      <c r="B232" s="40"/>
      <c r="C232" s="228" t="s">
        <v>343</v>
      </c>
      <c r="D232" s="228" t="s">
        <v>268</v>
      </c>
      <c r="E232" s="229" t="s">
        <v>3716</v>
      </c>
      <c r="F232" s="230" t="s">
        <v>3717</v>
      </c>
      <c r="G232" s="231" t="s">
        <v>360</v>
      </c>
      <c r="H232" s="232">
        <v>161.96299999999999</v>
      </c>
      <c r="I232" s="233"/>
      <c r="J232" s="234">
        <f>ROUND(I232*H232,2)</f>
        <v>0</v>
      </c>
      <c r="K232" s="230" t="s">
        <v>272</v>
      </c>
      <c r="L232" s="45"/>
      <c r="M232" s="235" t="s">
        <v>1</v>
      </c>
      <c r="N232" s="236" t="s">
        <v>48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114</v>
      </c>
      <c r="AT232" s="239" t="s">
        <v>268</v>
      </c>
      <c r="AU232" s="239" t="s">
        <v>92</v>
      </c>
      <c r="AY232" s="18" t="s">
        <v>266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90</v>
      </c>
      <c r="BK232" s="240">
        <f>ROUND(I232*H232,2)</f>
        <v>0</v>
      </c>
      <c r="BL232" s="18" t="s">
        <v>114</v>
      </c>
      <c r="BM232" s="239" t="s">
        <v>602</v>
      </c>
    </row>
    <row r="233" s="12" customFormat="1" ht="25.92" customHeight="1">
      <c r="A233" s="12"/>
      <c r="B233" s="212"/>
      <c r="C233" s="213"/>
      <c r="D233" s="214" t="s">
        <v>82</v>
      </c>
      <c r="E233" s="215" t="s">
        <v>580</v>
      </c>
      <c r="F233" s="215" t="s">
        <v>3479</v>
      </c>
      <c r="G233" s="213"/>
      <c r="H233" s="213"/>
      <c r="I233" s="216"/>
      <c r="J233" s="217">
        <f>BK233</f>
        <v>0</v>
      </c>
      <c r="K233" s="213"/>
      <c r="L233" s="218"/>
      <c r="M233" s="219"/>
      <c r="N233" s="220"/>
      <c r="O233" s="220"/>
      <c r="P233" s="221">
        <f>P234</f>
        <v>0</v>
      </c>
      <c r="Q233" s="220"/>
      <c r="R233" s="221">
        <f>R234</f>
        <v>0</v>
      </c>
      <c r="S233" s="220"/>
      <c r="T233" s="222">
        <f>T234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103</v>
      </c>
      <c r="AT233" s="224" t="s">
        <v>82</v>
      </c>
      <c r="AU233" s="224" t="s">
        <v>83</v>
      </c>
      <c r="AY233" s="223" t="s">
        <v>266</v>
      </c>
      <c r="BK233" s="225">
        <f>BK234</f>
        <v>0</v>
      </c>
    </row>
    <row r="234" s="12" customFormat="1" ht="22.8" customHeight="1">
      <c r="A234" s="12"/>
      <c r="B234" s="212"/>
      <c r="C234" s="213"/>
      <c r="D234" s="214" t="s">
        <v>82</v>
      </c>
      <c r="E234" s="226" t="s">
        <v>2885</v>
      </c>
      <c r="F234" s="226" t="s">
        <v>2886</v>
      </c>
      <c r="G234" s="213"/>
      <c r="H234" s="213"/>
      <c r="I234" s="216"/>
      <c r="J234" s="227">
        <f>BK234</f>
        <v>0</v>
      </c>
      <c r="K234" s="213"/>
      <c r="L234" s="218"/>
      <c r="M234" s="219"/>
      <c r="N234" s="220"/>
      <c r="O234" s="220"/>
      <c r="P234" s="221">
        <f>SUM(P235:P238)</f>
        <v>0</v>
      </c>
      <c r="Q234" s="220"/>
      <c r="R234" s="221">
        <f>SUM(R235:R238)</f>
        <v>0</v>
      </c>
      <c r="S234" s="220"/>
      <c r="T234" s="222">
        <f>SUM(T235:T238)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23" t="s">
        <v>103</v>
      </c>
      <c r="AT234" s="224" t="s">
        <v>82</v>
      </c>
      <c r="AU234" s="224" t="s">
        <v>90</v>
      </c>
      <c r="AY234" s="223" t="s">
        <v>266</v>
      </c>
      <c r="BK234" s="225">
        <f>SUM(BK235:BK238)</f>
        <v>0</v>
      </c>
    </row>
    <row r="235" s="2" customFormat="1" ht="66.75" customHeight="1">
      <c r="A235" s="39"/>
      <c r="B235" s="40"/>
      <c r="C235" s="228" t="s">
        <v>613</v>
      </c>
      <c r="D235" s="228" t="s">
        <v>268</v>
      </c>
      <c r="E235" s="229" t="s">
        <v>3718</v>
      </c>
      <c r="F235" s="230" t="s">
        <v>3719</v>
      </c>
      <c r="G235" s="231" t="s">
        <v>353</v>
      </c>
      <c r="H235" s="232">
        <v>43</v>
      </c>
      <c r="I235" s="233"/>
      <c r="J235" s="234">
        <f>ROUND(I235*H235,2)</f>
        <v>0</v>
      </c>
      <c r="K235" s="230" t="s">
        <v>272</v>
      </c>
      <c r="L235" s="45"/>
      <c r="M235" s="235" t="s">
        <v>1</v>
      </c>
      <c r="N235" s="236" t="s">
        <v>48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568</v>
      </c>
      <c r="AT235" s="239" t="s">
        <v>268</v>
      </c>
      <c r="AU235" s="239" t="s">
        <v>92</v>
      </c>
      <c r="AY235" s="18" t="s">
        <v>266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90</v>
      </c>
      <c r="BK235" s="240">
        <f>ROUND(I235*H235,2)</f>
        <v>0</v>
      </c>
      <c r="BL235" s="18" t="s">
        <v>568</v>
      </c>
      <c r="BM235" s="239" t="s">
        <v>616</v>
      </c>
    </row>
    <row r="236" s="2" customFormat="1" ht="49.05" customHeight="1">
      <c r="A236" s="39"/>
      <c r="B236" s="40"/>
      <c r="C236" s="228" t="s">
        <v>348</v>
      </c>
      <c r="D236" s="228" t="s">
        <v>268</v>
      </c>
      <c r="E236" s="229" t="s">
        <v>3720</v>
      </c>
      <c r="F236" s="230" t="s">
        <v>3721</v>
      </c>
      <c r="G236" s="231" t="s">
        <v>353</v>
      </c>
      <c r="H236" s="232">
        <v>43</v>
      </c>
      <c r="I236" s="233"/>
      <c r="J236" s="234">
        <f>ROUND(I236*H236,2)</f>
        <v>0</v>
      </c>
      <c r="K236" s="230" t="s">
        <v>272</v>
      </c>
      <c r="L236" s="45"/>
      <c r="M236" s="235" t="s">
        <v>1</v>
      </c>
      <c r="N236" s="236" t="s">
        <v>48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568</v>
      </c>
      <c r="AT236" s="239" t="s">
        <v>268</v>
      </c>
      <c r="AU236" s="239" t="s">
        <v>92</v>
      </c>
      <c r="AY236" s="18" t="s">
        <v>266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90</v>
      </c>
      <c r="BK236" s="240">
        <f>ROUND(I236*H236,2)</f>
        <v>0</v>
      </c>
      <c r="BL236" s="18" t="s">
        <v>568</v>
      </c>
      <c r="BM236" s="239" t="s">
        <v>627</v>
      </c>
    </row>
    <row r="237" s="2" customFormat="1" ht="24.15" customHeight="1">
      <c r="A237" s="39"/>
      <c r="B237" s="40"/>
      <c r="C237" s="292" t="s">
        <v>628</v>
      </c>
      <c r="D237" s="292" t="s">
        <v>580</v>
      </c>
      <c r="E237" s="293" t="s">
        <v>3722</v>
      </c>
      <c r="F237" s="294" t="s">
        <v>3723</v>
      </c>
      <c r="G237" s="295" t="s">
        <v>353</v>
      </c>
      <c r="H237" s="296">
        <v>43</v>
      </c>
      <c r="I237" s="297"/>
      <c r="J237" s="298">
        <f>ROUND(I237*H237,2)</f>
        <v>0</v>
      </c>
      <c r="K237" s="294" t="s">
        <v>272</v>
      </c>
      <c r="L237" s="299"/>
      <c r="M237" s="300" t="s">
        <v>1</v>
      </c>
      <c r="N237" s="301" t="s">
        <v>48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1055</v>
      </c>
      <c r="AT237" s="239" t="s">
        <v>580</v>
      </c>
      <c r="AU237" s="239" t="s">
        <v>92</v>
      </c>
      <c r="AY237" s="18" t="s">
        <v>266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90</v>
      </c>
      <c r="BK237" s="240">
        <f>ROUND(I237*H237,2)</f>
        <v>0</v>
      </c>
      <c r="BL237" s="18" t="s">
        <v>568</v>
      </c>
      <c r="BM237" s="239" t="s">
        <v>631</v>
      </c>
    </row>
    <row r="238" s="2" customFormat="1" ht="21.75" customHeight="1">
      <c r="A238" s="39"/>
      <c r="B238" s="40"/>
      <c r="C238" s="292" t="s">
        <v>354</v>
      </c>
      <c r="D238" s="292" t="s">
        <v>580</v>
      </c>
      <c r="E238" s="293" t="s">
        <v>3724</v>
      </c>
      <c r="F238" s="294" t="s">
        <v>3725</v>
      </c>
      <c r="G238" s="295" t="s">
        <v>279</v>
      </c>
      <c r="H238" s="296">
        <v>86</v>
      </c>
      <c r="I238" s="297"/>
      <c r="J238" s="298">
        <f>ROUND(I238*H238,2)</f>
        <v>0</v>
      </c>
      <c r="K238" s="294" t="s">
        <v>272</v>
      </c>
      <c r="L238" s="299"/>
      <c r="M238" s="302" t="s">
        <v>1</v>
      </c>
      <c r="N238" s="303" t="s">
        <v>48</v>
      </c>
      <c r="O238" s="277"/>
      <c r="P238" s="278">
        <f>O238*H238</f>
        <v>0</v>
      </c>
      <c r="Q238" s="278">
        <v>0</v>
      </c>
      <c r="R238" s="278">
        <f>Q238*H238</f>
        <v>0</v>
      </c>
      <c r="S238" s="278">
        <v>0</v>
      </c>
      <c r="T238" s="27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1055</v>
      </c>
      <c r="AT238" s="239" t="s">
        <v>580</v>
      </c>
      <c r="AU238" s="239" t="s">
        <v>92</v>
      </c>
      <c r="AY238" s="18" t="s">
        <v>266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90</v>
      </c>
      <c r="BK238" s="240">
        <f>ROUND(I238*H238,2)</f>
        <v>0</v>
      </c>
      <c r="BL238" s="18" t="s">
        <v>568</v>
      </c>
      <c r="BM238" s="239" t="s">
        <v>642</v>
      </c>
    </row>
    <row r="239" s="2" customFormat="1" ht="6.96" customHeight="1">
      <c r="A239" s="39"/>
      <c r="B239" s="67"/>
      <c r="C239" s="68"/>
      <c r="D239" s="68"/>
      <c r="E239" s="68"/>
      <c r="F239" s="68"/>
      <c r="G239" s="68"/>
      <c r="H239" s="68"/>
      <c r="I239" s="68"/>
      <c r="J239" s="68"/>
      <c r="K239" s="68"/>
      <c r="L239" s="45"/>
      <c r="M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</row>
  </sheetData>
  <sheetProtection sheet="1" autoFilter="0" formatColumns="0" formatRows="0" objects="1" scenarios="1" spinCount="100000" saltValue="7TVVzxR6oA08xeFjkGNqUVJTFqSZD/keSO4oQtt+CP3EM1W9PnDhYV8lhuFAMVtLDrMRdInWF1XK2mXMeGNZyw==" hashValue="hwjMLwfiT4eJp/AC30nsK9gIFrb50wC/BMbdUybtgbluq2mJ1wPQMNJEAsaTwEsL2eB9qgjXK9b5ZIiOdVdUEg==" algorithmName="SHA-512" password="E8C7"/>
  <autoFilter ref="C131:K23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3633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3726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ROUND(J132,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ROUND((SUM(BE132:BE223)),  2)</f>
        <v>0</v>
      </c>
      <c r="G37" s="39"/>
      <c r="H37" s="39"/>
      <c r="I37" s="166">
        <v>0.20999999999999999</v>
      </c>
      <c r="J37" s="165">
        <f>ROUND(((SUM(BE132:BE223))*I37),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ROUND((SUM(BF132:BF223)),  2)</f>
        <v>0</v>
      </c>
      <c r="G38" s="39"/>
      <c r="H38" s="39"/>
      <c r="I38" s="166">
        <v>0.14999999999999999</v>
      </c>
      <c r="J38" s="165">
        <f>ROUND(((SUM(BF132:BF223))*I38),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ROUND((SUM(BG132:BG223)),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ROUND((SUM(BH132:BH223)),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ROUND((SUM(BI132:BI223)),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3633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B - VV SO-03 stěny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J132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J133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245</v>
      </c>
      <c r="E102" s="198"/>
      <c r="F102" s="198"/>
      <c r="G102" s="198"/>
      <c r="H102" s="198"/>
      <c r="I102" s="198"/>
      <c r="J102" s="199">
        <f>J134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386</v>
      </c>
      <c r="E103" s="198"/>
      <c r="F103" s="198"/>
      <c r="G103" s="198"/>
      <c r="H103" s="198"/>
      <c r="I103" s="198"/>
      <c r="J103" s="199">
        <f>J151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247</v>
      </c>
      <c r="E104" s="198"/>
      <c r="F104" s="198"/>
      <c r="G104" s="198"/>
      <c r="H104" s="198"/>
      <c r="I104" s="198"/>
      <c r="J104" s="199">
        <f>J186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389</v>
      </c>
      <c r="E105" s="198"/>
      <c r="F105" s="198"/>
      <c r="G105" s="198"/>
      <c r="H105" s="198"/>
      <c r="I105" s="198"/>
      <c r="J105" s="199">
        <f>J196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0"/>
      <c r="C106" s="191"/>
      <c r="D106" s="192" t="s">
        <v>249</v>
      </c>
      <c r="E106" s="193"/>
      <c r="F106" s="193"/>
      <c r="G106" s="193"/>
      <c r="H106" s="193"/>
      <c r="I106" s="193"/>
      <c r="J106" s="194">
        <f>J198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96"/>
      <c r="C107" s="134"/>
      <c r="D107" s="197" t="s">
        <v>390</v>
      </c>
      <c r="E107" s="198"/>
      <c r="F107" s="198"/>
      <c r="G107" s="198"/>
      <c r="H107" s="198"/>
      <c r="I107" s="198"/>
      <c r="J107" s="199">
        <f>J199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395</v>
      </c>
      <c r="E108" s="198"/>
      <c r="F108" s="198"/>
      <c r="G108" s="198"/>
      <c r="H108" s="198"/>
      <c r="I108" s="198"/>
      <c r="J108" s="199">
        <f>J220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251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85" t="str">
        <f>E7</f>
        <v>Komunitní bydlení v Rokytnici v Orlických horách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235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1" customFormat="1" ht="16.5" customHeight="1">
      <c r="B120" s="22"/>
      <c r="C120" s="23"/>
      <c r="D120" s="23"/>
      <c r="E120" s="185" t="s">
        <v>3566</v>
      </c>
      <c r="F120" s="23"/>
      <c r="G120" s="23"/>
      <c r="H120" s="23"/>
      <c r="I120" s="23"/>
      <c r="J120" s="23"/>
      <c r="K120" s="23"/>
      <c r="L120" s="21"/>
    </row>
    <row r="121" s="1" customFormat="1" ht="12" customHeight="1">
      <c r="B121" s="22"/>
      <c r="C121" s="33" t="s">
        <v>237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2" customFormat="1" ht="16.5" customHeight="1">
      <c r="A122" s="39"/>
      <c r="B122" s="40"/>
      <c r="C122" s="41"/>
      <c r="D122" s="41"/>
      <c r="E122" s="280" t="s">
        <v>3633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383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7" t="str">
        <f>E13</f>
        <v>B - VV SO-03 stěny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F16</f>
        <v>p.p.č.736/4 a st.p.č.268, Rokytnice v Orlických h.</v>
      </c>
      <c r="G126" s="41"/>
      <c r="H126" s="41"/>
      <c r="I126" s="33" t="s">
        <v>22</v>
      </c>
      <c r="J126" s="80" t="str">
        <f>IF(J16="","",J16)</f>
        <v>27. 3. 2023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24</v>
      </c>
      <c r="D128" s="41"/>
      <c r="E128" s="41"/>
      <c r="F128" s="28" t="str">
        <f>E19</f>
        <v>Královéhradecký kraj</v>
      </c>
      <c r="G128" s="41"/>
      <c r="H128" s="41"/>
      <c r="I128" s="33" t="s">
        <v>32</v>
      </c>
      <c r="J128" s="37" t="str">
        <f>E25</f>
        <v>PROXION s.r.o.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30</v>
      </c>
      <c r="D129" s="41"/>
      <c r="E129" s="41"/>
      <c r="F129" s="28" t="str">
        <f>IF(E22="","",E22)</f>
        <v>Vyplň údaj</v>
      </c>
      <c r="G129" s="41"/>
      <c r="H129" s="41"/>
      <c r="I129" s="33" t="s">
        <v>37</v>
      </c>
      <c r="J129" s="37" t="str">
        <f>E28</f>
        <v>BACing s.r.o.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1"/>
      <c r="B131" s="202"/>
      <c r="C131" s="203" t="s">
        <v>252</v>
      </c>
      <c r="D131" s="204" t="s">
        <v>68</v>
      </c>
      <c r="E131" s="204" t="s">
        <v>64</v>
      </c>
      <c r="F131" s="204" t="s">
        <v>65</v>
      </c>
      <c r="G131" s="204" t="s">
        <v>253</v>
      </c>
      <c r="H131" s="204" t="s">
        <v>254</v>
      </c>
      <c r="I131" s="204" t="s">
        <v>255</v>
      </c>
      <c r="J131" s="204" t="s">
        <v>241</v>
      </c>
      <c r="K131" s="205" t="s">
        <v>256</v>
      </c>
      <c r="L131" s="206"/>
      <c r="M131" s="101" t="s">
        <v>1</v>
      </c>
      <c r="N131" s="102" t="s">
        <v>47</v>
      </c>
      <c r="O131" s="102" t="s">
        <v>257</v>
      </c>
      <c r="P131" s="102" t="s">
        <v>258</v>
      </c>
      <c r="Q131" s="102" t="s">
        <v>259</v>
      </c>
      <c r="R131" s="102" t="s">
        <v>260</v>
      </c>
      <c r="S131" s="102" t="s">
        <v>261</v>
      </c>
      <c r="T131" s="103" t="s">
        <v>262</v>
      </c>
      <c r="U131" s="201"/>
      <c r="V131" s="201"/>
      <c r="W131" s="201"/>
      <c r="X131" s="201"/>
      <c r="Y131" s="201"/>
      <c r="Z131" s="201"/>
      <c r="AA131" s="201"/>
      <c r="AB131" s="201"/>
      <c r="AC131" s="201"/>
      <c r="AD131" s="201"/>
      <c r="AE131" s="201"/>
    </row>
    <row r="132" s="2" customFormat="1" ht="22.8" customHeight="1">
      <c r="A132" s="39"/>
      <c r="B132" s="40"/>
      <c r="C132" s="108" t="s">
        <v>263</v>
      </c>
      <c r="D132" s="41"/>
      <c r="E132" s="41"/>
      <c r="F132" s="41"/>
      <c r="G132" s="41"/>
      <c r="H132" s="41"/>
      <c r="I132" s="41"/>
      <c r="J132" s="207">
        <f>BK132</f>
        <v>0</v>
      </c>
      <c r="K132" s="41"/>
      <c r="L132" s="45"/>
      <c r="M132" s="104"/>
      <c r="N132" s="208"/>
      <c r="O132" s="105"/>
      <c r="P132" s="209">
        <f>P133+P198</f>
        <v>0</v>
      </c>
      <c r="Q132" s="105"/>
      <c r="R132" s="209">
        <f>R133+R198</f>
        <v>0</v>
      </c>
      <c r="S132" s="105"/>
      <c r="T132" s="210">
        <f>T133+T198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82</v>
      </c>
      <c r="AU132" s="18" t="s">
        <v>243</v>
      </c>
      <c r="BK132" s="211">
        <f>BK133+BK198</f>
        <v>0</v>
      </c>
    </row>
    <row r="133" s="12" customFormat="1" ht="25.92" customHeight="1">
      <c r="A133" s="12"/>
      <c r="B133" s="212"/>
      <c r="C133" s="213"/>
      <c r="D133" s="214" t="s">
        <v>82</v>
      </c>
      <c r="E133" s="215" t="s">
        <v>264</v>
      </c>
      <c r="F133" s="215" t="s">
        <v>265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P134+P151+P186+P196</f>
        <v>0</v>
      </c>
      <c r="Q133" s="220"/>
      <c r="R133" s="221">
        <f>R134+R151+R186+R196</f>
        <v>0</v>
      </c>
      <c r="S133" s="220"/>
      <c r="T133" s="222">
        <f>T134+T151+T186+T196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90</v>
      </c>
      <c r="AT133" s="224" t="s">
        <v>82</v>
      </c>
      <c r="AU133" s="224" t="s">
        <v>83</v>
      </c>
      <c r="AY133" s="223" t="s">
        <v>266</v>
      </c>
      <c r="BK133" s="225">
        <f>BK134+BK151+BK186+BK196</f>
        <v>0</v>
      </c>
    </row>
    <row r="134" s="12" customFormat="1" ht="22.8" customHeight="1">
      <c r="A134" s="12"/>
      <c r="B134" s="212"/>
      <c r="C134" s="213"/>
      <c r="D134" s="214" t="s">
        <v>82</v>
      </c>
      <c r="E134" s="226" t="s">
        <v>90</v>
      </c>
      <c r="F134" s="226" t="s">
        <v>267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SUM(P135:P150)</f>
        <v>0</v>
      </c>
      <c r="Q134" s="220"/>
      <c r="R134" s="221">
        <f>SUM(R135:R150)</f>
        <v>0</v>
      </c>
      <c r="S134" s="220"/>
      <c r="T134" s="222">
        <f>SUM(T135:T150)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90</v>
      </c>
      <c r="AT134" s="224" t="s">
        <v>82</v>
      </c>
      <c r="AU134" s="224" t="s">
        <v>90</v>
      </c>
      <c r="AY134" s="223" t="s">
        <v>266</v>
      </c>
      <c r="BK134" s="225">
        <f>SUM(BK135:BK150)</f>
        <v>0</v>
      </c>
    </row>
    <row r="135" s="2" customFormat="1" ht="44.25" customHeight="1">
      <c r="A135" s="39"/>
      <c r="B135" s="40"/>
      <c r="C135" s="228" t="s">
        <v>90</v>
      </c>
      <c r="D135" s="228" t="s">
        <v>268</v>
      </c>
      <c r="E135" s="229" t="s">
        <v>417</v>
      </c>
      <c r="F135" s="230" t="s">
        <v>418</v>
      </c>
      <c r="G135" s="231" t="s">
        <v>302</v>
      </c>
      <c r="H135" s="232">
        <v>29.108000000000001</v>
      </c>
      <c r="I135" s="233"/>
      <c r="J135" s="234">
        <f>ROUND(I135*H135,2)</f>
        <v>0</v>
      </c>
      <c r="K135" s="230" t="s">
        <v>272</v>
      </c>
      <c r="L135" s="45"/>
      <c r="M135" s="235" t="s">
        <v>1</v>
      </c>
      <c r="N135" s="236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114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92</v>
      </c>
    </row>
    <row r="136" s="13" customFormat="1">
      <c r="A136" s="13"/>
      <c r="B136" s="241"/>
      <c r="C136" s="242"/>
      <c r="D136" s="243" t="s">
        <v>176</v>
      </c>
      <c r="E136" s="244" t="s">
        <v>1</v>
      </c>
      <c r="F136" s="245" t="s">
        <v>3727</v>
      </c>
      <c r="G136" s="242"/>
      <c r="H136" s="244" t="s">
        <v>1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176</v>
      </c>
      <c r="AU136" s="251" t="s">
        <v>92</v>
      </c>
      <c r="AV136" s="13" t="s">
        <v>90</v>
      </c>
      <c r="AW136" s="13" t="s">
        <v>36</v>
      </c>
      <c r="AX136" s="13" t="s">
        <v>83</v>
      </c>
      <c r="AY136" s="251" t="s">
        <v>266</v>
      </c>
    </row>
    <row r="137" s="14" customFormat="1">
      <c r="A137" s="14"/>
      <c r="B137" s="252"/>
      <c r="C137" s="253"/>
      <c r="D137" s="243" t="s">
        <v>176</v>
      </c>
      <c r="E137" s="254" t="s">
        <v>1</v>
      </c>
      <c r="F137" s="255" t="s">
        <v>3728</v>
      </c>
      <c r="G137" s="253"/>
      <c r="H137" s="256">
        <v>14.15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176</v>
      </c>
      <c r="AU137" s="262" t="s">
        <v>92</v>
      </c>
      <c r="AV137" s="14" t="s">
        <v>92</v>
      </c>
      <c r="AW137" s="14" t="s">
        <v>36</v>
      </c>
      <c r="AX137" s="14" t="s">
        <v>83</v>
      </c>
      <c r="AY137" s="262" t="s">
        <v>266</v>
      </c>
    </row>
    <row r="138" s="14" customFormat="1">
      <c r="A138" s="14"/>
      <c r="B138" s="252"/>
      <c r="C138" s="253"/>
      <c r="D138" s="243" t="s">
        <v>176</v>
      </c>
      <c r="E138" s="254" t="s">
        <v>1</v>
      </c>
      <c r="F138" s="255" t="s">
        <v>3729</v>
      </c>
      <c r="G138" s="253"/>
      <c r="H138" s="256">
        <v>6.0579999999999998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176</v>
      </c>
      <c r="AU138" s="262" t="s">
        <v>92</v>
      </c>
      <c r="AV138" s="14" t="s">
        <v>92</v>
      </c>
      <c r="AW138" s="14" t="s">
        <v>36</v>
      </c>
      <c r="AX138" s="14" t="s">
        <v>83</v>
      </c>
      <c r="AY138" s="262" t="s">
        <v>266</v>
      </c>
    </row>
    <row r="139" s="14" customFormat="1">
      <c r="A139" s="14"/>
      <c r="B139" s="252"/>
      <c r="C139" s="253"/>
      <c r="D139" s="243" t="s">
        <v>176</v>
      </c>
      <c r="E139" s="254" t="s">
        <v>1</v>
      </c>
      <c r="F139" s="255" t="s">
        <v>3730</v>
      </c>
      <c r="G139" s="253"/>
      <c r="H139" s="256">
        <v>5.8040000000000003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176</v>
      </c>
      <c r="AU139" s="262" t="s">
        <v>92</v>
      </c>
      <c r="AV139" s="14" t="s">
        <v>92</v>
      </c>
      <c r="AW139" s="14" t="s">
        <v>36</v>
      </c>
      <c r="AX139" s="14" t="s">
        <v>83</v>
      </c>
      <c r="AY139" s="262" t="s">
        <v>266</v>
      </c>
    </row>
    <row r="140" s="14" customFormat="1">
      <c r="A140" s="14"/>
      <c r="B140" s="252"/>
      <c r="C140" s="253"/>
      <c r="D140" s="243" t="s">
        <v>176</v>
      </c>
      <c r="E140" s="254" t="s">
        <v>1</v>
      </c>
      <c r="F140" s="255" t="s">
        <v>3731</v>
      </c>
      <c r="G140" s="253"/>
      <c r="H140" s="256">
        <v>3.0960000000000001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2" t="s">
        <v>176</v>
      </c>
      <c r="AU140" s="262" t="s">
        <v>92</v>
      </c>
      <c r="AV140" s="14" t="s">
        <v>92</v>
      </c>
      <c r="AW140" s="14" t="s">
        <v>36</v>
      </c>
      <c r="AX140" s="14" t="s">
        <v>83</v>
      </c>
      <c r="AY140" s="262" t="s">
        <v>266</v>
      </c>
    </row>
    <row r="141" s="15" customFormat="1">
      <c r="A141" s="15"/>
      <c r="B141" s="263"/>
      <c r="C141" s="264"/>
      <c r="D141" s="243" t="s">
        <v>176</v>
      </c>
      <c r="E141" s="265" t="s">
        <v>1</v>
      </c>
      <c r="F141" s="266" t="s">
        <v>276</v>
      </c>
      <c r="G141" s="264"/>
      <c r="H141" s="267">
        <v>29.108000000000001</v>
      </c>
      <c r="I141" s="268"/>
      <c r="J141" s="264"/>
      <c r="K141" s="264"/>
      <c r="L141" s="269"/>
      <c r="M141" s="270"/>
      <c r="N141" s="271"/>
      <c r="O141" s="271"/>
      <c r="P141" s="271"/>
      <c r="Q141" s="271"/>
      <c r="R141" s="271"/>
      <c r="S141" s="271"/>
      <c r="T141" s="272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3" t="s">
        <v>176</v>
      </c>
      <c r="AU141" s="273" t="s">
        <v>92</v>
      </c>
      <c r="AV141" s="15" t="s">
        <v>114</v>
      </c>
      <c r="AW141" s="15" t="s">
        <v>36</v>
      </c>
      <c r="AX141" s="15" t="s">
        <v>90</v>
      </c>
      <c r="AY141" s="273" t="s">
        <v>266</v>
      </c>
    </row>
    <row r="142" s="2" customFormat="1" ht="62.7" customHeight="1">
      <c r="A142" s="39"/>
      <c r="B142" s="40"/>
      <c r="C142" s="228" t="s">
        <v>92</v>
      </c>
      <c r="D142" s="228" t="s">
        <v>268</v>
      </c>
      <c r="E142" s="229" t="s">
        <v>314</v>
      </c>
      <c r="F142" s="230" t="s">
        <v>315</v>
      </c>
      <c r="G142" s="231" t="s">
        <v>302</v>
      </c>
      <c r="H142" s="232">
        <v>29.108000000000001</v>
      </c>
      <c r="I142" s="233"/>
      <c r="J142" s="234">
        <f>ROUND(I142*H142,2)</f>
        <v>0</v>
      </c>
      <c r="K142" s="230" t="s">
        <v>272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114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114</v>
      </c>
      <c r="BM142" s="239" t="s">
        <v>114</v>
      </c>
    </row>
    <row r="143" s="2" customFormat="1" ht="44.25" customHeight="1">
      <c r="A143" s="39"/>
      <c r="B143" s="40"/>
      <c r="C143" s="228" t="s">
        <v>103</v>
      </c>
      <c r="D143" s="228" t="s">
        <v>268</v>
      </c>
      <c r="E143" s="229" t="s">
        <v>3467</v>
      </c>
      <c r="F143" s="230" t="s">
        <v>3468</v>
      </c>
      <c r="G143" s="231" t="s">
        <v>302</v>
      </c>
      <c r="H143" s="232">
        <v>29.108000000000001</v>
      </c>
      <c r="I143" s="233"/>
      <c r="J143" s="234">
        <f>ROUND(I143*H143,2)</f>
        <v>0</v>
      </c>
      <c r="K143" s="230" t="s">
        <v>272</v>
      </c>
      <c r="L143" s="45"/>
      <c r="M143" s="235" t="s">
        <v>1</v>
      </c>
      <c r="N143" s="236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114</v>
      </c>
      <c r="AT143" s="239" t="s">
        <v>268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114</v>
      </c>
      <c r="BM143" s="239" t="s">
        <v>283</v>
      </c>
    </row>
    <row r="144" s="2" customFormat="1" ht="44.25" customHeight="1">
      <c r="A144" s="39"/>
      <c r="B144" s="40"/>
      <c r="C144" s="228" t="s">
        <v>114</v>
      </c>
      <c r="D144" s="228" t="s">
        <v>268</v>
      </c>
      <c r="E144" s="229" t="s">
        <v>424</v>
      </c>
      <c r="F144" s="230" t="s">
        <v>425</v>
      </c>
      <c r="G144" s="231" t="s">
        <v>302</v>
      </c>
      <c r="H144" s="232">
        <v>11.367000000000001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114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114</v>
      </c>
      <c r="BM144" s="239" t="s">
        <v>287</v>
      </c>
    </row>
    <row r="145" s="2" customFormat="1" ht="44.25" customHeight="1">
      <c r="A145" s="39"/>
      <c r="B145" s="40"/>
      <c r="C145" s="228" t="s">
        <v>288</v>
      </c>
      <c r="D145" s="228" t="s">
        <v>268</v>
      </c>
      <c r="E145" s="229" t="s">
        <v>434</v>
      </c>
      <c r="F145" s="230" t="s">
        <v>435</v>
      </c>
      <c r="G145" s="231" t="s">
        <v>302</v>
      </c>
      <c r="H145" s="232">
        <v>17.741</v>
      </c>
      <c r="I145" s="233"/>
      <c r="J145" s="234">
        <f>ROUND(I145*H145,2)</f>
        <v>0</v>
      </c>
      <c r="K145" s="230" t="s">
        <v>272</v>
      </c>
      <c r="L145" s="45"/>
      <c r="M145" s="235" t="s">
        <v>1</v>
      </c>
      <c r="N145" s="236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114</v>
      </c>
      <c r="AT145" s="239" t="s">
        <v>268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114</v>
      </c>
      <c r="BM145" s="239" t="s">
        <v>291</v>
      </c>
    </row>
    <row r="146" s="13" customFormat="1">
      <c r="A146" s="13"/>
      <c r="B146" s="241"/>
      <c r="C146" s="242"/>
      <c r="D146" s="243" t="s">
        <v>176</v>
      </c>
      <c r="E146" s="244" t="s">
        <v>1</v>
      </c>
      <c r="F146" s="245" t="s">
        <v>3727</v>
      </c>
      <c r="G146" s="242"/>
      <c r="H146" s="244" t="s">
        <v>1</v>
      </c>
      <c r="I146" s="246"/>
      <c r="J146" s="242"/>
      <c r="K146" s="242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176</v>
      </c>
      <c r="AU146" s="251" t="s">
        <v>92</v>
      </c>
      <c r="AV146" s="13" t="s">
        <v>90</v>
      </c>
      <c r="AW146" s="13" t="s">
        <v>36</v>
      </c>
      <c r="AX146" s="13" t="s">
        <v>83</v>
      </c>
      <c r="AY146" s="251" t="s">
        <v>266</v>
      </c>
    </row>
    <row r="147" s="14" customFormat="1">
      <c r="A147" s="14"/>
      <c r="B147" s="252"/>
      <c r="C147" s="253"/>
      <c r="D147" s="243" t="s">
        <v>176</v>
      </c>
      <c r="E147" s="254" t="s">
        <v>1</v>
      </c>
      <c r="F147" s="255" t="s">
        <v>3732</v>
      </c>
      <c r="G147" s="253"/>
      <c r="H147" s="256">
        <v>5.4950000000000001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176</v>
      </c>
      <c r="AU147" s="262" t="s">
        <v>92</v>
      </c>
      <c r="AV147" s="14" t="s">
        <v>92</v>
      </c>
      <c r="AW147" s="14" t="s">
        <v>36</v>
      </c>
      <c r="AX147" s="14" t="s">
        <v>83</v>
      </c>
      <c r="AY147" s="262" t="s">
        <v>266</v>
      </c>
    </row>
    <row r="148" s="14" customFormat="1">
      <c r="A148" s="14"/>
      <c r="B148" s="252"/>
      <c r="C148" s="253"/>
      <c r="D148" s="243" t="s">
        <v>176</v>
      </c>
      <c r="E148" s="254" t="s">
        <v>1</v>
      </c>
      <c r="F148" s="255" t="s">
        <v>3733</v>
      </c>
      <c r="G148" s="253"/>
      <c r="H148" s="256">
        <v>8.8650000000000002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176</v>
      </c>
      <c r="AU148" s="262" t="s">
        <v>92</v>
      </c>
      <c r="AV148" s="14" t="s">
        <v>92</v>
      </c>
      <c r="AW148" s="14" t="s">
        <v>36</v>
      </c>
      <c r="AX148" s="14" t="s">
        <v>83</v>
      </c>
      <c r="AY148" s="262" t="s">
        <v>266</v>
      </c>
    </row>
    <row r="149" s="14" customFormat="1">
      <c r="A149" s="14"/>
      <c r="B149" s="252"/>
      <c r="C149" s="253"/>
      <c r="D149" s="243" t="s">
        <v>176</v>
      </c>
      <c r="E149" s="254" t="s">
        <v>1</v>
      </c>
      <c r="F149" s="255" t="s">
        <v>3734</v>
      </c>
      <c r="G149" s="253"/>
      <c r="H149" s="256">
        <v>3.3809999999999998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176</v>
      </c>
      <c r="AU149" s="262" t="s">
        <v>92</v>
      </c>
      <c r="AV149" s="14" t="s">
        <v>92</v>
      </c>
      <c r="AW149" s="14" t="s">
        <v>36</v>
      </c>
      <c r="AX149" s="14" t="s">
        <v>83</v>
      </c>
      <c r="AY149" s="262" t="s">
        <v>266</v>
      </c>
    </row>
    <row r="150" s="15" customFormat="1">
      <c r="A150" s="15"/>
      <c r="B150" s="263"/>
      <c r="C150" s="264"/>
      <c r="D150" s="243" t="s">
        <v>176</v>
      </c>
      <c r="E150" s="265" t="s">
        <v>1</v>
      </c>
      <c r="F150" s="266" t="s">
        <v>276</v>
      </c>
      <c r="G150" s="264"/>
      <c r="H150" s="267">
        <v>17.741</v>
      </c>
      <c r="I150" s="268"/>
      <c r="J150" s="264"/>
      <c r="K150" s="264"/>
      <c r="L150" s="269"/>
      <c r="M150" s="270"/>
      <c r="N150" s="271"/>
      <c r="O150" s="271"/>
      <c r="P150" s="271"/>
      <c r="Q150" s="271"/>
      <c r="R150" s="271"/>
      <c r="S150" s="271"/>
      <c r="T150" s="27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3" t="s">
        <v>176</v>
      </c>
      <c r="AU150" s="273" t="s">
        <v>92</v>
      </c>
      <c r="AV150" s="15" t="s">
        <v>114</v>
      </c>
      <c r="AW150" s="15" t="s">
        <v>36</v>
      </c>
      <c r="AX150" s="15" t="s">
        <v>90</v>
      </c>
      <c r="AY150" s="273" t="s">
        <v>266</v>
      </c>
    </row>
    <row r="151" s="12" customFormat="1" ht="22.8" customHeight="1">
      <c r="A151" s="12"/>
      <c r="B151" s="212"/>
      <c r="C151" s="213"/>
      <c r="D151" s="214" t="s">
        <v>82</v>
      </c>
      <c r="E151" s="226" t="s">
        <v>103</v>
      </c>
      <c r="F151" s="226" t="s">
        <v>512</v>
      </c>
      <c r="G151" s="213"/>
      <c r="H151" s="213"/>
      <c r="I151" s="216"/>
      <c r="J151" s="227">
        <f>BK151</f>
        <v>0</v>
      </c>
      <c r="K151" s="213"/>
      <c r="L151" s="218"/>
      <c r="M151" s="219"/>
      <c r="N151" s="220"/>
      <c r="O151" s="220"/>
      <c r="P151" s="221">
        <f>SUM(P152:P185)</f>
        <v>0</v>
      </c>
      <c r="Q151" s="220"/>
      <c r="R151" s="221">
        <f>SUM(R152:R185)</f>
        <v>0</v>
      </c>
      <c r="S151" s="220"/>
      <c r="T151" s="222">
        <f>SUM(T152:T185)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3" t="s">
        <v>90</v>
      </c>
      <c r="AT151" s="224" t="s">
        <v>82</v>
      </c>
      <c r="AU151" s="224" t="s">
        <v>90</v>
      </c>
      <c r="AY151" s="223" t="s">
        <v>266</v>
      </c>
      <c r="BK151" s="225">
        <f>SUM(BK152:BK185)</f>
        <v>0</v>
      </c>
    </row>
    <row r="152" s="2" customFormat="1" ht="66.75" customHeight="1">
      <c r="A152" s="39"/>
      <c r="B152" s="40"/>
      <c r="C152" s="228" t="s">
        <v>283</v>
      </c>
      <c r="D152" s="228" t="s">
        <v>268</v>
      </c>
      <c r="E152" s="229" t="s">
        <v>3735</v>
      </c>
      <c r="F152" s="230" t="s">
        <v>3736</v>
      </c>
      <c r="G152" s="231" t="s">
        <v>353</v>
      </c>
      <c r="H152" s="232">
        <v>0.90000000000000002</v>
      </c>
      <c r="I152" s="233"/>
      <c r="J152" s="234">
        <f>ROUND(I152*H152,2)</f>
        <v>0</v>
      </c>
      <c r="K152" s="230" t="s">
        <v>272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114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114</v>
      </c>
      <c r="BM152" s="239" t="s">
        <v>294</v>
      </c>
    </row>
    <row r="153" s="13" customFormat="1">
      <c r="A153" s="13"/>
      <c r="B153" s="241"/>
      <c r="C153" s="242"/>
      <c r="D153" s="243" t="s">
        <v>176</v>
      </c>
      <c r="E153" s="244" t="s">
        <v>1</v>
      </c>
      <c r="F153" s="245" t="s">
        <v>3727</v>
      </c>
      <c r="G153" s="242"/>
      <c r="H153" s="244" t="s">
        <v>1</v>
      </c>
      <c r="I153" s="246"/>
      <c r="J153" s="242"/>
      <c r="K153" s="242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176</v>
      </c>
      <c r="AU153" s="251" t="s">
        <v>92</v>
      </c>
      <c r="AV153" s="13" t="s">
        <v>90</v>
      </c>
      <c r="AW153" s="13" t="s">
        <v>36</v>
      </c>
      <c r="AX153" s="13" t="s">
        <v>83</v>
      </c>
      <c r="AY153" s="251" t="s">
        <v>266</v>
      </c>
    </row>
    <row r="154" s="14" customFormat="1">
      <c r="A154" s="14"/>
      <c r="B154" s="252"/>
      <c r="C154" s="253"/>
      <c r="D154" s="243" t="s">
        <v>176</v>
      </c>
      <c r="E154" s="254" t="s">
        <v>1</v>
      </c>
      <c r="F154" s="255" t="s">
        <v>3737</v>
      </c>
      <c r="G154" s="253"/>
      <c r="H154" s="256">
        <v>0.90000000000000002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176</v>
      </c>
      <c r="AU154" s="262" t="s">
        <v>92</v>
      </c>
      <c r="AV154" s="14" t="s">
        <v>92</v>
      </c>
      <c r="AW154" s="14" t="s">
        <v>36</v>
      </c>
      <c r="AX154" s="14" t="s">
        <v>83</v>
      </c>
      <c r="AY154" s="262" t="s">
        <v>266</v>
      </c>
    </row>
    <row r="155" s="15" customFormat="1">
      <c r="A155" s="15"/>
      <c r="B155" s="263"/>
      <c r="C155" s="264"/>
      <c r="D155" s="243" t="s">
        <v>176</v>
      </c>
      <c r="E155" s="265" t="s">
        <v>1</v>
      </c>
      <c r="F155" s="266" t="s">
        <v>276</v>
      </c>
      <c r="G155" s="264"/>
      <c r="H155" s="267">
        <v>0.90000000000000002</v>
      </c>
      <c r="I155" s="268"/>
      <c r="J155" s="264"/>
      <c r="K155" s="264"/>
      <c r="L155" s="269"/>
      <c r="M155" s="270"/>
      <c r="N155" s="271"/>
      <c r="O155" s="271"/>
      <c r="P155" s="271"/>
      <c r="Q155" s="271"/>
      <c r="R155" s="271"/>
      <c r="S155" s="271"/>
      <c r="T155" s="27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3" t="s">
        <v>176</v>
      </c>
      <c r="AU155" s="273" t="s">
        <v>92</v>
      </c>
      <c r="AV155" s="15" t="s">
        <v>114</v>
      </c>
      <c r="AW155" s="15" t="s">
        <v>36</v>
      </c>
      <c r="AX155" s="15" t="s">
        <v>90</v>
      </c>
      <c r="AY155" s="273" t="s">
        <v>266</v>
      </c>
    </row>
    <row r="156" s="2" customFormat="1" ht="16.5" customHeight="1">
      <c r="A156" s="39"/>
      <c r="B156" s="40"/>
      <c r="C156" s="292" t="s">
        <v>296</v>
      </c>
      <c r="D156" s="292" t="s">
        <v>580</v>
      </c>
      <c r="E156" s="293" t="s">
        <v>3738</v>
      </c>
      <c r="F156" s="294" t="s">
        <v>3739</v>
      </c>
      <c r="G156" s="295" t="s">
        <v>353</v>
      </c>
      <c r="H156" s="296">
        <v>0.90900000000000003</v>
      </c>
      <c r="I156" s="297"/>
      <c r="J156" s="298">
        <f>ROUND(I156*H156,2)</f>
        <v>0</v>
      </c>
      <c r="K156" s="294" t="s">
        <v>272</v>
      </c>
      <c r="L156" s="299"/>
      <c r="M156" s="300" t="s">
        <v>1</v>
      </c>
      <c r="N156" s="301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287</v>
      </c>
      <c r="AT156" s="239" t="s">
        <v>580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114</v>
      </c>
      <c r="BM156" s="239" t="s">
        <v>295</v>
      </c>
    </row>
    <row r="157" s="14" customFormat="1">
      <c r="A157" s="14"/>
      <c r="B157" s="252"/>
      <c r="C157" s="253"/>
      <c r="D157" s="243" t="s">
        <v>176</v>
      </c>
      <c r="E157" s="254" t="s">
        <v>1</v>
      </c>
      <c r="F157" s="255" t="s">
        <v>3740</v>
      </c>
      <c r="G157" s="253"/>
      <c r="H157" s="256">
        <v>0.90900000000000003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2" t="s">
        <v>176</v>
      </c>
      <c r="AU157" s="262" t="s">
        <v>92</v>
      </c>
      <c r="AV157" s="14" t="s">
        <v>92</v>
      </c>
      <c r="AW157" s="14" t="s">
        <v>36</v>
      </c>
      <c r="AX157" s="14" t="s">
        <v>83</v>
      </c>
      <c r="AY157" s="262" t="s">
        <v>266</v>
      </c>
    </row>
    <row r="158" s="15" customFormat="1">
      <c r="A158" s="15"/>
      <c r="B158" s="263"/>
      <c r="C158" s="264"/>
      <c r="D158" s="243" t="s">
        <v>176</v>
      </c>
      <c r="E158" s="265" t="s">
        <v>1</v>
      </c>
      <c r="F158" s="266" t="s">
        <v>276</v>
      </c>
      <c r="G158" s="264"/>
      <c r="H158" s="267">
        <v>0.90900000000000003</v>
      </c>
      <c r="I158" s="268"/>
      <c r="J158" s="264"/>
      <c r="K158" s="264"/>
      <c r="L158" s="269"/>
      <c r="M158" s="270"/>
      <c r="N158" s="271"/>
      <c r="O158" s="271"/>
      <c r="P158" s="271"/>
      <c r="Q158" s="271"/>
      <c r="R158" s="271"/>
      <c r="S158" s="271"/>
      <c r="T158" s="27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3" t="s">
        <v>176</v>
      </c>
      <c r="AU158" s="273" t="s">
        <v>92</v>
      </c>
      <c r="AV158" s="15" t="s">
        <v>114</v>
      </c>
      <c r="AW158" s="15" t="s">
        <v>36</v>
      </c>
      <c r="AX158" s="15" t="s">
        <v>90</v>
      </c>
      <c r="AY158" s="273" t="s">
        <v>266</v>
      </c>
    </row>
    <row r="159" s="2" customFormat="1" ht="37.8" customHeight="1">
      <c r="A159" s="39"/>
      <c r="B159" s="40"/>
      <c r="C159" s="228" t="s">
        <v>287</v>
      </c>
      <c r="D159" s="228" t="s">
        <v>268</v>
      </c>
      <c r="E159" s="229" t="s">
        <v>3741</v>
      </c>
      <c r="F159" s="230" t="s">
        <v>3742</v>
      </c>
      <c r="G159" s="231" t="s">
        <v>302</v>
      </c>
      <c r="H159" s="232">
        <v>39.799999999999997</v>
      </c>
      <c r="I159" s="233"/>
      <c r="J159" s="234">
        <f>ROUND(I159*H159,2)</f>
        <v>0</v>
      </c>
      <c r="K159" s="230" t="s">
        <v>272</v>
      </c>
      <c r="L159" s="45"/>
      <c r="M159" s="235" t="s">
        <v>1</v>
      </c>
      <c r="N159" s="236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114</v>
      </c>
      <c r="AT159" s="239" t="s">
        <v>268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114</v>
      </c>
      <c r="BM159" s="239" t="s">
        <v>303</v>
      </c>
    </row>
    <row r="160" s="13" customFormat="1">
      <c r="A160" s="13"/>
      <c r="B160" s="241"/>
      <c r="C160" s="242"/>
      <c r="D160" s="243" t="s">
        <v>176</v>
      </c>
      <c r="E160" s="244" t="s">
        <v>1</v>
      </c>
      <c r="F160" s="245" t="s">
        <v>3727</v>
      </c>
      <c r="G160" s="242"/>
      <c r="H160" s="244" t="s">
        <v>1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176</v>
      </c>
      <c r="AU160" s="251" t="s">
        <v>92</v>
      </c>
      <c r="AV160" s="13" t="s">
        <v>90</v>
      </c>
      <c r="AW160" s="13" t="s">
        <v>36</v>
      </c>
      <c r="AX160" s="13" t="s">
        <v>83</v>
      </c>
      <c r="AY160" s="251" t="s">
        <v>266</v>
      </c>
    </row>
    <row r="161" s="13" customFormat="1">
      <c r="A161" s="13"/>
      <c r="B161" s="241"/>
      <c r="C161" s="242"/>
      <c r="D161" s="243" t="s">
        <v>176</v>
      </c>
      <c r="E161" s="244" t="s">
        <v>1</v>
      </c>
      <c r="F161" s="245" t="s">
        <v>3743</v>
      </c>
      <c r="G161" s="242"/>
      <c r="H161" s="244" t="s">
        <v>1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176</v>
      </c>
      <c r="AU161" s="251" t="s">
        <v>92</v>
      </c>
      <c r="AV161" s="13" t="s">
        <v>90</v>
      </c>
      <c r="AW161" s="13" t="s">
        <v>36</v>
      </c>
      <c r="AX161" s="13" t="s">
        <v>83</v>
      </c>
      <c r="AY161" s="251" t="s">
        <v>266</v>
      </c>
    </row>
    <row r="162" s="14" customFormat="1">
      <c r="A162" s="14"/>
      <c r="B162" s="252"/>
      <c r="C162" s="253"/>
      <c r="D162" s="243" t="s">
        <v>176</v>
      </c>
      <c r="E162" s="254" t="s">
        <v>1</v>
      </c>
      <c r="F162" s="255" t="s">
        <v>3744</v>
      </c>
      <c r="G162" s="253"/>
      <c r="H162" s="256">
        <v>15.4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176</v>
      </c>
      <c r="AU162" s="262" t="s">
        <v>92</v>
      </c>
      <c r="AV162" s="14" t="s">
        <v>92</v>
      </c>
      <c r="AW162" s="14" t="s">
        <v>36</v>
      </c>
      <c r="AX162" s="14" t="s">
        <v>83</v>
      </c>
      <c r="AY162" s="262" t="s">
        <v>266</v>
      </c>
    </row>
    <row r="163" s="14" customFormat="1">
      <c r="A163" s="14"/>
      <c r="B163" s="252"/>
      <c r="C163" s="253"/>
      <c r="D163" s="243" t="s">
        <v>176</v>
      </c>
      <c r="E163" s="254" t="s">
        <v>1</v>
      </c>
      <c r="F163" s="255" t="s">
        <v>3745</v>
      </c>
      <c r="G163" s="253"/>
      <c r="H163" s="256">
        <v>8.6750000000000007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2" t="s">
        <v>176</v>
      </c>
      <c r="AU163" s="262" t="s">
        <v>92</v>
      </c>
      <c r="AV163" s="14" t="s">
        <v>92</v>
      </c>
      <c r="AW163" s="14" t="s">
        <v>36</v>
      </c>
      <c r="AX163" s="14" t="s">
        <v>83</v>
      </c>
      <c r="AY163" s="262" t="s">
        <v>266</v>
      </c>
    </row>
    <row r="164" s="14" customFormat="1">
      <c r="A164" s="14"/>
      <c r="B164" s="252"/>
      <c r="C164" s="253"/>
      <c r="D164" s="243" t="s">
        <v>176</v>
      </c>
      <c r="E164" s="254" t="s">
        <v>1</v>
      </c>
      <c r="F164" s="255" t="s">
        <v>3746</v>
      </c>
      <c r="G164" s="253"/>
      <c r="H164" s="256">
        <v>5.125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176</v>
      </c>
      <c r="AU164" s="262" t="s">
        <v>92</v>
      </c>
      <c r="AV164" s="14" t="s">
        <v>92</v>
      </c>
      <c r="AW164" s="14" t="s">
        <v>36</v>
      </c>
      <c r="AX164" s="14" t="s">
        <v>83</v>
      </c>
      <c r="AY164" s="262" t="s">
        <v>266</v>
      </c>
    </row>
    <row r="165" s="14" customFormat="1">
      <c r="A165" s="14"/>
      <c r="B165" s="252"/>
      <c r="C165" s="253"/>
      <c r="D165" s="243" t="s">
        <v>176</v>
      </c>
      <c r="E165" s="254" t="s">
        <v>1</v>
      </c>
      <c r="F165" s="255" t="s">
        <v>3747</v>
      </c>
      <c r="G165" s="253"/>
      <c r="H165" s="256">
        <v>10.6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176</v>
      </c>
      <c r="AU165" s="262" t="s">
        <v>92</v>
      </c>
      <c r="AV165" s="14" t="s">
        <v>92</v>
      </c>
      <c r="AW165" s="14" t="s">
        <v>36</v>
      </c>
      <c r="AX165" s="14" t="s">
        <v>83</v>
      </c>
      <c r="AY165" s="262" t="s">
        <v>266</v>
      </c>
    </row>
    <row r="166" s="15" customFormat="1">
      <c r="A166" s="15"/>
      <c r="B166" s="263"/>
      <c r="C166" s="264"/>
      <c r="D166" s="243" t="s">
        <v>176</v>
      </c>
      <c r="E166" s="265" t="s">
        <v>1</v>
      </c>
      <c r="F166" s="266" t="s">
        <v>276</v>
      </c>
      <c r="G166" s="264"/>
      <c r="H166" s="267">
        <v>39.800000000000004</v>
      </c>
      <c r="I166" s="268"/>
      <c r="J166" s="264"/>
      <c r="K166" s="264"/>
      <c r="L166" s="269"/>
      <c r="M166" s="270"/>
      <c r="N166" s="271"/>
      <c r="O166" s="271"/>
      <c r="P166" s="271"/>
      <c r="Q166" s="271"/>
      <c r="R166" s="271"/>
      <c r="S166" s="271"/>
      <c r="T166" s="27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3" t="s">
        <v>176</v>
      </c>
      <c r="AU166" s="273" t="s">
        <v>92</v>
      </c>
      <c r="AV166" s="15" t="s">
        <v>114</v>
      </c>
      <c r="AW166" s="15" t="s">
        <v>36</v>
      </c>
      <c r="AX166" s="15" t="s">
        <v>90</v>
      </c>
      <c r="AY166" s="273" t="s">
        <v>266</v>
      </c>
    </row>
    <row r="167" s="2" customFormat="1" ht="24.15" customHeight="1">
      <c r="A167" s="39"/>
      <c r="B167" s="40"/>
      <c r="C167" s="228" t="s">
        <v>306</v>
      </c>
      <c r="D167" s="228" t="s">
        <v>268</v>
      </c>
      <c r="E167" s="229" t="s">
        <v>3748</v>
      </c>
      <c r="F167" s="230" t="s">
        <v>3749</v>
      </c>
      <c r="G167" s="231" t="s">
        <v>271</v>
      </c>
      <c r="H167" s="232">
        <v>182.27500000000001</v>
      </c>
      <c r="I167" s="233"/>
      <c r="J167" s="234">
        <f>ROUND(I167*H167,2)</f>
        <v>0</v>
      </c>
      <c r="K167" s="230" t="s">
        <v>272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114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114</v>
      </c>
      <c r="BM167" s="239" t="s">
        <v>309</v>
      </c>
    </row>
    <row r="168" s="13" customFormat="1">
      <c r="A168" s="13"/>
      <c r="B168" s="241"/>
      <c r="C168" s="242"/>
      <c r="D168" s="243" t="s">
        <v>176</v>
      </c>
      <c r="E168" s="244" t="s">
        <v>1</v>
      </c>
      <c r="F168" s="245" t="s">
        <v>3727</v>
      </c>
      <c r="G168" s="242"/>
      <c r="H168" s="244" t="s">
        <v>1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176</v>
      </c>
      <c r="AU168" s="251" t="s">
        <v>92</v>
      </c>
      <c r="AV168" s="13" t="s">
        <v>90</v>
      </c>
      <c r="AW168" s="13" t="s">
        <v>36</v>
      </c>
      <c r="AX168" s="13" t="s">
        <v>83</v>
      </c>
      <c r="AY168" s="251" t="s">
        <v>266</v>
      </c>
    </row>
    <row r="169" s="13" customFormat="1">
      <c r="A169" s="13"/>
      <c r="B169" s="241"/>
      <c r="C169" s="242"/>
      <c r="D169" s="243" t="s">
        <v>176</v>
      </c>
      <c r="E169" s="244" t="s">
        <v>1</v>
      </c>
      <c r="F169" s="245" t="s">
        <v>3743</v>
      </c>
      <c r="G169" s="242"/>
      <c r="H169" s="244" t="s">
        <v>1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176</v>
      </c>
      <c r="AU169" s="251" t="s">
        <v>92</v>
      </c>
      <c r="AV169" s="13" t="s">
        <v>90</v>
      </c>
      <c r="AW169" s="13" t="s">
        <v>36</v>
      </c>
      <c r="AX169" s="13" t="s">
        <v>83</v>
      </c>
      <c r="AY169" s="251" t="s">
        <v>266</v>
      </c>
    </row>
    <row r="170" s="14" customFormat="1">
      <c r="A170" s="14"/>
      <c r="B170" s="252"/>
      <c r="C170" s="253"/>
      <c r="D170" s="243" t="s">
        <v>176</v>
      </c>
      <c r="E170" s="254" t="s">
        <v>1</v>
      </c>
      <c r="F170" s="255" t="s">
        <v>3750</v>
      </c>
      <c r="G170" s="253"/>
      <c r="H170" s="256">
        <v>63.466000000000001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176</v>
      </c>
      <c r="AU170" s="262" t="s">
        <v>92</v>
      </c>
      <c r="AV170" s="14" t="s">
        <v>92</v>
      </c>
      <c r="AW170" s="14" t="s">
        <v>36</v>
      </c>
      <c r="AX170" s="14" t="s">
        <v>83</v>
      </c>
      <c r="AY170" s="262" t="s">
        <v>266</v>
      </c>
    </row>
    <row r="171" s="14" customFormat="1">
      <c r="A171" s="14"/>
      <c r="B171" s="252"/>
      <c r="C171" s="253"/>
      <c r="D171" s="243" t="s">
        <v>176</v>
      </c>
      <c r="E171" s="254" t="s">
        <v>1</v>
      </c>
      <c r="F171" s="255" t="s">
        <v>3751</v>
      </c>
      <c r="G171" s="253"/>
      <c r="H171" s="256">
        <v>40.972999999999999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176</v>
      </c>
      <c r="AU171" s="262" t="s">
        <v>92</v>
      </c>
      <c r="AV171" s="14" t="s">
        <v>92</v>
      </c>
      <c r="AW171" s="14" t="s">
        <v>36</v>
      </c>
      <c r="AX171" s="14" t="s">
        <v>83</v>
      </c>
      <c r="AY171" s="262" t="s">
        <v>266</v>
      </c>
    </row>
    <row r="172" s="14" customFormat="1">
      <c r="A172" s="14"/>
      <c r="B172" s="252"/>
      <c r="C172" s="253"/>
      <c r="D172" s="243" t="s">
        <v>176</v>
      </c>
      <c r="E172" s="254" t="s">
        <v>1</v>
      </c>
      <c r="F172" s="255" t="s">
        <v>3752</v>
      </c>
      <c r="G172" s="253"/>
      <c r="H172" s="256">
        <v>17.030999999999999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176</v>
      </c>
      <c r="AU172" s="262" t="s">
        <v>92</v>
      </c>
      <c r="AV172" s="14" t="s">
        <v>92</v>
      </c>
      <c r="AW172" s="14" t="s">
        <v>36</v>
      </c>
      <c r="AX172" s="14" t="s">
        <v>83</v>
      </c>
      <c r="AY172" s="262" t="s">
        <v>266</v>
      </c>
    </row>
    <row r="173" s="14" customFormat="1">
      <c r="A173" s="14"/>
      <c r="B173" s="252"/>
      <c r="C173" s="253"/>
      <c r="D173" s="243" t="s">
        <v>176</v>
      </c>
      <c r="E173" s="254" t="s">
        <v>1</v>
      </c>
      <c r="F173" s="255" t="s">
        <v>3753</v>
      </c>
      <c r="G173" s="253"/>
      <c r="H173" s="256">
        <v>60.805</v>
      </c>
      <c r="I173" s="257"/>
      <c r="J173" s="253"/>
      <c r="K173" s="253"/>
      <c r="L173" s="258"/>
      <c r="M173" s="259"/>
      <c r="N173" s="260"/>
      <c r="O173" s="260"/>
      <c r="P173" s="260"/>
      <c r="Q173" s="260"/>
      <c r="R173" s="260"/>
      <c r="S173" s="260"/>
      <c r="T173" s="26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2" t="s">
        <v>176</v>
      </c>
      <c r="AU173" s="262" t="s">
        <v>92</v>
      </c>
      <c r="AV173" s="14" t="s">
        <v>92</v>
      </c>
      <c r="AW173" s="14" t="s">
        <v>36</v>
      </c>
      <c r="AX173" s="14" t="s">
        <v>83</v>
      </c>
      <c r="AY173" s="262" t="s">
        <v>266</v>
      </c>
    </row>
    <row r="174" s="15" customFormat="1">
      <c r="A174" s="15"/>
      <c r="B174" s="263"/>
      <c r="C174" s="264"/>
      <c r="D174" s="243" t="s">
        <v>176</v>
      </c>
      <c r="E174" s="265" t="s">
        <v>1</v>
      </c>
      <c r="F174" s="266" t="s">
        <v>276</v>
      </c>
      <c r="G174" s="264"/>
      <c r="H174" s="267">
        <v>182.27500000000001</v>
      </c>
      <c r="I174" s="268"/>
      <c r="J174" s="264"/>
      <c r="K174" s="264"/>
      <c r="L174" s="269"/>
      <c r="M174" s="270"/>
      <c r="N174" s="271"/>
      <c r="O174" s="271"/>
      <c r="P174" s="271"/>
      <c r="Q174" s="271"/>
      <c r="R174" s="271"/>
      <c r="S174" s="271"/>
      <c r="T174" s="272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3" t="s">
        <v>176</v>
      </c>
      <c r="AU174" s="273" t="s">
        <v>92</v>
      </c>
      <c r="AV174" s="15" t="s">
        <v>114</v>
      </c>
      <c r="AW174" s="15" t="s">
        <v>36</v>
      </c>
      <c r="AX174" s="15" t="s">
        <v>90</v>
      </c>
      <c r="AY174" s="273" t="s">
        <v>266</v>
      </c>
    </row>
    <row r="175" s="2" customFormat="1" ht="24.15" customHeight="1">
      <c r="A175" s="39"/>
      <c r="B175" s="40"/>
      <c r="C175" s="228" t="s">
        <v>291</v>
      </c>
      <c r="D175" s="228" t="s">
        <v>268</v>
      </c>
      <c r="E175" s="229" t="s">
        <v>3754</v>
      </c>
      <c r="F175" s="230" t="s">
        <v>3755</v>
      </c>
      <c r="G175" s="231" t="s">
        <v>271</v>
      </c>
      <c r="H175" s="232">
        <v>182.27500000000001</v>
      </c>
      <c r="I175" s="233"/>
      <c r="J175" s="234">
        <f>ROUND(I175*H175,2)</f>
        <v>0</v>
      </c>
      <c r="K175" s="230" t="s">
        <v>272</v>
      </c>
      <c r="L175" s="45"/>
      <c r="M175" s="235" t="s">
        <v>1</v>
      </c>
      <c r="N175" s="236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114</v>
      </c>
      <c r="AT175" s="239" t="s">
        <v>268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114</v>
      </c>
      <c r="BM175" s="239" t="s">
        <v>312</v>
      </c>
    </row>
    <row r="176" s="2" customFormat="1" ht="24.15" customHeight="1">
      <c r="A176" s="39"/>
      <c r="B176" s="40"/>
      <c r="C176" s="228" t="s">
        <v>313</v>
      </c>
      <c r="D176" s="228" t="s">
        <v>268</v>
      </c>
      <c r="E176" s="229" t="s">
        <v>3756</v>
      </c>
      <c r="F176" s="230" t="s">
        <v>3757</v>
      </c>
      <c r="G176" s="231" t="s">
        <v>271</v>
      </c>
      <c r="H176" s="232">
        <v>182.27500000000001</v>
      </c>
      <c r="I176" s="233"/>
      <c r="J176" s="234">
        <f>ROUND(I176*H176,2)</f>
        <v>0</v>
      </c>
      <c r="K176" s="230" t="s">
        <v>272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114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114</v>
      </c>
      <c r="BM176" s="239" t="s">
        <v>316</v>
      </c>
    </row>
    <row r="177" s="2" customFormat="1" ht="37.8" customHeight="1">
      <c r="A177" s="39"/>
      <c r="B177" s="40"/>
      <c r="C177" s="228" t="s">
        <v>294</v>
      </c>
      <c r="D177" s="228" t="s">
        <v>268</v>
      </c>
      <c r="E177" s="229" t="s">
        <v>3758</v>
      </c>
      <c r="F177" s="230" t="s">
        <v>3759</v>
      </c>
      <c r="G177" s="231" t="s">
        <v>360</v>
      </c>
      <c r="H177" s="232">
        <v>6.3680000000000003</v>
      </c>
      <c r="I177" s="233"/>
      <c r="J177" s="234">
        <f>ROUND(I177*H177,2)</f>
        <v>0</v>
      </c>
      <c r="K177" s="230" t="s">
        <v>272</v>
      </c>
      <c r="L177" s="45"/>
      <c r="M177" s="235" t="s">
        <v>1</v>
      </c>
      <c r="N177" s="236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114</v>
      </c>
      <c r="AT177" s="239" t="s">
        <v>268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114</v>
      </c>
      <c r="BM177" s="239" t="s">
        <v>320</v>
      </c>
    </row>
    <row r="178" s="13" customFormat="1">
      <c r="A178" s="13"/>
      <c r="B178" s="241"/>
      <c r="C178" s="242"/>
      <c r="D178" s="243" t="s">
        <v>176</v>
      </c>
      <c r="E178" s="244" t="s">
        <v>1</v>
      </c>
      <c r="F178" s="245" t="s">
        <v>3727</v>
      </c>
      <c r="G178" s="242"/>
      <c r="H178" s="244" t="s">
        <v>1</v>
      </c>
      <c r="I178" s="246"/>
      <c r="J178" s="242"/>
      <c r="K178" s="242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176</v>
      </c>
      <c r="AU178" s="251" t="s">
        <v>92</v>
      </c>
      <c r="AV178" s="13" t="s">
        <v>90</v>
      </c>
      <c r="AW178" s="13" t="s">
        <v>36</v>
      </c>
      <c r="AX178" s="13" t="s">
        <v>83</v>
      </c>
      <c r="AY178" s="251" t="s">
        <v>266</v>
      </c>
    </row>
    <row r="179" s="13" customFormat="1">
      <c r="A179" s="13"/>
      <c r="B179" s="241"/>
      <c r="C179" s="242"/>
      <c r="D179" s="243" t="s">
        <v>176</v>
      </c>
      <c r="E179" s="244" t="s">
        <v>1</v>
      </c>
      <c r="F179" s="245" t="s">
        <v>3743</v>
      </c>
      <c r="G179" s="242"/>
      <c r="H179" s="244" t="s">
        <v>1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176</v>
      </c>
      <c r="AU179" s="251" t="s">
        <v>92</v>
      </c>
      <c r="AV179" s="13" t="s">
        <v>90</v>
      </c>
      <c r="AW179" s="13" t="s">
        <v>36</v>
      </c>
      <c r="AX179" s="13" t="s">
        <v>83</v>
      </c>
      <c r="AY179" s="251" t="s">
        <v>266</v>
      </c>
    </row>
    <row r="180" s="13" customFormat="1">
      <c r="A180" s="13"/>
      <c r="B180" s="241"/>
      <c r="C180" s="242"/>
      <c r="D180" s="243" t="s">
        <v>176</v>
      </c>
      <c r="E180" s="244" t="s">
        <v>1</v>
      </c>
      <c r="F180" s="245" t="s">
        <v>3760</v>
      </c>
      <c r="G180" s="242"/>
      <c r="H180" s="244" t="s">
        <v>1</v>
      </c>
      <c r="I180" s="246"/>
      <c r="J180" s="242"/>
      <c r="K180" s="242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176</v>
      </c>
      <c r="AU180" s="251" t="s">
        <v>92</v>
      </c>
      <c r="AV180" s="13" t="s">
        <v>90</v>
      </c>
      <c r="AW180" s="13" t="s">
        <v>36</v>
      </c>
      <c r="AX180" s="13" t="s">
        <v>83</v>
      </c>
      <c r="AY180" s="251" t="s">
        <v>266</v>
      </c>
    </row>
    <row r="181" s="14" customFormat="1">
      <c r="A181" s="14"/>
      <c r="B181" s="252"/>
      <c r="C181" s="253"/>
      <c r="D181" s="243" t="s">
        <v>176</v>
      </c>
      <c r="E181" s="254" t="s">
        <v>1</v>
      </c>
      <c r="F181" s="255" t="s">
        <v>3761</v>
      </c>
      <c r="G181" s="253"/>
      <c r="H181" s="256">
        <v>2.464</v>
      </c>
      <c r="I181" s="257"/>
      <c r="J181" s="253"/>
      <c r="K181" s="253"/>
      <c r="L181" s="258"/>
      <c r="M181" s="259"/>
      <c r="N181" s="260"/>
      <c r="O181" s="260"/>
      <c r="P181" s="260"/>
      <c r="Q181" s="260"/>
      <c r="R181" s="260"/>
      <c r="S181" s="260"/>
      <c r="T181" s="26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2" t="s">
        <v>176</v>
      </c>
      <c r="AU181" s="262" t="s">
        <v>92</v>
      </c>
      <c r="AV181" s="14" t="s">
        <v>92</v>
      </c>
      <c r="AW181" s="14" t="s">
        <v>36</v>
      </c>
      <c r="AX181" s="14" t="s">
        <v>83</v>
      </c>
      <c r="AY181" s="262" t="s">
        <v>266</v>
      </c>
    </row>
    <row r="182" s="14" customFormat="1">
      <c r="A182" s="14"/>
      <c r="B182" s="252"/>
      <c r="C182" s="253"/>
      <c r="D182" s="243" t="s">
        <v>176</v>
      </c>
      <c r="E182" s="254" t="s">
        <v>1</v>
      </c>
      <c r="F182" s="255" t="s">
        <v>3762</v>
      </c>
      <c r="G182" s="253"/>
      <c r="H182" s="256">
        <v>1.3879999999999999</v>
      </c>
      <c r="I182" s="257"/>
      <c r="J182" s="253"/>
      <c r="K182" s="253"/>
      <c r="L182" s="258"/>
      <c r="M182" s="259"/>
      <c r="N182" s="260"/>
      <c r="O182" s="260"/>
      <c r="P182" s="260"/>
      <c r="Q182" s="260"/>
      <c r="R182" s="260"/>
      <c r="S182" s="260"/>
      <c r="T182" s="26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2" t="s">
        <v>176</v>
      </c>
      <c r="AU182" s="262" t="s">
        <v>92</v>
      </c>
      <c r="AV182" s="14" t="s">
        <v>92</v>
      </c>
      <c r="AW182" s="14" t="s">
        <v>36</v>
      </c>
      <c r="AX182" s="14" t="s">
        <v>83</v>
      </c>
      <c r="AY182" s="262" t="s">
        <v>266</v>
      </c>
    </row>
    <row r="183" s="14" customFormat="1">
      <c r="A183" s="14"/>
      <c r="B183" s="252"/>
      <c r="C183" s="253"/>
      <c r="D183" s="243" t="s">
        <v>176</v>
      </c>
      <c r="E183" s="254" t="s">
        <v>1</v>
      </c>
      <c r="F183" s="255" t="s">
        <v>3763</v>
      </c>
      <c r="G183" s="253"/>
      <c r="H183" s="256">
        <v>0.81999999999999995</v>
      </c>
      <c r="I183" s="257"/>
      <c r="J183" s="253"/>
      <c r="K183" s="253"/>
      <c r="L183" s="258"/>
      <c r="M183" s="259"/>
      <c r="N183" s="260"/>
      <c r="O183" s="260"/>
      <c r="P183" s="260"/>
      <c r="Q183" s="260"/>
      <c r="R183" s="260"/>
      <c r="S183" s="260"/>
      <c r="T183" s="26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2" t="s">
        <v>176</v>
      </c>
      <c r="AU183" s="262" t="s">
        <v>92</v>
      </c>
      <c r="AV183" s="14" t="s">
        <v>92</v>
      </c>
      <c r="AW183" s="14" t="s">
        <v>36</v>
      </c>
      <c r="AX183" s="14" t="s">
        <v>83</v>
      </c>
      <c r="AY183" s="262" t="s">
        <v>266</v>
      </c>
    </row>
    <row r="184" s="14" customFormat="1">
      <c r="A184" s="14"/>
      <c r="B184" s="252"/>
      <c r="C184" s="253"/>
      <c r="D184" s="243" t="s">
        <v>176</v>
      </c>
      <c r="E184" s="254" t="s">
        <v>1</v>
      </c>
      <c r="F184" s="255" t="s">
        <v>3764</v>
      </c>
      <c r="G184" s="253"/>
      <c r="H184" s="256">
        <v>1.696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176</v>
      </c>
      <c r="AU184" s="262" t="s">
        <v>92</v>
      </c>
      <c r="AV184" s="14" t="s">
        <v>92</v>
      </c>
      <c r="AW184" s="14" t="s">
        <v>36</v>
      </c>
      <c r="AX184" s="14" t="s">
        <v>83</v>
      </c>
      <c r="AY184" s="262" t="s">
        <v>266</v>
      </c>
    </row>
    <row r="185" s="15" customFormat="1">
      <c r="A185" s="15"/>
      <c r="B185" s="263"/>
      <c r="C185" s="264"/>
      <c r="D185" s="243" t="s">
        <v>176</v>
      </c>
      <c r="E185" s="265" t="s">
        <v>1</v>
      </c>
      <c r="F185" s="266" t="s">
        <v>276</v>
      </c>
      <c r="G185" s="264"/>
      <c r="H185" s="267">
        <v>6.3679999999999994</v>
      </c>
      <c r="I185" s="268"/>
      <c r="J185" s="264"/>
      <c r="K185" s="264"/>
      <c r="L185" s="269"/>
      <c r="M185" s="270"/>
      <c r="N185" s="271"/>
      <c r="O185" s="271"/>
      <c r="P185" s="271"/>
      <c r="Q185" s="271"/>
      <c r="R185" s="271"/>
      <c r="S185" s="271"/>
      <c r="T185" s="272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3" t="s">
        <v>176</v>
      </c>
      <c r="AU185" s="273" t="s">
        <v>92</v>
      </c>
      <c r="AV185" s="15" t="s">
        <v>114</v>
      </c>
      <c r="AW185" s="15" t="s">
        <v>36</v>
      </c>
      <c r="AX185" s="15" t="s">
        <v>90</v>
      </c>
      <c r="AY185" s="273" t="s">
        <v>266</v>
      </c>
    </row>
    <row r="186" s="12" customFormat="1" ht="22.8" customHeight="1">
      <c r="A186" s="12"/>
      <c r="B186" s="212"/>
      <c r="C186" s="213"/>
      <c r="D186" s="214" t="s">
        <v>82</v>
      </c>
      <c r="E186" s="226" t="s">
        <v>306</v>
      </c>
      <c r="F186" s="226" t="s">
        <v>350</v>
      </c>
      <c r="G186" s="213"/>
      <c r="H186" s="213"/>
      <c r="I186" s="216"/>
      <c r="J186" s="227">
        <f>BK186</f>
        <v>0</v>
      </c>
      <c r="K186" s="213"/>
      <c r="L186" s="218"/>
      <c r="M186" s="219"/>
      <c r="N186" s="220"/>
      <c r="O186" s="220"/>
      <c r="P186" s="221">
        <f>SUM(P187:P195)</f>
        <v>0</v>
      </c>
      <c r="Q186" s="220"/>
      <c r="R186" s="221">
        <f>SUM(R187:R195)</f>
        <v>0</v>
      </c>
      <c r="S186" s="220"/>
      <c r="T186" s="222">
        <f>SUM(T187:T195)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23" t="s">
        <v>90</v>
      </c>
      <c r="AT186" s="224" t="s">
        <v>82</v>
      </c>
      <c r="AU186" s="224" t="s">
        <v>90</v>
      </c>
      <c r="AY186" s="223" t="s">
        <v>266</v>
      </c>
      <c r="BK186" s="225">
        <f>SUM(BK187:BK195)</f>
        <v>0</v>
      </c>
    </row>
    <row r="187" s="2" customFormat="1" ht="16.5" customHeight="1">
      <c r="A187" s="39"/>
      <c r="B187" s="40"/>
      <c r="C187" s="228" t="s">
        <v>321</v>
      </c>
      <c r="D187" s="228" t="s">
        <v>268</v>
      </c>
      <c r="E187" s="229" t="s">
        <v>3765</v>
      </c>
      <c r="F187" s="230" t="s">
        <v>3766</v>
      </c>
      <c r="G187" s="231" t="s">
        <v>271</v>
      </c>
      <c r="H187" s="232">
        <v>0.55000000000000004</v>
      </c>
      <c r="I187" s="233"/>
      <c r="J187" s="234">
        <f>ROUND(I187*H187,2)</f>
        <v>0</v>
      </c>
      <c r="K187" s="230" t="s">
        <v>1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114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114</v>
      </c>
      <c r="BM187" s="239" t="s">
        <v>324</v>
      </c>
    </row>
    <row r="188" s="13" customFormat="1">
      <c r="A188" s="13"/>
      <c r="B188" s="241"/>
      <c r="C188" s="242"/>
      <c r="D188" s="243" t="s">
        <v>176</v>
      </c>
      <c r="E188" s="244" t="s">
        <v>1</v>
      </c>
      <c r="F188" s="245" t="s">
        <v>3727</v>
      </c>
      <c r="G188" s="242"/>
      <c r="H188" s="244" t="s">
        <v>1</v>
      </c>
      <c r="I188" s="246"/>
      <c r="J188" s="242"/>
      <c r="K188" s="242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176</v>
      </c>
      <c r="AU188" s="251" t="s">
        <v>92</v>
      </c>
      <c r="AV188" s="13" t="s">
        <v>90</v>
      </c>
      <c r="AW188" s="13" t="s">
        <v>36</v>
      </c>
      <c r="AX188" s="13" t="s">
        <v>83</v>
      </c>
      <c r="AY188" s="251" t="s">
        <v>266</v>
      </c>
    </row>
    <row r="189" s="14" customFormat="1">
      <c r="A189" s="14"/>
      <c r="B189" s="252"/>
      <c r="C189" s="253"/>
      <c r="D189" s="243" t="s">
        <v>176</v>
      </c>
      <c r="E189" s="254" t="s">
        <v>1</v>
      </c>
      <c r="F189" s="255" t="s">
        <v>3767</v>
      </c>
      <c r="G189" s="253"/>
      <c r="H189" s="256">
        <v>0.55000000000000004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2" t="s">
        <v>176</v>
      </c>
      <c r="AU189" s="262" t="s">
        <v>92</v>
      </c>
      <c r="AV189" s="14" t="s">
        <v>92</v>
      </c>
      <c r="AW189" s="14" t="s">
        <v>36</v>
      </c>
      <c r="AX189" s="14" t="s">
        <v>83</v>
      </c>
      <c r="AY189" s="262" t="s">
        <v>266</v>
      </c>
    </row>
    <row r="190" s="15" customFormat="1">
      <c r="A190" s="15"/>
      <c r="B190" s="263"/>
      <c r="C190" s="264"/>
      <c r="D190" s="243" t="s">
        <v>176</v>
      </c>
      <c r="E190" s="265" t="s">
        <v>1</v>
      </c>
      <c r="F190" s="266" t="s">
        <v>276</v>
      </c>
      <c r="G190" s="264"/>
      <c r="H190" s="267">
        <v>0.55000000000000004</v>
      </c>
      <c r="I190" s="268"/>
      <c r="J190" s="264"/>
      <c r="K190" s="264"/>
      <c r="L190" s="269"/>
      <c r="M190" s="270"/>
      <c r="N190" s="271"/>
      <c r="O190" s="271"/>
      <c r="P190" s="271"/>
      <c r="Q190" s="271"/>
      <c r="R190" s="271"/>
      <c r="S190" s="271"/>
      <c r="T190" s="272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3" t="s">
        <v>176</v>
      </c>
      <c r="AU190" s="273" t="s">
        <v>92</v>
      </c>
      <c r="AV190" s="15" t="s">
        <v>114</v>
      </c>
      <c r="AW190" s="15" t="s">
        <v>36</v>
      </c>
      <c r="AX190" s="15" t="s">
        <v>90</v>
      </c>
      <c r="AY190" s="273" t="s">
        <v>266</v>
      </c>
    </row>
    <row r="191" s="2" customFormat="1" ht="49.05" customHeight="1">
      <c r="A191" s="39"/>
      <c r="B191" s="40"/>
      <c r="C191" s="228" t="s">
        <v>295</v>
      </c>
      <c r="D191" s="228" t="s">
        <v>268</v>
      </c>
      <c r="E191" s="229" t="s">
        <v>3768</v>
      </c>
      <c r="F191" s="230" t="s">
        <v>3769</v>
      </c>
      <c r="G191" s="231" t="s">
        <v>279</v>
      </c>
      <c r="H191" s="232">
        <v>2</v>
      </c>
      <c r="I191" s="233"/>
      <c r="J191" s="234">
        <f>ROUND(I191*H191,2)</f>
        <v>0</v>
      </c>
      <c r="K191" s="230" t="s">
        <v>1</v>
      </c>
      <c r="L191" s="45"/>
      <c r="M191" s="235" t="s">
        <v>1</v>
      </c>
      <c r="N191" s="236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114</v>
      </c>
      <c r="AT191" s="239" t="s">
        <v>268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114</v>
      </c>
      <c r="BM191" s="239" t="s">
        <v>328</v>
      </c>
    </row>
    <row r="192" s="13" customFormat="1">
      <c r="A192" s="13"/>
      <c r="B192" s="241"/>
      <c r="C192" s="242"/>
      <c r="D192" s="243" t="s">
        <v>176</v>
      </c>
      <c r="E192" s="244" t="s">
        <v>1</v>
      </c>
      <c r="F192" s="245" t="s">
        <v>3727</v>
      </c>
      <c r="G192" s="242"/>
      <c r="H192" s="244" t="s">
        <v>1</v>
      </c>
      <c r="I192" s="246"/>
      <c r="J192" s="242"/>
      <c r="K192" s="242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176</v>
      </c>
      <c r="AU192" s="251" t="s">
        <v>92</v>
      </c>
      <c r="AV192" s="13" t="s">
        <v>90</v>
      </c>
      <c r="AW192" s="13" t="s">
        <v>36</v>
      </c>
      <c r="AX192" s="13" t="s">
        <v>83</v>
      </c>
      <c r="AY192" s="251" t="s">
        <v>266</v>
      </c>
    </row>
    <row r="193" s="14" customFormat="1">
      <c r="A193" s="14"/>
      <c r="B193" s="252"/>
      <c r="C193" s="253"/>
      <c r="D193" s="243" t="s">
        <v>176</v>
      </c>
      <c r="E193" s="254" t="s">
        <v>1</v>
      </c>
      <c r="F193" s="255" t="s">
        <v>3770</v>
      </c>
      <c r="G193" s="253"/>
      <c r="H193" s="256">
        <v>2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2" t="s">
        <v>176</v>
      </c>
      <c r="AU193" s="262" t="s">
        <v>92</v>
      </c>
      <c r="AV193" s="14" t="s">
        <v>92</v>
      </c>
      <c r="AW193" s="14" t="s">
        <v>36</v>
      </c>
      <c r="AX193" s="14" t="s">
        <v>83</v>
      </c>
      <c r="AY193" s="262" t="s">
        <v>266</v>
      </c>
    </row>
    <row r="194" s="15" customFormat="1">
      <c r="A194" s="15"/>
      <c r="B194" s="263"/>
      <c r="C194" s="264"/>
      <c r="D194" s="243" t="s">
        <v>176</v>
      </c>
      <c r="E194" s="265" t="s">
        <v>1</v>
      </c>
      <c r="F194" s="266" t="s">
        <v>276</v>
      </c>
      <c r="G194" s="264"/>
      <c r="H194" s="267">
        <v>2</v>
      </c>
      <c r="I194" s="268"/>
      <c r="J194" s="264"/>
      <c r="K194" s="264"/>
      <c r="L194" s="269"/>
      <c r="M194" s="270"/>
      <c r="N194" s="271"/>
      <c r="O194" s="271"/>
      <c r="P194" s="271"/>
      <c r="Q194" s="271"/>
      <c r="R194" s="271"/>
      <c r="S194" s="271"/>
      <c r="T194" s="27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3" t="s">
        <v>176</v>
      </c>
      <c r="AU194" s="273" t="s">
        <v>92</v>
      </c>
      <c r="AV194" s="15" t="s">
        <v>114</v>
      </c>
      <c r="AW194" s="15" t="s">
        <v>36</v>
      </c>
      <c r="AX194" s="15" t="s">
        <v>90</v>
      </c>
      <c r="AY194" s="273" t="s">
        <v>266</v>
      </c>
    </row>
    <row r="195" s="2" customFormat="1" ht="37.8" customHeight="1">
      <c r="A195" s="39"/>
      <c r="B195" s="40"/>
      <c r="C195" s="292" t="s">
        <v>8</v>
      </c>
      <c r="D195" s="292" t="s">
        <v>580</v>
      </c>
      <c r="E195" s="293" t="s">
        <v>3771</v>
      </c>
      <c r="F195" s="294" t="s">
        <v>3772</v>
      </c>
      <c r="G195" s="295" t="s">
        <v>279</v>
      </c>
      <c r="H195" s="296">
        <v>2</v>
      </c>
      <c r="I195" s="297"/>
      <c r="J195" s="298">
        <f>ROUND(I195*H195,2)</f>
        <v>0</v>
      </c>
      <c r="K195" s="294" t="s">
        <v>1</v>
      </c>
      <c r="L195" s="299"/>
      <c r="M195" s="300" t="s">
        <v>1</v>
      </c>
      <c r="N195" s="301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287</v>
      </c>
      <c r="AT195" s="239" t="s">
        <v>580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114</v>
      </c>
      <c r="BM195" s="239" t="s">
        <v>331</v>
      </c>
    </row>
    <row r="196" s="12" customFormat="1" ht="22.8" customHeight="1">
      <c r="A196" s="12"/>
      <c r="B196" s="212"/>
      <c r="C196" s="213"/>
      <c r="D196" s="214" t="s">
        <v>82</v>
      </c>
      <c r="E196" s="226" t="s">
        <v>840</v>
      </c>
      <c r="F196" s="226" t="s">
        <v>841</v>
      </c>
      <c r="G196" s="213"/>
      <c r="H196" s="213"/>
      <c r="I196" s="216"/>
      <c r="J196" s="227">
        <f>BK196</f>
        <v>0</v>
      </c>
      <c r="K196" s="213"/>
      <c r="L196" s="218"/>
      <c r="M196" s="219"/>
      <c r="N196" s="220"/>
      <c r="O196" s="220"/>
      <c r="P196" s="221">
        <f>P197</f>
        <v>0</v>
      </c>
      <c r="Q196" s="220"/>
      <c r="R196" s="221">
        <f>R197</f>
        <v>0</v>
      </c>
      <c r="S196" s="220"/>
      <c r="T196" s="222">
        <f>T197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23" t="s">
        <v>90</v>
      </c>
      <c r="AT196" s="224" t="s">
        <v>82</v>
      </c>
      <c r="AU196" s="224" t="s">
        <v>90</v>
      </c>
      <c r="AY196" s="223" t="s">
        <v>266</v>
      </c>
      <c r="BK196" s="225">
        <f>BK197</f>
        <v>0</v>
      </c>
    </row>
    <row r="197" s="2" customFormat="1" ht="49.05" customHeight="1">
      <c r="A197" s="39"/>
      <c r="B197" s="40"/>
      <c r="C197" s="228" t="s">
        <v>303</v>
      </c>
      <c r="D197" s="228" t="s">
        <v>268</v>
      </c>
      <c r="E197" s="229" t="s">
        <v>3773</v>
      </c>
      <c r="F197" s="230" t="s">
        <v>3774</v>
      </c>
      <c r="G197" s="231" t="s">
        <v>360</v>
      </c>
      <c r="H197" s="232">
        <v>107.227</v>
      </c>
      <c r="I197" s="233"/>
      <c r="J197" s="234">
        <f>ROUND(I197*H197,2)</f>
        <v>0</v>
      </c>
      <c r="K197" s="230" t="s">
        <v>272</v>
      </c>
      <c r="L197" s="45"/>
      <c r="M197" s="235" t="s">
        <v>1</v>
      </c>
      <c r="N197" s="236" t="s">
        <v>48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114</v>
      </c>
      <c r="AT197" s="239" t="s">
        <v>268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114</v>
      </c>
      <c r="BM197" s="239" t="s">
        <v>335</v>
      </c>
    </row>
    <row r="198" s="12" customFormat="1" ht="25.92" customHeight="1">
      <c r="A198" s="12"/>
      <c r="B198" s="212"/>
      <c r="C198" s="213"/>
      <c r="D198" s="214" t="s">
        <v>82</v>
      </c>
      <c r="E198" s="215" t="s">
        <v>370</v>
      </c>
      <c r="F198" s="215" t="s">
        <v>371</v>
      </c>
      <c r="G198" s="213"/>
      <c r="H198" s="213"/>
      <c r="I198" s="216"/>
      <c r="J198" s="217">
        <f>BK198</f>
        <v>0</v>
      </c>
      <c r="K198" s="213"/>
      <c r="L198" s="218"/>
      <c r="M198" s="219"/>
      <c r="N198" s="220"/>
      <c r="O198" s="220"/>
      <c r="P198" s="221">
        <f>P199+P220</f>
        <v>0</v>
      </c>
      <c r="Q198" s="220"/>
      <c r="R198" s="221">
        <f>R199+R220</f>
        <v>0</v>
      </c>
      <c r="S198" s="220"/>
      <c r="T198" s="222">
        <f>T199+T220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3" t="s">
        <v>92</v>
      </c>
      <c r="AT198" s="224" t="s">
        <v>82</v>
      </c>
      <c r="AU198" s="224" t="s">
        <v>83</v>
      </c>
      <c r="AY198" s="223" t="s">
        <v>266</v>
      </c>
      <c r="BK198" s="225">
        <f>BK199+BK220</f>
        <v>0</v>
      </c>
    </row>
    <row r="199" s="12" customFormat="1" ht="22.8" customHeight="1">
      <c r="A199" s="12"/>
      <c r="B199" s="212"/>
      <c r="C199" s="213"/>
      <c r="D199" s="214" t="s">
        <v>82</v>
      </c>
      <c r="E199" s="226" t="s">
        <v>845</v>
      </c>
      <c r="F199" s="226" t="s">
        <v>846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SUM(P200:P219)</f>
        <v>0</v>
      </c>
      <c r="Q199" s="220"/>
      <c r="R199" s="221">
        <f>SUM(R200:R219)</f>
        <v>0</v>
      </c>
      <c r="S199" s="220"/>
      <c r="T199" s="222">
        <f>SUM(T200:T219)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92</v>
      </c>
      <c r="AT199" s="224" t="s">
        <v>82</v>
      </c>
      <c r="AU199" s="224" t="s">
        <v>90</v>
      </c>
      <c r="AY199" s="223" t="s">
        <v>266</v>
      </c>
      <c r="BK199" s="225">
        <f>SUM(BK200:BK219)</f>
        <v>0</v>
      </c>
    </row>
    <row r="200" s="2" customFormat="1" ht="33" customHeight="1">
      <c r="A200" s="39"/>
      <c r="B200" s="40"/>
      <c r="C200" s="228" t="s">
        <v>337</v>
      </c>
      <c r="D200" s="228" t="s">
        <v>268</v>
      </c>
      <c r="E200" s="229" t="s">
        <v>856</v>
      </c>
      <c r="F200" s="230" t="s">
        <v>857</v>
      </c>
      <c r="G200" s="231" t="s">
        <v>271</v>
      </c>
      <c r="H200" s="232">
        <v>326.56999999999999</v>
      </c>
      <c r="I200" s="233"/>
      <c r="J200" s="234">
        <f>ROUND(I200*H200,2)</f>
        <v>0</v>
      </c>
      <c r="K200" s="230" t="s">
        <v>272</v>
      </c>
      <c r="L200" s="45"/>
      <c r="M200" s="235" t="s">
        <v>1</v>
      </c>
      <c r="N200" s="236" t="s">
        <v>48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303</v>
      </c>
      <c r="AT200" s="239" t="s">
        <v>268</v>
      </c>
      <c r="AU200" s="239" t="s">
        <v>92</v>
      </c>
      <c r="AY200" s="18" t="s">
        <v>266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90</v>
      </c>
      <c r="BK200" s="240">
        <f>ROUND(I200*H200,2)</f>
        <v>0</v>
      </c>
      <c r="BL200" s="18" t="s">
        <v>303</v>
      </c>
      <c r="BM200" s="239" t="s">
        <v>340</v>
      </c>
    </row>
    <row r="201" s="2" customFormat="1" ht="16.5" customHeight="1">
      <c r="A201" s="39"/>
      <c r="B201" s="40"/>
      <c r="C201" s="292" t="s">
        <v>309</v>
      </c>
      <c r="D201" s="292" t="s">
        <v>580</v>
      </c>
      <c r="E201" s="293" t="s">
        <v>851</v>
      </c>
      <c r="F201" s="294" t="s">
        <v>852</v>
      </c>
      <c r="G201" s="295" t="s">
        <v>360</v>
      </c>
      <c r="H201" s="296">
        <v>0.111</v>
      </c>
      <c r="I201" s="297"/>
      <c r="J201" s="298">
        <f>ROUND(I201*H201,2)</f>
        <v>0</v>
      </c>
      <c r="K201" s="294" t="s">
        <v>272</v>
      </c>
      <c r="L201" s="299"/>
      <c r="M201" s="300" t="s">
        <v>1</v>
      </c>
      <c r="N201" s="301" t="s">
        <v>48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335</v>
      </c>
      <c r="AT201" s="239" t="s">
        <v>580</v>
      </c>
      <c r="AU201" s="239" t="s">
        <v>92</v>
      </c>
      <c r="AY201" s="18" t="s">
        <v>266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90</v>
      </c>
      <c r="BK201" s="240">
        <f>ROUND(I201*H201,2)</f>
        <v>0</v>
      </c>
      <c r="BL201" s="18" t="s">
        <v>303</v>
      </c>
      <c r="BM201" s="239" t="s">
        <v>343</v>
      </c>
    </row>
    <row r="202" s="13" customFormat="1">
      <c r="A202" s="13"/>
      <c r="B202" s="241"/>
      <c r="C202" s="242"/>
      <c r="D202" s="243" t="s">
        <v>176</v>
      </c>
      <c r="E202" s="244" t="s">
        <v>1</v>
      </c>
      <c r="F202" s="245" t="s">
        <v>3775</v>
      </c>
      <c r="G202" s="242"/>
      <c r="H202" s="244" t="s">
        <v>1</v>
      </c>
      <c r="I202" s="246"/>
      <c r="J202" s="242"/>
      <c r="K202" s="242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176</v>
      </c>
      <c r="AU202" s="251" t="s">
        <v>92</v>
      </c>
      <c r="AV202" s="13" t="s">
        <v>90</v>
      </c>
      <c r="AW202" s="13" t="s">
        <v>36</v>
      </c>
      <c r="AX202" s="13" t="s">
        <v>83</v>
      </c>
      <c r="AY202" s="251" t="s">
        <v>266</v>
      </c>
    </row>
    <row r="203" s="15" customFormat="1">
      <c r="A203" s="15"/>
      <c r="B203" s="263"/>
      <c r="C203" s="264"/>
      <c r="D203" s="243" t="s">
        <v>176</v>
      </c>
      <c r="E203" s="265" t="s">
        <v>1</v>
      </c>
      <c r="F203" s="266" t="s">
        <v>276</v>
      </c>
      <c r="G203" s="264"/>
      <c r="H203" s="267">
        <v>0</v>
      </c>
      <c r="I203" s="268"/>
      <c r="J203" s="264"/>
      <c r="K203" s="264"/>
      <c r="L203" s="269"/>
      <c r="M203" s="270"/>
      <c r="N203" s="271"/>
      <c r="O203" s="271"/>
      <c r="P203" s="271"/>
      <c r="Q203" s="271"/>
      <c r="R203" s="271"/>
      <c r="S203" s="271"/>
      <c r="T203" s="272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3" t="s">
        <v>176</v>
      </c>
      <c r="AU203" s="273" t="s">
        <v>92</v>
      </c>
      <c r="AV203" s="15" t="s">
        <v>114</v>
      </c>
      <c r="AW203" s="15" t="s">
        <v>36</v>
      </c>
      <c r="AX203" s="15" t="s">
        <v>83</v>
      </c>
      <c r="AY203" s="273" t="s">
        <v>266</v>
      </c>
    </row>
    <row r="204" s="14" customFormat="1">
      <c r="A204" s="14"/>
      <c r="B204" s="252"/>
      <c r="C204" s="253"/>
      <c r="D204" s="243" t="s">
        <v>176</v>
      </c>
      <c r="E204" s="254" t="s">
        <v>1</v>
      </c>
      <c r="F204" s="255" t="s">
        <v>3776</v>
      </c>
      <c r="G204" s="253"/>
      <c r="H204" s="256">
        <v>0.111</v>
      </c>
      <c r="I204" s="257"/>
      <c r="J204" s="253"/>
      <c r="K204" s="253"/>
      <c r="L204" s="258"/>
      <c r="M204" s="259"/>
      <c r="N204" s="260"/>
      <c r="O204" s="260"/>
      <c r="P204" s="260"/>
      <c r="Q204" s="260"/>
      <c r="R204" s="260"/>
      <c r="S204" s="260"/>
      <c r="T204" s="26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2" t="s">
        <v>176</v>
      </c>
      <c r="AU204" s="262" t="s">
        <v>92</v>
      </c>
      <c r="AV204" s="14" t="s">
        <v>92</v>
      </c>
      <c r="AW204" s="14" t="s">
        <v>36</v>
      </c>
      <c r="AX204" s="14" t="s">
        <v>83</v>
      </c>
      <c r="AY204" s="262" t="s">
        <v>266</v>
      </c>
    </row>
    <row r="205" s="15" customFormat="1">
      <c r="A205" s="15"/>
      <c r="B205" s="263"/>
      <c r="C205" s="264"/>
      <c r="D205" s="243" t="s">
        <v>176</v>
      </c>
      <c r="E205" s="265" t="s">
        <v>1</v>
      </c>
      <c r="F205" s="266" t="s">
        <v>276</v>
      </c>
      <c r="G205" s="264"/>
      <c r="H205" s="267">
        <v>0.111</v>
      </c>
      <c r="I205" s="268"/>
      <c r="J205" s="264"/>
      <c r="K205" s="264"/>
      <c r="L205" s="269"/>
      <c r="M205" s="270"/>
      <c r="N205" s="271"/>
      <c r="O205" s="271"/>
      <c r="P205" s="271"/>
      <c r="Q205" s="271"/>
      <c r="R205" s="271"/>
      <c r="S205" s="271"/>
      <c r="T205" s="272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3" t="s">
        <v>176</v>
      </c>
      <c r="AU205" s="273" t="s">
        <v>92</v>
      </c>
      <c r="AV205" s="15" t="s">
        <v>114</v>
      </c>
      <c r="AW205" s="15" t="s">
        <v>36</v>
      </c>
      <c r="AX205" s="15" t="s">
        <v>90</v>
      </c>
      <c r="AY205" s="273" t="s">
        <v>266</v>
      </c>
    </row>
    <row r="206" s="2" customFormat="1" ht="44.25" customHeight="1">
      <c r="A206" s="39"/>
      <c r="B206" s="40"/>
      <c r="C206" s="228" t="s">
        <v>345</v>
      </c>
      <c r="D206" s="228" t="s">
        <v>268</v>
      </c>
      <c r="E206" s="229" t="s">
        <v>3777</v>
      </c>
      <c r="F206" s="230" t="s">
        <v>3778</v>
      </c>
      <c r="G206" s="231" t="s">
        <v>271</v>
      </c>
      <c r="H206" s="232">
        <v>326.56999999999999</v>
      </c>
      <c r="I206" s="233"/>
      <c r="J206" s="234">
        <f>ROUND(I206*H206,2)</f>
        <v>0</v>
      </c>
      <c r="K206" s="230" t="s">
        <v>272</v>
      </c>
      <c r="L206" s="45"/>
      <c r="M206" s="235" t="s">
        <v>1</v>
      </c>
      <c r="N206" s="236" t="s">
        <v>48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303</v>
      </c>
      <c r="AT206" s="239" t="s">
        <v>268</v>
      </c>
      <c r="AU206" s="239" t="s">
        <v>92</v>
      </c>
      <c r="AY206" s="18" t="s">
        <v>266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90</v>
      </c>
      <c r="BK206" s="240">
        <f>ROUND(I206*H206,2)</f>
        <v>0</v>
      </c>
      <c r="BL206" s="18" t="s">
        <v>303</v>
      </c>
      <c r="BM206" s="239" t="s">
        <v>348</v>
      </c>
    </row>
    <row r="207" s="13" customFormat="1">
      <c r="A207" s="13"/>
      <c r="B207" s="241"/>
      <c r="C207" s="242"/>
      <c r="D207" s="243" t="s">
        <v>176</v>
      </c>
      <c r="E207" s="244" t="s">
        <v>1</v>
      </c>
      <c r="F207" s="245" t="s">
        <v>3727</v>
      </c>
      <c r="G207" s="242"/>
      <c r="H207" s="244" t="s">
        <v>1</v>
      </c>
      <c r="I207" s="246"/>
      <c r="J207" s="242"/>
      <c r="K207" s="242"/>
      <c r="L207" s="247"/>
      <c r="M207" s="248"/>
      <c r="N207" s="249"/>
      <c r="O207" s="249"/>
      <c r="P207" s="249"/>
      <c r="Q207" s="249"/>
      <c r="R207" s="249"/>
      <c r="S207" s="249"/>
      <c r="T207" s="25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1" t="s">
        <v>176</v>
      </c>
      <c r="AU207" s="251" t="s">
        <v>92</v>
      </c>
      <c r="AV207" s="13" t="s">
        <v>90</v>
      </c>
      <c r="AW207" s="13" t="s">
        <v>36</v>
      </c>
      <c r="AX207" s="13" t="s">
        <v>83</v>
      </c>
      <c r="AY207" s="251" t="s">
        <v>266</v>
      </c>
    </row>
    <row r="208" s="14" customFormat="1">
      <c r="A208" s="14"/>
      <c r="B208" s="252"/>
      <c r="C208" s="253"/>
      <c r="D208" s="243" t="s">
        <v>176</v>
      </c>
      <c r="E208" s="254" t="s">
        <v>1</v>
      </c>
      <c r="F208" s="255" t="s">
        <v>3779</v>
      </c>
      <c r="G208" s="253"/>
      <c r="H208" s="256">
        <v>76.930000000000007</v>
      </c>
      <c r="I208" s="257"/>
      <c r="J208" s="253"/>
      <c r="K208" s="253"/>
      <c r="L208" s="258"/>
      <c r="M208" s="259"/>
      <c r="N208" s="260"/>
      <c r="O208" s="260"/>
      <c r="P208" s="260"/>
      <c r="Q208" s="260"/>
      <c r="R208" s="260"/>
      <c r="S208" s="260"/>
      <c r="T208" s="26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2" t="s">
        <v>176</v>
      </c>
      <c r="AU208" s="262" t="s">
        <v>92</v>
      </c>
      <c r="AV208" s="14" t="s">
        <v>92</v>
      </c>
      <c r="AW208" s="14" t="s">
        <v>36</v>
      </c>
      <c r="AX208" s="14" t="s">
        <v>83</v>
      </c>
      <c r="AY208" s="262" t="s">
        <v>266</v>
      </c>
    </row>
    <row r="209" s="14" customFormat="1">
      <c r="A209" s="14"/>
      <c r="B209" s="252"/>
      <c r="C209" s="253"/>
      <c r="D209" s="243" t="s">
        <v>176</v>
      </c>
      <c r="E209" s="254" t="s">
        <v>1</v>
      </c>
      <c r="F209" s="255" t="s">
        <v>3780</v>
      </c>
      <c r="G209" s="253"/>
      <c r="H209" s="256">
        <v>41.369999999999997</v>
      </c>
      <c r="I209" s="257"/>
      <c r="J209" s="253"/>
      <c r="K209" s="253"/>
      <c r="L209" s="258"/>
      <c r="M209" s="259"/>
      <c r="N209" s="260"/>
      <c r="O209" s="260"/>
      <c r="P209" s="260"/>
      <c r="Q209" s="260"/>
      <c r="R209" s="260"/>
      <c r="S209" s="260"/>
      <c r="T209" s="26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2" t="s">
        <v>176</v>
      </c>
      <c r="AU209" s="262" t="s">
        <v>92</v>
      </c>
      <c r="AV209" s="14" t="s">
        <v>92</v>
      </c>
      <c r="AW209" s="14" t="s">
        <v>36</v>
      </c>
      <c r="AX209" s="14" t="s">
        <v>83</v>
      </c>
      <c r="AY209" s="262" t="s">
        <v>266</v>
      </c>
    </row>
    <row r="210" s="14" customFormat="1">
      <c r="A210" s="14"/>
      <c r="B210" s="252"/>
      <c r="C210" s="253"/>
      <c r="D210" s="243" t="s">
        <v>176</v>
      </c>
      <c r="E210" s="254" t="s">
        <v>1</v>
      </c>
      <c r="F210" s="255" t="s">
        <v>3781</v>
      </c>
      <c r="G210" s="253"/>
      <c r="H210" s="256">
        <v>47.149999999999999</v>
      </c>
      <c r="I210" s="257"/>
      <c r="J210" s="253"/>
      <c r="K210" s="253"/>
      <c r="L210" s="258"/>
      <c r="M210" s="259"/>
      <c r="N210" s="260"/>
      <c r="O210" s="260"/>
      <c r="P210" s="260"/>
      <c r="Q210" s="260"/>
      <c r="R210" s="260"/>
      <c r="S210" s="260"/>
      <c r="T210" s="26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2" t="s">
        <v>176</v>
      </c>
      <c r="AU210" s="262" t="s">
        <v>92</v>
      </c>
      <c r="AV210" s="14" t="s">
        <v>92</v>
      </c>
      <c r="AW210" s="14" t="s">
        <v>36</v>
      </c>
      <c r="AX210" s="14" t="s">
        <v>83</v>
      </c>
      <c r="AY210" s="262" t="s">
        <v>266</v>
      </c>
    </row>
    <row r="211" s="14" customFormat="1">
      <c r="A211" s="14"/>
      <c r="B211" s="252"/>
      <c r="C211" s="253"/>
      <c r="D211" s="243" t="s">
        <v>176</v>
      </c>
      <c r="E211" s="254" t="s">
        <v>1</v>
      </c>
      <c r="F211" s="255" t="s">
        <v>3782</v>
      </c>
      <c r="G211" s="253"/>
      <c r="H211" s="256">
        <v>161.12000000000001</v>
      </c>
      <c r="I211" s="257"/>
      <c r="J211" s="253"/>
      <c r="K211" s="253"/>
      <c r="L211" s="258"/>
      <c r="M211" s="259"/>
      <c r="N211" s="260"/>
      <c r="O211" s="260"/>
      <c r="P211" s="260"/>
      <c r="Q211" s="260"/>
      <c r="R211" s="260"/>
      <c r="S211" s="260"/>
      <c r="T211" s="26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2" t="s">
        <v>176</v>
      </c>
      <c r="AU211" s="262" t="s">
        <v>92</v>
      </c>
      <c r="AV211" s="14" t="s">
        <v>92</v>
      </c>
      <c r="AW211" s="14" t="s">
        <v>36</v>
      </c>
      <c r="AX211" s="14" t="s">
        <v>83</v>
      </c>
      <c r="AY211" s="262" t="s">
        <v>266</v>
      </c>
    </row>
    <row r="212" s="15" customFormat="1">
      <c r="A212" s="15"/>
      <c r="B212" s="263"/>
      <c r="C212" s="264"/>
      <c r="D212" s="243" t="s">
        <v>176</v>
      </c>
      <c r="E212" s="265" t="s">
        <v>1</v>
      </c>
      <c r="F212" s="266" t="s">
        <v>276</v>
      </c>
      <c r="G212" s="264"/>
      <c r="H212" s="267">
        <v>326.57000000000005</v>
      </c>
      <c r="I212" s="268"/>
      <c r="J212" s="264"/>
      <c r="K212" s="264"/>
      <c r="L212" s="269"/>
      <c r="M212" s="270"/>
      <c r="N212" s="271"/>
      <c r="O212" s="271"/>
      <c r="P212" s="271"/>
      <c r="Q212" s="271"/>
      <c r="R212" s="271"/>
      <c r="S212" s="271"/>
      <c r="T212" s="272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3" t="s">
        <v>176</v>
      </c>
      <c r="AU212" s="273" t="s">
        <v>92</v>
      </c>
      <c r="AV212" s="15" t="s">
        <v>114</v>
      </c>
      <c r="AW212" s="15" t="s">
        <v>36</v>
      </c>
      <c r="AX212" s="15" t="s">
        <v>90</v>
      </c>
      <c r="AY212" s="273" t="s">
        <v>266</v>
      </c>
    </row>
    <row r="213" s="2" customFormat="1" ht="24.15" customHeight="1">
      <c r="A213" s="39"/>
      <c r="B213" s="40"/>
      <c r="C213" s="228" t="s">
        <v>312</v>
      </c>
      <c r="D213" s="228" t="s">
        <v>268</v>
      </c>
      <c r="E213" s="229" t="s">
        <v>3783</v>
      </c>
      <c r="F213" s="230" t="s">
        <v>3784</v>
      </c>
      <c r="G213" s="231" t="s">
        <v>271</v>
      </c>
      <c r="H213" s="232">
        <v>326.56999999999999</v>
      </c>
      <c r="I213" s="233"/>
      <c r="J213" s="234">
        <f>ROUND(I213*H213,2)</f>
        <v>0</v>
      </c>
      <c r="K213" s="230" t="s">
        <v>272</v>
      </c>
      <c r="L213" s="45"/>
      <c r="M213" s="235" t="s">
        <v>1</v>
      </c>
      <c r="N213" s="236" t="s">
        <v>48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303</v>
      </c>
      <c r="AT213" s="239" t="s">
        <v>268</v>
      </c>
      <c r="AU213" s="239" t="s">
        <v>92</v>
      </c>
      <c r="AY213" s="18" t="s">
        <v>266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90</v>
      </c>
      <c r="BK213" s="240">
        <f>ROUND(I213*H213,2)</f>
        <v>0</v>
      </c>
      <c r="BL213" s="18" t="s">
        <v>303</v>
      </c>
      <c r="BM213" s="239" t="s">
        <v>354</v>
      </c>
    </row>
    <row r="214" s="2" customFormat="1" ht="24.15" customHeight="1">
      <c r="A214" s="39"/>
      <c r="B214" s="40"/>
      <c r="C214" s="292" t="s">
        <v>7</v>
      </c>
      <c r="D214" s="292" t="s">
        <v>580</v>
      </c>
      <c r="E214" s="293" t="s">
        <v>951</v>
      </c>
      <c r="F214" s="294" t="s">
        <v>952</v>
      </c>
      <c r="G214" s="295" t="s">
        <v>271</v>
      </c>
      <c r="H214" s="296">
        <v>398.74200000000002</v>
      </c>
      <c r="I214" s="297"/>
      <c r="J214" s="298">
        <f>ROUND(I214*H214,2)</f>
        <v>0</v>
      </c>
      <c r="K214" s="294" t="s">
        <v>272</v>
      </c>
      <c r="L214" s="299"/>
      <c r="M214" s="300" t="s">
        <v>1</v>
      </c>
      <c r="N214" s="301" t="s">
        <v>48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335</v>
      </c>
      <c r="AT214" s="239" t="s">
        <v>580</v>
      </c>
      <c r="AU214" s="239" t="s">
        <v>92</v>
      </c>
      <c r="AY214" s="18" t="s">
        <v>266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90</v>
      </c>
      <c r="BK214" s="240">
        <f>ROUND(I214*H214,2)</f>
        <v>0</v>
      </c>
      <c r="BL214" s="18" t="s">
        <v>303</v>
      </c>
      <c r="BM214" s="239" t="s">
        <v>361</v>
      </c>
    </row>
    <row r="215" s="13" customFormat="1">
      <c r="A215" s="13"/>
      <c r="B215" s="241"/>
      <c r="C215" s="242"/>
      <c r="D215" s="243" t="s">
        <v>176</v>
      </c>
      <c r="E215" s="244" t="s">
        <v>1</v>
      </c>
      <c r="F215" s="245" t="s">
        <v>3775</v>
      </c>
      <c r="G215" s="242"/>
      <c r="H215" s="244" t="s">
        <v>1</v>
      </c>
      <c r="I215" s="246"/>
      <c r="J215" s="242"/>
      <c r="K215" s="242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176</v>
      </c>
      <c r="AU215" s="251" t="s">
        <v>92</v>
      </c>
      <c r="AV215" s="13" t="s">
        <v>90</v>
      </c>
      <c r="AW215" s="13" t="s">
        <v>36</v>
      </c>
      <c r="AX215" s="13" t="s">
        <v>83</v>
      </c>
      <c r="AY215" s="251" t="s">
        <v>266</v>
      </c>
    </row>
    <row r="216" s="15" customFormat="1">
      <c r="A216" s="15"/>
      <c r="B216" s="263"/>
      <c r="C216" s="264"/>
      <c r="D216" s="243" t="s">
        <v>176</v>
      </c>
      <c r="E216" s="265" t="s">
        <v>1</v>
      </c>
      <c r="F216" s="266" t="s">
        <v>276</v>
      </c>
      <c r="G216" s="264"/>
      <c r="H216" s="267">
        <v>0</v>
      </c>
      <c r="I216" s="268"/>
      <c r="J216" s="264"/>
      <c r="K216" s="264"/>
      <c r="L216" s="269"/>
      <c r="M216" s="270"/>
      <c r="N216" s="271"/>
      <c r="O216" s="271"/>
      <c r="P216" s="271"/>
      <c r="Q216" s="271"/>
      <c r="R216" s="271"/>
      <c r="S216" s="271"/>
      <c r="T216" s="272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3" t="s">
        <v>176</v>
      </c>
      <c r="AU216" s="273" t="s">
        <v>92</v>
      </c>
      <c r="AV216" s="15" t="s">
        <v>114</v>
      </c>
      <c r="AW216" s="15" t="s">
        <v>36</v>
      </c>
      <c r="AX216" s="15" t="s">
        <v>83</v>
      </c>
      <c r="AY216" s="273" t="s">
        <v>266</v>
      </c>
    </row>
    <row r="217" s="14" customFormat="1">
      <c r="A217" s="14"/>
      <c r="B217" s="252"/>
      <c r="C217" s="253"/>
      <c r="D217" s="243" t="s">
        <v>176</v>
      </c>
      <c r="E217" s="254" t="s">
        <v>1</v>
      </c>
      <c r="F217" s="255" t="s">
        <v>3785</v>
      </c>
      <c r="G217" s="253"/>
      <c r="H217" s="256">
        <v>398.74200000000002</v>
      </c>
      <c r="I217" s="257"/>
      <c r="J217" s="253"/>
      <c r="K217" s="253"/>
      <c r="L217" s="258"/>
      <c r="M217" s="259"/>
      <c r="N217" s="260"/>
      <c r="O217" s="260"/>
      <c r="P217" s="260"/>
      <c r="Q217" s="260"/>
      <c r="R217" s="260"/>
      <c r="S217" s="260"/>
      <c r="T217" s="26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2" t="s">
        <v>176</v>
      </c>
      <c r="AU217" s="262" t="s">
        <v>92</v>
      </c>
      <c r="AV217" s="14" t="s">
        <v>92</v>
      </c>
      <c r="AW217" s="14" t="s">
        <v>36</v>
      </c>
      <c r="AX217" s="14" t="s">
        <v>83</v>
      </c>
      <c r="AY217" s="262" t="s">
        <v>266</v>
      </c>
    </row>
    <row r="218" s="15" customFormat="1">
      <c r="A218" s="15"/>
      <c r="B218" s="263"/>
      <c r="C218" s="264"/>
      <c r="D218" s="243" t="s">
        <v>176</v>
      </c>
      <c r="E218" s="265" t="s">
        <v>1</v>
      </c>
      <c r="F218" s="266" t="s">
        <v>276</v>
      </c>
      <c r="G218" s="264"/>
      <c r="H218" s="267">
        <v>398.74200000000002</v>
      </c>
      <c r="I218" s="268"/>
      <c r="J218" s="264"/>
      <c r="K218" s="264"/>
      <c r="L218" s="269"/>
      <c r="M218" s="270"/>
      <c r="N218" s="271"/>
      <c r="O218" s="271"/>
      <c r="P218" s="271"/>
      <c r="Q218" s="271"/>
      <c r="R218" s="271"/>
      <c r="S218" s="271"/>
      <c r="T218" s="272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3" t="s">
        <v>176</v>
      </c>
      <c r="AU218" s="273" t="s">
        <v>92</v>
      </c>
      <c r="AV218" s="15" t="s">
        <v>114</v>
      </c>
      <c r="AW218" s="15" t="s">
        <v>36</v>
      </c>
      <c r="AX218" s="15" t="s">
        <v>90</v>
      </c>
      <c r="AY218" s="273" t="s">
        <v>266</v>
      </c>
    </row>
    <row r="219" s="2" customFormat="1" ht="44.25" customHeight="1">
      <c r="A219" s="39"/>
      <c r="B219" s="40"/>
      <c r="C219" s="228" t="s">
        <v>316</v>
      </c>
      <c r="D219" s="228" t="s">
        <v>268</v>
      </c>
      <c r="E219" s="229" t="s">
        <v>891</v>
      </c>
      <c r="F219" s="230" t="s">
        <v>892</v>
      </c>
      <c r="G219" s="231" t="s">
        <v>380</v>
      </c>
      <c r="H219" s="274"/>
      <c r="I219" s="233"/>
      <c r="J219" s="234">
        <f>ROUND(I219*H219,2)</f>
        <v>0</v>
      </c>
      <c r="K219" s="230" t="s">
        <v>272</v>
      </c>
      <c r="L219" s="45"/>
      <c r="M219" s="235" t="s">
        <v>1</v>
      </c>
      <c r="N219" s="236" t="s">
        <v>48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303</v>
      </c>
      <c r="AT219" s="239" t="s">
        <v>268</v>
      </c>
      <c r="AU219" s="239" t="s">
        <v>92</v>
      </c>
      <c r="AY219" s="18" t="s">
        <v>266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90</v>
      </c>
      <c r="BK219" s="240">
        <f>ROUND(I219*H219,2)</f>
        <v>0</v>
      </c>
      <c r="BL219" s="18" t="s">
        <v>303</v>
      </c>
      <c r="BM219" s="239" t="s">
        <v>365</v>
      </c>
    </row>
    <row r="220" s="12" customFormat="1" ht="22.8" customHeight="1">
      <c r="A220" s="12"/>
      <c r="B220" s="212"/>
      <c r="C220" s="213"/>
      <c r="D220" s="214" t="s">
        <v>82</v>
      </c>
      <c r="E220" s="226" t="s">
        <v>1146</v>
      </c>
      <c r="F220" s="226" t="s">
        <v>1147</v>
      </c>
      <c r="G220" s="213"/>
      <c r="H220" s="213"/>
      <c r="I220" s="216"/>
      <c r="J220" s="227">
        <f>BK220</f>
        <v>0</v>
      </c>
      <c r="K220" s="213"/>
      <c r="L220" s="218"/>
      <c r="M220" s="219"/>
      <c r="N220" s="220"/>
      <c r="O220" s="220"/>
      <c r="P220" s="221">
        <f>SUM(P221:P223)</f>
        <v>0</v>
      </c>
      <c r="Q220" s="220"/>
      <c r="R220" s="221">
        <f>SUM(R221:R223)</f>
        <v>0</v>
      </c>
      <c r="S220" s="220"/>
      <c r="T220" s="222">
        <f>SUM(T221:T223)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3" t="s">
        <v>92</v>
      </c>
      <c r="AT220" s="224" t="s">
        <v>82</v>
      </c>
      <c r="AU220" s="224" t="s">
        <v>90</v>
      </c>
      <c r="AY220" s="223" t="s">
        <v>266</v>
      </c>
      <c r="BK220" s="225">
        <f>SUM(BK221:BK223)</f>
        <v>0</v>
      </c>
    </row>
    <row r="221" s="2" customFormat="1" ht="37.8" customHeight="1">
      <c r="A221" s="39"/>
      <c r="B221" s="40"/>
      <c r="C221" s="228" t="s">
        <v>366</v>
      </c>
      <c r="D221" s="228" t="s">
        <v>268</v>
      </c>
      <c r="E221" s="229" t="s">
        <v>3502</v>
      </c>
      <c r="F221" s="230" t="s">
        <v>3786</v>
      </c>
      <c r="G221" s="231" t="s">
        <v>353</v>
      </c>
      <c r="H221" s="232">
        <v>2</v>
      </c>
      <c r="I221" s="233"/>
      <c r="J221" s="234">
        <f>ROUND(I221*H221,2)</f>
        <v>0</v>
      </c>
      <c r="K221" s="230" t="s">
        <v>272</v>
      </c>
      <c r="L221" s="45"/>
      <c r="M221" s="235" t="s">
        <v>1</v>
      </c>
      <c r="N221" s="236" t="s">
        <v>48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303</v>
      </c>
      <c r="AT221" s="239" t="s">
        <v>268</v>
      </c>
      <c r="AU221" s="239" t="s">
        <v>92</v>
      </c>
      <c r="AY221" s="18" t="s">
        <v>266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90</v>
      </c>
      <c r="BK221" s="240">
        <f>ROUND(I221*H221,2)</f>
        <v>0</v>
      </c>
      <c r="BL221" s="18" t="s">
        <v>303</v>
      </c>
      <c r="BM221" s="239" t="s">
        <v>369</v>
      </c>
    </row>
    <row r="222" s="2" customFormat="1" ht="24.15" customHeight="1">
      <c r="A222" s="39"/>
      <c r="B222" s="40"/>
      <c r="C222" s="292" t="s">
        <v>320</v>
      </c>
      <c r="D222" s="292" t="s">
        <v>580</v>
      </c>
      <c r="E222" s="293" t="s">
        <v>2894</v>
      </c>
      <c r="F222" s="294" t="s">
        <v>2895</v>
      </c>
      <c r="G222" s="295" t="s">
        <v>353</v>
      </c>
      <c r="H222" s="296">
        <v>2</v>
      </c>
      <c r="I222" s="297"/>
      <c r="J222" s="298">
        <f>ROUND(I222*H222,2)</f>
        <v>0</v>
      </c>
      <c r="K222" s="294" t="s">
        <v>272</v>
      </c>
      <c r="L222" s="299"/>
      <c r="M222" s="300" t="s">
        <v>1</v>
      </c>
      <c r="N222" s="301" t="s">
        <v>48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335</v>
      </c>
      <c r="AT222" s="239" t="s">
        <v>580</v>
      </c>
      <c r="AU222" s="239" t="s">
        <v>92</v>
      </c>
      <c r="AY222" s="18" t="s">
        <v>266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90</v>
      </c>
      <c r="BK222" s="240">
        <f>ROUND(I222*H222,2)</f>
        <v>0</v>
      </c>
      <c r="BL222" s="18" t="s">
        <v>303</v>
      </c>
      <c r="BM222" s="239" t="s">
        <v>376</v>
      </c>
    </row>
    <row r="223" s="2" customFormat="1" ht="37.8" customHeight="1">
      <c r="A223" s="39"/>
      <c r="B223" s="40"/>
      <c r="C223" s="228" t="s">
        <v>377</v>
      </c>
      <c r="D223" s="228" t="s">
        <v>268</v>
      </c>
      <c r="E223" s="229" t="s">
        <v>1158</v>
      </c>
      <c r="F223" s="230" t="s">
        <v>1159</v>
      </c>
      <c r="G223" s="231" t="s">
        <v>380</v>
      </c>
      <c r="H223" s="274"/>
      <c r="I223" s="233"/>
      <c r="J223" s="234">
        <f>ROUND(I223*H223,2)</f>
        <v>0</v>
      </c>
      <c r="K223" s="230" t="s">
        <v>272</v>
      </c>
      <c r="L223" s="45"/>
      <c r="M223" s="275" t="s">
        <v>1</v>
      </c>
      <c r="N223" s="276" t="s">
        <v>48</v>
      </c>
      <c r="O223" s="277"/>
      <c r="P223" s="278">
        <f>O223*H223</f>
        <v>0</v>
      </c>
      <c r="Q223" s="278">
        <v>0</v>
      </c>
      <c r="R223" s="278">
        <f>Q223*H223</f>
        <v>0</v>
      </c>
      <c r="S223" s="278">
        <v>0</v>
      </c>
      <c r="T223" s="27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303</v>
      </c>
      <c r="AT223" s="239" t="s">
        <v>268</v>
      </c>
      <c r="AU223" s="239" t="s">
        <v>92</v>
      </c>
      <c r="AY223" s="18" t="s">
        <v>266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90</v>
      </c>
      <c r="BK223" s="240">
        <f>ROUND(I223*H223,2)</f>
        <v>0</v>
      </c>
      <c r="BL223" s="18" t="s">
        <v>303</v>
      </c>
      <c r="BM223" s="239" t="s">
        <v>381</v>
      </c>
    </row>
    <row r="224" s="2" customFormat="1" ht="6.96" customHeight="1">
      <c r="A224" s="39"/>
      <c r="B224" s="67"/>
      <c r="C224" s="68"/>
      <c r="D224" s="68"/>
      <c r="E224" s="68"/>
      <c r="F224" s="68"/>
      <c r="G224" s="68"/>
      <c r="H224" s="68"/>
      <c r="I224" s="68"/>
      <c r="J224" s="68"/>
      <c r="K224" s="68"/>
      <c r="L224" s="45"/>
      <c r="M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</row>
  </sheetData>
  <sheetProtection sheet="1" autoFilter="0" formatColumns="0" formatRows="0" objects="1" scenarios="1" spinCount="100000" saltValue="qnej5dIIAXyDWl0tbceRApZgtg9AbSrm7qMCnLLtU3o9GYx6PKLZY0EPsKqzi/aU9ui6Owi2hwEe/j4K9ezGsA==" hashValue="YJCKC9OTKuncFB7AtdHM+GUxDS+8Nx+J4dxIiAL8CndmNMO7xv9V5gKmndc8EAV2ZrhC3rL3CGWlVJX0IfMW6Q==" algorithmName="SHA-512" password="E8C7"/>
  <autoFilter ref="C131:K22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3633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3787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ROUND(J132,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ROUND((SUM(BE132:BE238)),  2)</f>
        <v>0</v>
      </c>
      <c r="G37" s="39"/>
      <c r="H37" s="39"/>
      <c r="I37" s="166">
        <v>0.20999999999999999</v>
      </c>
      <c r="J37" s="165">
        <f>ROUND(((SUM(BE132:BE238))*I37),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ROUND((SUM(BF132:BF238)),  2)</f>
        <v>0</v>
      </c>
      <c r="G38" s="39"/>
      <c r="H38" s="39"/>
      <c r="I38" s="166">
        <v>0.14999999999999999</v>
      </c>
      <c r="J38" s="165">
        <f>ROUND(((SUM(BF132:BF238))*I38),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ROUND((SUM(BG132:BG238)),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ROUND((SUM(BH132:BH238)),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ROUND((SUM(BI132:BI238)),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3633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C - VV SO-03 schodiště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J132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J133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245</v>
      </c>
      <c r="E102" s="198"/>
      <c r="F102" s="198"/>
      <c r="G102" s="198"/>
      <c r="H102" s="198"/>
      <c r="I102" s="198"/>
      <c r="J102" s="199">
        <f>J134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385</v>
      </c>
      <c r="E103" s="198"/>
      <c r="F103" s="198"/>
      <c r="G103" s="198"/>
      <c r="H103" s="198"/>
      <c r="I103" s="198"/>
      <c r="J103" s="199">
        <f>J154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386</v>
      </c>
      <c r="E104" s="198"/>
      <c r="F104" s="198"/>
      <c r="G104" s="198"/>
      <c r="H104" s="198"/>
      <c r="I104" s="198"/>
      <c r="J104" s="199">
        <f>J163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387</v>
      </c>
      <c r="E105" s="198"/>
      <c r="F105" s="198"/>
      <c r="G105" s="198"/>
      <c r="H105" s="198"/>
      <c r="I105" s="198"/>
      <c r="J105" s="199">
        <f>J182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389</v>
      </c>
      <c r="E106" s="198"/>
      <c r="F106" s="198"/>
      <c r="G106" s="198"/>
      <c r="H106" s="198"/>
      <c r="I106" s="198"/>
      <c r="J106" s="199">
        <f>J208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0"/>
      <c r="C107" s="191"/>
      <c r="D107" s="192" t="s">
        <v>249</v>
      </c>
      <c r="E107" s="193"/>
      <c r="F107" s="193"/>
      <c r="G107" s="193"/>
      <c r="H107" s="193"/>
      <c r="I107" s="193"/>
      <c r="J107" s="194">
        <f>J210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96"/>
      <c r="C108" s="134"/>
      <c r="D108" s="197" t="s">
        <v>405</v>
      </c>
      <c r="E108" s="198"/>
      <c r="F108" s="198"/>
      <c r="G108" s="198"/>
      <c r="H108" s="198"/>
      <c r="I108" s="198"/>
      <c r="J108" s="199">
        <f>J211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251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85" t="str">
        <f>E7</f>
        <v>Komunitní bydlení v Rokytnici v Orlických horách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235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1" customFormat="1" ht="16.5" customHeight="1">
      <c r="B120" s="22"/>
      <c r="C120" s="23"/>
      <c r="D120" s="23"/>
      <c r="E120" s="185" t="s">
        <v>3566</v>
      </c>
      <c r="F120" s="23"/>
      <c r="G120" s="23"/>
      <c r="H120" s="23"/>
      <c r="I120" s="23"/>
      <c r="J120" s="23"/>
      <c r="K120" s="23"/>
      <c r="L120" s="21"/>
    </row>
    <row r="121" s="1" customFormat="1" ht="12" customHeight="1">
      <c r="B121" s="22"/>
      <c r="C121" s="33" t="s">
        <v>237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2" customFormat="1" ht="16.5" customHeight="1">
      <c r="A122" s="39"/>
      <c r="B122" s="40"/>
      <c r="C122" s="41"/>
      <c r="D122" s="41"/>
      <c r="E122" s="280" t="s">
        <v>3633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383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7" t="str">
        <f>E13</f>
        <v>C - VV SO-03 schodiště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F16</f>
        <v>p.p.č.736/4 a st.p.č.268, Rokytnice v Orlických h.</v>
      </c>
      <c r="G126" s="41"/>
      <c r="H126" s="41"/>
      <c r="I126" s="33" t="s">
        <v>22</v>
      </c>
      <c r="J126" s="80" t="str">
        <f>IF(J16="","",J16)</f>
        <v>27. 3. 2023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24</v>
      </c>
      <c r="D128" s="41"/>
      <c r="E128" s="41"/>
      <c r="F128" s="28" t="str">
        <f>E19</f>
        <v>Královéhradecký kraj</v>
      </c>
      <c r="G128" s="41"/>
      <c r="H128" s="41"/>
      <c r="I128" s="33" t="s">
        <v>32</v>
      </c>
      <c r="J128" s="37" t="str">
        <f>E25</f>
        <v>PROXION s.r.o.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30</v>
      </c>
      <c r="D129" s="41"/>
      <c r="E129" s="41"/>
      <c r="F129" s="28" t="str">
        <f>IF(E22="","",E22)</f>
        <v>Vyplň údaj</v>
      </c>
      <c r="G129" s="41"/>
      <c r="H129" s="41"/>
      <c r="I129" s="33" t="s">
        <v>37</v>
      </c>
      <c r="J129" s="37" t="str">
        <f>E28</f>
        <v>BACing s.r.o.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1"/>
      <c r="B131" s="202"/>
      <c r="C131" s="203" t="s">
        <v>252</v>
      </c>
      <c r="D131" s="204" t="s">
        <v>68</v>
      </c>
      <c r="E131" s="204" t="s">
        <v>64</v>
      </c>
      <c r="F131" s="204" t="s">
        <v>65</v>
      </c>
      <c r="G131" s="204" t="s">
        <v>253</v>
      </c>
      <c r="H131" s="204" t="s">
        <v>254</v>
      </c>
      <c r="I131" s="204" t="s">
        <v>255</v>
      </c>
      <c r="J131" s="204" t="s">
        <v>241</v>
      </c>
      <c r="K131" s="205" t="s">
        <v>256</v>
      </c>
      <c r="L131" s="206"/>
      <c r="M131" s="101" t="s">
        <v>1</v>
      </c>
      <c r="N131" s="102" t="s">
        <v>47</v>
      </c>
      <c r="O131" s="102" t="s">
        <v>257</v>
      </c>
      <c r="P131" s="102" t="s">
        <v>258</v>
      </c>
      <c r="Q131" s="102" t="s">
        <v>259</v>
      </c>
      <c r="R131" s="102" t="s">
        <v>260</v>
      </c>
      <c r="S131" s="102" t="s">
        <v>261</v>
      </c>
      <c r="T131" s="103" t="s">
        <v>262</v>
      </c>
      <c r="U131" s="201"/>
      <c r="V131" s="201"/>
      <c r="W131" s="201"/>
      <c r="X131" s="201"/>
      <c r="Y131" s="201"/>
      <c r="Z131" s="201"/>
      <c r="AA131" s="201"/>
      <c r="AB131" s="201"/>
      <c r="AC131" s="201"/>
      <c r="AD131" s="201"/>
      <c r="AE131" s="201"/>
    </row>
    <row r="132" s="2" customFormat="1" ht="22.8" customHeight="1">
      <c r="A132" s="39"/>
      <c r="B132" s="40"/>
      <c r="C132" s="108" t="s">
        <v>263</v>
      </c>
      <c r="D132" s="41"/>
      <c r="E132" s="41"/>
      <c r="F132" s="41"/>
      <c r="G132" s="41"/>
      <c r="H132" s="41"/>
      <c r="I132" s="41"/>
      <c r="J132" s="207">
        <f>BK132</f>
        <v>0</v>
      </c>
      <c r="K132" s="41"/>
      <c r="L132" s="45"/>
      <c r="M132" s="104"/>
      <c r="N132" s="208"/>
      <c r="O132" s="105"/>
      <c r="P132" s="209">
        <f>P133+P210</f>
        <v>0</v>
      </c>
      <c r="Q132" s="105"/>
      <c r="R132" s="209">
        <f>R133+R210</f>
        <v>0</v>
      </c>
      <c r="S132" s="105"/>
      <c r="T132" s="210">
        <f>T133+T210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82</v>
      </c>
      <c r="AU132" s="18" t="s">
        <v>243</v>
      </c>
      <c r="BK132" s="211">
        <f>BK133+BK210</f>
        <v>0</v>
      </c>
    </row>
    <row r="133" s="12" customFormat="1" ht="25.92" customHeight="1">
      <c r="A133" s="12"/>
      <c r="B133" s="212"/>
      <c r="C133" s="213"/>
      <c r="D133" s="214" t="s">
        <v>82</v>
      </c>
      <c r="E133" s="215" t="s">
        <v>264</v>
      </c>
      <c r="F133" s="215" t="s">
        <v>265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P134+P154+P163+P182+P208</f>
        <v>0</v>
      </c>
      <c r="Q133" s="220"/>
      <c r="R133" s="221">
        <f>R134+R154+R163+R182+R208</f>
        <v>0</v>
      </c>
      <c r="S133" s="220"/>
      <c r="T133" s="222">
        <f>T134+T154+T163+T182+T208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90</v>
      </c>
      <c r="AT133" s="224" t="s">
        <v>82</v>
      </c>
      <c r="AU133" s="224" t="s">
        <v>83</v>
      </c>
      <c r="AY133" s="223" t="s">
        <v>266</v>
      </c>
      <c r="BK133" s="225">
        <f>BK134+BK154+BK163+BK182+BK208</f>
        <v>0</v>
      </c>
    </row>
    <row r="134" s="12" customFormat="1" ht="22.8" customHeight="1">
      <c r="A134" s="12"/>
      <c r="B134" s="212"/>
      <c r="C134" s="213"/>
      <c r="D134" s="214" t="s">
        <v>82</v>
      </c>
      <c r="E134" s="226" t="s">
        <v>90</v>
      </c>
      <c r="F134" s="226" t="s">
        <v>267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SUM(P135:P153)</f>
        <v>0</v>
      </c>
      <c r="Q134" s="220"/>
      <c r="R134" s="221">
        <f>SUM(R135:R153)</f>
        <v>0</v>
      </c>
      <c r="S134" s="220"/>
      <c r="T134" s="222">
        <f>SUM(T135:T153)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90</v>
      </c>
      <c r="AT134" s="224" t="s">
        <v>82</v>
      </c>
      <c r="AU134" s="224" t="s">
        <v>90</v>
      </c>
      <c r="AY134" s="223" t="s">
        <v>266</v>
      </c>
      <c r="BK134" s="225">
        <f>SUM(BK135:BK153)</f>
        <v>0</v>
      </c>
    </row>
    <row r="135" s="2" customFormat="1" ht="44.25" customHeight="1">
      <c r="A135" s="39"/>
      <c r="B135" s="40"/>
      <c r="C135" s="228" t="s">
        <v>90</v>
      </c>
      <c r="D135" s="228" t="s">
        <v>268</v>
      </c>
      <c r="E135" s="229" t="s">
        <v>3788</v>
      </c>
      <c r="F135" s="230" t="s">
        <v>3789</v>
      </c>
      <c r="G135" s="231" t="s">
        <v>302</v>
      </c>
      <c r="H135" s="232">
        <v>2.0249999999999999</v>
      </c>
      <c r="I135" s="233"/>
      <c r="J135" s="234">
        <f>ROUND(I135*H135,2)</f>
        <v>0</v>
      </c>
      <c r="K135" s="230" t="s">
        <v>272</v>
      </c>
      <c r="L135" s="45"/>
      <c r="M135" s="235" t="s">
        <v>1</v>
      </c>
      <c r="N135" s="236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114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92</v>
      </c>
    </row>
    <row r="136" s="13" customFormat="1">
      <c r="A136" s="13"/>
      <c r="B136" s="241"/>
      <c r="C136" s="242"/>
      <c r="D136" s="243" t="s">
        <v>176</v>
      </c>
      <c r="E136" s="244" t="s">
        <v>1</v>
      </c>
      <c r="F136" s="245" t="s">
        <v>3790</v>
      </c>
      <c r="G136" s="242"/>
      <c r="H136" s="244" t="s">
        <v>1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176</v>
      </c>
      <c r="AU136" s="251" t="s">
        <v>92</v>
      </c>
      <c r="AV136" s="13" t="s">
        <v>90</v>
      </c>
      <c r="AW136" s="13" t="s">
        <v>36</v>
      </c>
      <c r="AX136" s="13" t="s">
        <v>83</v>
      </c>
      <c r="AY136" s="251" t="s">
        <v>266</v>
      </c>
    </row>
    <row r="137" s="14" customFormat="1">
      <c r="A137" s="14"/>
      <c r="B137" s="252"/>
      <c r="C137" s="253"/>
      <c r="D137" s="243" t="s">
        <v>176</v>
      </c>
      <c r="E137" s="254" t="s">
        <v>1</v>
      </c>
      <c r="F137" s="255" t="s">
        <v>3791</v>
      </c>
      <c r="G137" s="253"/>
      <c r="H137" s="256">
        <v>0.255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176</v>
      </c>
      <c r="AU137" s="262" t="s">
        <v>92</v>
      </c>
      <c r="AV137" s="14" t="s">
        <v>92</v>
      </c>
      <c r="AW137" s="14" t="s">
        <v>36</v>
      </c>
      <c r="AX137" s="14" t="s">
        <v>83</v>
      </c>
      <c r="AY137" s="262" t="s">
        <v>266</v>
      </c>
    </row>
    <row r="138" s="14" customFormat="1">
      <c r="A138" s="14"/>
      <c r="B138" s="252"/>
      <c r="C138" s="253"/>
      <c r="D138" s="243" t="s">
        <v>176</v>
      </c>
      <c r="E138" s="254" t="s">
        <v>1</v>
      </c>
      <c r="F138" s="255" t="s">
        <v>3792</v>
      </c>
      <c r="G138" s="253"/>
      <c r="H138" s="256">
        <v>0.22500000000000001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176</v>
      </c>
      <c r="AU138" s="262" t="s">
        <v>92</v>
      </c>
      <c r="AV138" s="14" t="s">
        <v>92</v>
      </c>
      <c r="AW138" s="14" t="s">
        <v>36</v>
      </c>
      <c r="AX138" s="14" t="s">
        <v>83</v>
      </c>
      <c r="AY138" s="262" t="s">
        <v>266</v>
      </c>
    </row>
    <row r="139" s="14" customFormat="1">
      <c r="A139" s="14"/>
      <c r="B139" s="252"/>
      <c r="C139" s="253"/>
      <c r="D139" s="243" t="s">
        <v>176</v>
      </c>
      <c r="E139" s="254" t="s">
        <v>1</v>
      </c>
      <c r="F139" s="255" t="s">
        <v>3793</v>
      </c>
      <c r="G139" s="253"/>
      <c r="H139" s="256">
        <v>0.54000000000000004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176</v>
      </c>
      <c r="AU139" s="262" t="s">
        <v>92</v>
      </c>
      <c r="AV139" s="14" t="s">
        <v>92</v>
      </c>
      <c r="AW139" s="14" t="s">
        <v>36</v>
      </c>
      <c r="AX139" s="14" t="s">
        <v>83</v>
      </c>
      <c r="AY139" s="262" t="s">
        <v>266</v>
      </c>
    </row>
    <row r="140" s="14" customFormat="1">
      <c r="A140" s="14"/>
      <c r="B140" s="252"/>
      <c r="C140" s="253"/>
      <c r="D140" s="243" t="s">
        <v>176</v>
      </c>
      <c r="E140" s="254" t="s">
        <v>1</v>
      </c>
      <c r="F140" s="255" t="s">
        <v>3794</v>
      </c>
      <c r="G140" s="253"/>
      <c r="H140" s="256">
        <v>0.75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2" t="s">
        <v>176</v>
      </c>
      <c r="AU140" s="262" t="s">
        <v>92</v>
      </c>
      <c r="AV140" s="14" t="s">
        <v>92</v>
      </c>
      <c r="AW140" s="14" t="s">
        <v>36</v>
      </c>
      <c r="AX140" s="14" t="s">
        <v>83</v>
      </c>
      <c r="AY140" s="262" t="s">
        <v>266</v>
      </c>
    </row>
    <row r="141" s="14" customFormat="1">
      <c r="A141" s="14"/>
      <c r="B141" s="252"/>
      <c r="C141" s="253"/>
      <c r="D141" s="243" t="s">
        <v>176</v>
      </c>
      <c r="E141" s="254" t="s">
        <v>1</v>
      </c>
      <c r="F141" s="255" t="s">
        <v>3795</v>
      </c>
      <c r="G141" s="253"/>
      <c r="H141" s="256">
        <v>0.255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176</v>
      </c>
      <c r="AU141" s="262" t="s">
        <v>92</v>
      </c>
      <c r="AV141" s="14" t="s">
        <v>92</v>
      </c>
      <c r="AW141" s="14" t="s">
        <v>36</v>
      </c>
      <c r="AX141" s="14" t="s">
        <v>83</v>
      </c>
      <c r="AY141" s="262" t="s">
        <v>266</v>
      </c>
    </row>
    <row r="142" s="15" customFormat="1">
      <c r="A142" s="15"/>
      <c r="B142" s="263"/>
      <c r="C142" s="264"/>
      <c r="D142" s="243" t="s">
        <v>176</v>
      </c>
      <c r="E142" s="265" t="s">
        <v>1</v>
      </c>
      <c r="F142" s="266" t="s">
        <v>276</v>
      </c>
      <c r="G142" s="264"/>
      <c r="H142" s="267">
        <v>2.0249999999999999</v>
      </c>
      <c r="I142" s="268"/>
      <c r="J142" s="264"/>
      <c r="K142" s="264"/>
      <c r="L142" s="269"/>
      <c r="M142" s="270"/>
      <c r="N142" s="271"/>
      <c r="O142" s="271"/>
      <c r="P142" s="271"/>
      <c r="Q142" s="271"/>
      <c r="R142" s="271"/>
      <c r="S142" s="271"/>
      <c r="T142" s="27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3" t="s">
        <v>176</v>
      </c>
      <c r="AU142" s="273" t="s">
        <v>92</v>
      </c>
      <c r="AV142" s="15" t="s">
        <v>114</v>
      </c>
      <c r="AW142" s="15" t="s">
        <v>36</v>
      </c>
      <c r="AX142" s="15" t="s">
        <v>90</v>
      </c>
      <c r="AY142" s="273" t="s">
        <v>266</v>
      </c>
    </row>
    <row r="143" s="2" customFormat="1" ht="44.25" customHeight="1">
      <c r="A143" s="39"/>
      <c r="B143" s="40"/>
      <c r="C143" s="228" t="s">
        <v>92</v>
      </c>
      <c r="D143" s="228" t="s">
        <v>268</v>
      </c>
      <c r="E143" s="229" t="s">
        <v>434</v>
      </c>
      <c r="F143" s="230" t="s">
        <v>435</v>
      </c>
      <c r="G143" s="231" t="s">
        <v>302</v>
      </c>
      <c r="H143" s="232">
        <v>2.0249999999999999</v>
      </c>
      <c r="I143" s="233"/>
      <c r="J143" s="234">
        <f>ROUND(I143*H143,2)</f>
        <v>0</v>
      </c>
      <c r="K143" s="230" t="s">
        <v>272</v>
      </c>
      <c r="L143" s="45"/>
      <c r="M143" s="235" t="s">
        <v>1</v>
      </c>
      <c r="N143" s="236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114</v>
      </c>
      <c r="AT143" s="239" t="s">
        <v>268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114</v>
      </c>
      <c r="BM143" s="239" t="s">
        <v>114</v>
      </c>
    </row>
    <row r="144" s="14" customFormat="1">
      <c r="A144" s="14"/>
      <c r="B144" s="252"/>
      <c r="C144" s="253"/>
      <c r="D144" s="243" t="s">
        <v>176</v>
      </c>
      <c r="E144" s="254" t="s">
        <v>1</v>
      </c>
      <c r="F144" s="255" t="s">
        <v>3796</v>
      </c>
      <c r="G144" s="253"/>
      <c r="H144" s="256">
        <v>2.0249999999999999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176</v>
      </c>
      <c r="AU144" s="262" t="s">
        <v>92</v>
      </c>
      <c r="AV144" s="14" t="s">
        <v>92</v>
      </c>
      <c r="AW144" s="14" t="s">
        <v>36</v>
      </c>
      <c r="AX144" s="14" t="s">
        <v>83</v>
      </c>
      <c r="AY144" s="262" t="s">
        <v>266</v>
      </c>
    </row>
    <row r="145" s="15" customFormat="1">
      <c r="A145" s="15"/>
      <c r="B145" s="263"/>
      <c r="C145" s="264"/>
      <c r="D145" s="243" t="s">
        <v>176</v>
      </c>
      <c r="E145" s="265" t="s">
        <v>1</v>
      </c>
      <c r="F145" s="266" t="s">
        <v>276</v>
      </c>
      <c r="G145" s="264"/>
      <c r="H145" s="267">
        <v>2.0249999999999999</v>
      </c>
      <c r="I145" s="268"/>
      <c r="J145" s="264"/>
      <c r="K145" s="264"/>
      <c r="L145" s="269"/>
      <c r="M145" s="270"/>
      <c r="N145" s="271"/>
      <c r="O145" s="271"/>
      <c r="P145" s="271"/>
      <c r="Q145" s="271"/>
      <c r="R145" s="271"/>
      <c r="S145" s="271"/>
      <c r="T145" s="27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176</v>
      </c>
      <c r="AU145" s="273" t="s">
        <v>92</v>
      </c>
      <c r="AV145" s="15" t="s">
        <v>114</v>
      </c>
      <c r="AW145" s="15" t="s">
        <v>36</v>
      </c>
      <c r="AX145" s="15" t="s">
        <v>90</v>
      </c>
      <c r="AY145" s="273" t="s">
        <v>266</v>
      </c>
    </row>
    <row r="146" s="2" customFormat="1" ht="33" customHeight="1">
      <c r="A146" s="39"/>
      <c r="B146" s="40"/>
      <c r="C146" s="228" t="s">
        <v>103</v>
      </c>
      <c r="D146" s="228" t="s">
        <v>268</v>
      </c>
      <c r="E146" s="229" t="s">
        <v>3645</v>
      </c>
      <c r="F146" s="230" t="s">
        <v>3646</v>
      </c>
      <c r="G146" s="231" t="s">
        <v>271</v>
      </c>
      <c r="H146" s="232">
        <v>32.420000000000002</v>
      </c>
      <c r="I146" s="233"/>
      <c r="J146" s="234">
        <f>ROUND(I146*H146,2)</f>
        <v>0</v>
      </c>
      <c r="K146" s="230" t="s">
        <v>272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114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114</v>
      </c>
      <c r="BM146" s="239" t="s">
        <v>283</v>
      </c>
    </row>
    <row r="147" s="13" customFormat="1">
      <c r="A147" s="13"/>
      <c r="B147" s="241"/>
      <c r="C147" s="242"/>
      <c r="D147" s="243" t="s">
        <v>176</v>
      </c>
      <c r="E147" s="244" t="s">
        <v>1</v>
      </c>
      <c r="F147" s="245" t="s">
        <v>3790</v>
      </c>
      <c r="G147" s="242"/>
      <c r="H147" s="244" t="s">
        <v>1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176</v>
      </c>
      <c r="AU147" s="251" t="s">
        <v>92</v>
      </c>
      <c r="AV147" s="13" t="s">
        <v>90</v>
      </c>
      <c r="AW147" s="13" t="s">
        <v>36</v>
      </c>
      <c r="AX147" s="13" t="s">
        <v>83</v>
      </c>
      <c r="AY147" s="251" t="s">
        <v>266</v>
      </c>
    </row>
    <row r="148" s="14" customFormat="1">
      <c r="A148" s="14"/>
      <c r="B148" s="252"/>
      <c r="C148" s="253"/>
      <c r="D148" s="243" t="s">
        <v>176</v>
      </c>
      <c r="E148" s="254" t="s">
        <v>1</v>
      </c>
      <c r="F148" s="255" t="s">
        <v>3797</v>
      </c>
      <c r="G148" s="253"/>
      <c r="H148" s="256">
        <v>5.4400000000000004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176</v>
      </c>
      <c r="AU148" s="262" t="s">
        <v>92</v>
      </c>
      <c r="AV148" s="14" t="s">
        <v>92</v>
      </c>
      <c r="AW148" s="14" t="s">
        <v>36</v>
      </c>
      <c r="AX148" s="14" t="s">
        <v>83</v>
      </c>
      <c r="AY148" s="262" t="s">
        <v>266</v>
      </c>
    </row>
    <row r="149" s="14" customFormat="1">
      <c r="A149" s="14"/>
      <c r="B149" s="252"/>
      <c r="C149" s="253"/>
      <c r="D149" s="243" t="s">
        <v>176</v>
      </c>
      <c r="E149" s="254" t="s">
        <v>1</v>
      </c>
      <c r="F149" s="255" t="s">
        <v>3798</v>
      </c>
      <c r="G149" s="253"/>
      <c r="H149" s="256">
        <v>3.6000000000000001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176</v>
      </c>
      <c r="AU149" s="262" t="s">
        <v>92</v>
      </c>
      <c r="AV149" s="14" t="s">
        <v>92</v>
      </c>
      <c r="AW149" s="14" t="s">
        <v>36</v>
      </c>
      <c r="AX149" s="14" t="s">
        <v>83</v>
      </c>
      <c r="AY149" s="262" t="s">
        <v>266</v>
      </c>
    </row>
    <row r="150" s="14" customFormat="1">
      <c r="A150" s="14"/>
      <c r="B150" s="252"/>
      <c r="C150" s="253"/>
      <c r="D150" s="243" t="s">
        <v>176</v>
      </c>
      <c r="E150" s="254" t="s">
        <v>1</v>
      </c>
      <c r="F150" s="255" t="s">
        <v>3799</v>
      </c>
      <c r="G150" s="253"/>
      <c r="H150" s="256">
        <v>7.2000000000000002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176</v>
      </c>
      <c r="AU150" s="262" t="s">
        <v>92</v>
      </c>
      <c r="AV150" s="14" t="s">
        <v>92</v>
      </c>
      <c r="AW150" s="14" t="s">
        <v>36</v>
      </c>
      <c r="AX150" s="14" t="s">
        <v>83</v>
      </c>
      <c r="AY150" s="262" t="s">
        <v>266</v>
      </c>
    </row>
    <row r="151" s="14" customFormat="1">
      <c r="A151" s="14"/>
      <c r="B151" s="252"/>
      <c r="C151" s="253"/>
      <c r="D151" s="243" t="s">
        <v>176</v>
      </c>
      <c r="E151" s="254" t="s">
        <v>1</v>
      </c>
      <c r="F151" s="255" t="s">
        <v>3800</v>
      </c>
      <c r="G151" s="253"/>
      <c r="H151" s="256">
        <v>7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176</v>
      </c>
      <c r="AU151" s="262" t="s">
        <v>92</v>
      </c>
      <c r="AV151" s="14" t="s">
        <v>92</v>
      </c>
      <c r="AW151" s="14" t="s">
        <v>36</v>
      </c>
      <c r="AX151" s="14" t="s">
        <v>83</v>
      </c>
      <c r="AY151" s="262" t="s">
        <v>266</v>
      </c>
    </row>
    <row r="152" s="14" customFormat="1">
      <c r="A152" s="14"/>
      <c r="B152" s="252"/>
      <c r="C152" s="253"/>
      <c r="D152" s="243" t="s">
        <v>176</v>
      </c>
      <c r="E152" s="254" t="s">
        <v>1</v>
      </c>
      <c r="F152" s="255" t="s">
        <v>3801</v>
      </c>
      <c r="G152" s="253"/>
      <c r="H152" s="256">
        <v>9.1799999999999997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2" t="s">
        <v>176</v>
      </c>
      <c r="AU152" s="262" t="s">
        <v>92</v>
      </c>
      <c r="AV152" s="14" t="s">
        <v>92</v>
      </c>
      <c r="AW152" s="14" t="s">
        <v>36</v>
      </c>
      <c r="AX152" s="14" t="s">
        <v>83</v>
      </c>
      <c r="AY152" s="262" t="s">
        <v>266</v>
      </c>
    </row>
    <row r="153" s="15" customFormat="1">
      <c r="A153" s="15"/>
      <c r="B153" s="263"/>
      <c r="C153" s="264"/>
      <c r="D153" s="243" t="s">
        <v>176</v>
      </c>
      <c r="E153" s="265" t="s">
        <v>1</v>
      </c>
      <c r="F153" s="266" t="s">
        <v>276</v>
      </c>
      <c r="G153" s="264"/>
      <c r="H153" s="267">
        <v>32.420000000000002</v>
      </c>
      <c r="I153" s="268"/>
      <c r="J153" s="264"/>
      <c r="K153" s="264"/>
      <c r="L153" s="269"/>
      <c r="M153" s="270"/>
      <c r="N153" s="271"/>
      <c r="O153" s="271"/>
      <c r="P153" s="271"/>
      <c r="Q153" s="271"/>
      <c r="R153" s="271"/>
      <c r="S153" s="271"/>
      <c r="T153" s="27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3" t="s">
        <v>176</v>
      </c>
      <c r="AU153" s="273" t="s">
        <v>92</v>
      </c>
      <c r="AV153" s="15" t="s">
        <v>114</v>
      </c>
      <c r="AW153" s="15" t="s">
        <v>36</v>
      </c>
      <c r="AX153" s="15" t="s">
        <v>90</v>
      </c>
      <c r="AY153" s="273" t="s">
        <v>266</v>
      </c>
    </row>
    <row r="154" s="12" customFormat="1" ht="22.8" customHeight="1">
      <c r="A154" s="12"/>
      <c r="B154" s="212"/>
      <c r="C154" s="213"/>
      <c r="D154" s="214" t="s">
        <v>82</v>
      </c>
      <c r="E154" s="226" t="s">
        <v>92</v>
      </c>
      <c r="F154" s="226" t="s">
        <v>440</v>
      </c>
      <c r="G154" s="213"/>
      <c r="H154" s="213"/>
      <c r="I154" s="216"/>
      <c r="J154" s="227">
        <f>BK154</f>
        <v>0</v>
      </c>
      <c r="K154" s="213"/>
      <c r="L154" s="218"/>
      <c r="M154" s="219"/>
      <c r="N154" s="220"/>
      <c r="O154" s="220"/>
      <c r="P154" s="221">
        <f>SUM(P155:P162)</f>
        <v>0</v>
      </c>
      <c r="Q154" s="220"/>
      <c r="R154" s="221">
        <f>SUM(R155:R162)</f>
        <v>0</v>
      </c>
      <c r="S154" s="220"/>
      <c r="T154" s="222">
        <f>SUM(T155:T162)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3" t="s">
        <v>90</v>
      </c>
      <c r="AT154" s="224" t="s">
        <v>82</v>
      </c>
      <c r="AU154" s="224" t="s">
        <v>90</v>
      </c>
      <c r="AY154" s="223" t="s">
        <v>266</v>
      </c>
      <c r="BK154" s="225">
        <f>SUM(BK155:BK162)</f>
        <v>0</v>
      </c>
    </row>
    <row r="155" s="2" customFormat="1" ht="37.8" customHeight="1">
      <c r="A155" s="39"/>
      <c r="B155" s="40"/>
      <c r="C155" s="228" t="s">
        <v>114</v>
      </c>
      <c r="D155" s="228" t="s">
        <v>268</v>
      </c>
      <c r="E155" s="229" t="s">
        <v>3802</v>
      </c>
      <c r="F155" s="230" t="s">
        <v>3803</v>
      </c>
      <c r="G155" s="231" t="s">
        <v>302</v>
      </c>
      <c r="H155" s="232">
        <v>7.0750000000000002</v>
      </c>
      <c r="I155" s="233"/>
      <c r="J155" s="234">
        <f>ROUND(I155*H155,2)</f>
        <v>0</v>
      </c>
      <c r="K155" s="230" t="s">
        <v>1</v>
      </c>
      <c r="L155" s="45"/>
      <c r="M155" s="235" t="s">
        <v>1</v>
      </c>
      <c r="N155" s="236" t="s">
        <v>48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114</v>
      </c>
      <c r="AT155" s="239" t="s">
        <v>268</v>
      </c>
      <c r="AU155" s="239" t="s">
        <v>92</v>
      </c>
      <c r="AY155" s="18" t="s">
        <v>266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90</v>
      </c>
      <c r="BK155" s="240">
        <f>ROUND(I155*H155,2)</f>
        <v>0</v>
      </c>
      <c r="BL155" s="18" t="s">
        <v>114</v>
      </c>
      <c r="BM155" s="239" t="s">
        <v>287</v>
      </c>
    </row>
    <row r="156" s="13" customFormat="1">
      <c r="A156" s="13"/>
      <c r="B156" s="241"/>
      <c r="C156" s="242"/>
      <c r="D156" s="243" t="s">
        <v>176</v>
      </c>
      <c r="E156" s="244" t="s">
        <v>1</v>
      </c>
      <c r="F156" s="245" t="s">
        <v>3790</v>
      </c>
      <c r="G156" s="242"/>
      <c r="H156" s="244" t="s">
        <v>1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176</v>
      </c>
      <c r="AU156" s="251" t="s">
        <v>92</v>
      </c>
      <c r="AV156" s="13" t="s">
        <v>90</v>
      </c>
      <c r="AW156" s="13" t="s">
        <v>36</v>
      </c>
      <c r="AX156" s="13" t="s">
        <v>83</v>
      </c>
      <c r="AY156" s="251" t="s">
        <v>266</v>
      </c>
    </row>
    <row r="157" s="14" customFormat="1">
      <c r="A157" s="14"/>
      <c r="B157" s="252"/>
      <c r="C157" s="253"/>
      <c r="D157" s="243" t="s">
        <v>176</v>
      </c>
      <c r="E157" s="254" t="s">
        <v>1</v>
      </c>
      <c r="F157" s="255" t="s">
        <v>3804</v>
      </c>
      <c r="G157" s="253"/>
      <c r="H157" s="256">
        <v>1.2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2" t="s">
        <v>176</v>
      </c>
      <c r="AU157" s="262" t="s">
        <v>92</v>
      </c>
      <c r="AV157" s="14" t="s">
        <v>92</v>
      </c>
      <c r="AW157" s="14" t="s">
        <v>36</v>
      </c>
      <c r="AX157" s="14" t="s">
        <v>83</v>
      </c>
      <c r="AY157" s="262" t="s">
        <v>266</v>
      </c>
    </row>
    <row r="158" s="14" customFormat="1">
      <c r="A158" s="14"/>
      <c r="B158" s="252"/>
      <c r="C158" s="253"/>
      <c r="D158" s="243" t="s">
        <v>176</v>
      </c>
      <c r="E158" s="254" t="s">
        <v>1</v>
      </c>
      <c r="F158" s="255" t="s">
        <v>3805</v>
      </c>
      <c r="G158" s="253"/>
      <c r="H158" s="256">
        <v>0.81000000000000005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176</v>
      </c>
      <c r="AU158" s="262" t="s">
        <v>92</v>
      </c>
      <c r="AV158" s="14" t="s">
        <v>92</v>
      </c>
      <c r="AW158" s="14" t="s">
        <v>36</v>
      </c>
      <c r="AX158" s="14" t="s">
        <v>83</v>
      </c>
      <c r="AY158" s="262" t="s">
        <v>266</v>
      </c>
    </row>
    <row r="159" s="14" customFormat="1">
      <c r="A159" s="14"/>
      <c r="B159" s="252"/>
      <c r="C159" s="253"/>
      <c r="D159" s="243" t="s">
        <v>176</v>
      </c>
      <c r="E159" s="254" t="s">
        <v>1</v>
      </c>
      <c r="F159" s="255" t="s">
        <v>3806</v>
      </c>
      <c r="G159" s="253"/>
      <c r="H159" s="256">
        <v>1.5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176</v>
      </c>
      <c r="AU159" s="262" t="s">
        <v>92</v>
      </c>
      <c r="AV159" s="14" t="s">
        <v>92</v>
      </c>
      <c r="AW159" s="14" t="s">
        <v>36</v>
      </c>
      <c r="AX159" s="14" t="s">
        <v>83</v>
      </c>
      <c r="AY159" s="262" t="s">
        <v>266</v>
      </c>
    </row>
    <row r="160" s="14" customFormat="1">
      <c r="A160" s="14"/>
      <c r="B160" s="252"/>
      <c r="C160" s="253"/>
      <c r="D160" s="243" t="s">
        <v>176</v>
      </c>
      <c r="E160" s="254" t="s">
        <v>1</v>
      </c>
      <c r="F160" s="255" t="s">
        <v>3807</v>
      </c>
      <c r="G160" s="253"/>
      <c r="H160" s="256">
        <v>1.54</v>
      </c>
      <c r="I160" s="257"/>
      <c r="J160" s="253"/>
      <c r="K160" s="253"/>
      <c r="L160" s="258"/>
      <c r="M160" s="259"/>
      <c r="N160" s="260"/>
      <c r="O160" s="260"/>
      <c r="P160" s="260"/>
      <c r="Q160" s="260"/>
      <c r="R160" s="260"/>
      <c r="S160" s="260"/>
      <c r="T160" s="26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2" t="s">
        <v>176</v>
      </c>
      <c r="AU160" s="262" t="s">
        <v>92</v>
      </c>
      <c r="AV160" s="14" t="s">
        <v>92</v>
      </c>
      <c r="AW160" s="14" t="s">
        <v>36</v>
      </c>
      <c r="AX160" s="14" t="s">
        <v>83</v>
      </c>
      <c r="AY160" s="262" t="s">
        <v>266</v>
      </c>
    </row>
    <row r="161" s="14" customFormat="1">
      <c r="A161" s="14"/>
      <c r="B161" s="252"/>
      <c r="C161" s="253"/>
      <c r="D161" s="243" t="s">
        <v>176</v>
      </c>
      <c r="E161" s="254" t="s">
        <v>1</v>
      </c>
      <c r="F161" s="255" t="s">
        <v>3808</v>
      </c>
      <c r="G161" s="253"/>
      <c r="H161" s="256">
        <v>2.0249999999999999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2" t="s">
        <v>176</v>
      </c>
      <c r="AU161" s="262" t="s">
        <v>92</v>
      </c>
      <c r="AV161" s="14" t="s">
        <v>92</v>
      </c>
      <c r="AW161" s="14" t="s">
        <v>36</v>
      </c>
      <c r="AX161" s="14" t="s">
        <v>83</v>
      </c>
      <c r="AY161" s="262" t="s">
        <v>266</v>
      </c>
    </row>
    <row r="162" s="15" customFormat="1">
      <c r="A162" s="15"/>
      <c r="B162" s="263"/>
      <c r="C162" s="264"/>
      <c r="D162" s="243" t="s">
        <v>176</v>
      </c>
      <c r="E162" s="265" t="s">
        <v>1</v>
      </c>
      <c r="F162" s="266" t="s">
        <v>276</v>
      </c>
      <c r="G162" s="264"/>
      <c r="H162" s="267">
        <v>7.0749999999999993</v>
      </c>
      <c r="I162" s="268"/>
      <c r="J162" s="264"/>
      <c r="K162" s="264"/>
      <c r="L162" s="269"/>
      <c r="M162" s="270"/>
      <c r="N162" s="271"/>
      <c r="O162" s="271"/>
      <c r="P162" s="271"/>
      <c r="Q162" s="271"/>
      <c r="R162" s="271"/>
      <c r="S162" s="271"/>
      <c r="T162" s="272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3" t="s">
        <v>176</v>
      </c>
      <c r="AU162" s="273" t="s">
        <v>92</v>
      </c>
      <c r="AV162" s="15" t="s">
        <v>114</v>
      </c>
      <c r="AW162" s="15" t="s">
        <v>36</v>
      </c>
      <c r="AX162" s="15" t="s">
        <v>90</v>
      </c>
      <c r="AY162" s="273" t="s">
        <v>266</v>
      </c>
    </row>
    <row r="163" s="12" customFormat="1" ht="22.8" customHeight="1">
      <c r="A163" s="12"/>
      <c r="B163" s="212"/>
      <c r="C163" s="213"/>
      <c r="D163" s="214" t="s">
        <v>82</v>
      </c>
      <c r="E163" s="226" t="s">
        <v>103</v>
      </c>
      <c r="F163" s="226" t="s">
        <v>512</v>
      </c>
      <c r="G163" s="213"/>
      <c r="H163" s="213"/>
      <c r="I163" s="216"/>
      <c r="J163" s="227">
        <f>BK163</f>
        <v>0</v>
      </c>
      <c r="K163" s="213"/>
      <c r="L163" s="218"/>
      <c r="M163" s="219"/>
      <c r="N163" s="220"/>
      <c r="O163" s="220"/>
      <c r="P163" s="221">
        <f>SUM(P164:P181)</f>
        <v>0</v>
      </c>
      <c r="Q163" s="220"/>
      <c r="R163" s="221">
        <f>SUM(R164:R181)</f>
        <v>0</v>
      </c>
      <c r="S163" s="220"/>
      <c r="T163" s="222">
        <f>SUM(T164:T181)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3" t="s">
        <v>90</v>
      </c>
      <c r="AT163" s="224" t="s">
        <v>82</v>
      </c>
      <c r="AU163" s="224" t="s">
        <v>90</v>
      </c>
      <c r="AY163" s="223" t="s">
        <v>266</v>
      </c>
      <c r="BK163" s="225">
        <f>SUM(BK164:BK181)</f>
        <v>0</v>
      </c>
    </row>
    <row r="164" s="2" customFormat="1" ht="24.15" customHeight="1">
      <c r="A164" s="39"/>
      <c r="B164" s="40"/>
      <c r="C164" s="228" t="s">
        <v>288</v>
      </c>
      <c r="D164" s="228" t="s">
        <v>268</v>
      </c>
      <c r="E164" s="229" t="s">
        <v>3809</v>
      </c>
      <c r="F164" s="230" t="s">
        <v>3810</v>
      </c>
      <c r="G164" s="231" t="s">
        <v>302</v>
      </c>
      <c r="H164" s="232">
        <v>4.2750000000000004</v>
      </c>
      <c r="I164" s="233"/>
      <c r="J164" s="234">
        <f>ROUND(I164*H164,2)</f>
        <v>0</v>
      </c>
      <c r="K164" s="230" t="s">
        <v>272</v>
      </c>
      <c r="L164" s="45"/>
      <c r="M164" s="235" t="s">
        <v>1</v>
      </c>
      <c r="N164" s="236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114</v>
      </c>
      <c r="AT164" s="239" t="s">
        <v>268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114</v>
      </c>
      <c r="BM164" s="239" t="s">
        <v>291</v>
      </c>
    </row>
    <row r="165" s="13" customFormat="1">
      <c r="A165" s="13"/>
      <c r="B165" s="241"/>
      <c r="C165" s="242"/>
      <c r="D165" s="243" t="s">
        <v>176</v>
      </c>
      <c r="E165" s="244" t="s">
        <v>1</v>
      </c>
      <c r="F165" s="245" t="s">
        <v>3790</v>
      </c>
      <c r="G165" s="242"/>
      <c r="H165" s="244" t="s">
        <v>1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176</v>
      </c>
      <c r="AU165" s="251" t="s">
        <v>92</v>
      </c>
      <c r="AV165" s="13" t="s">
        <v>90</v>
      </c>
      <c r="AW165" s="13" t="s">
        <v>36</v>
      </c>
      <c r="AX165" s="13" t="s">
        <v>83</v>
      </c>
      <c r="AY165" s="251" t="s">
        <v>266</v>
      </c>
    </row>
    <row r="166" s="14" customFormat="1">
      <c r="A166" s="14"/>
      <c r="B166" s="252"/>
      <c r="C166" s="253"/>
      <c r="D166" s="243" t="s">
        <v>176</v>
      </c>
      <c r="E166" s="254" t="s">
        <v>1</v>
      </c>
      <c r="F166" s="255" t="s">
        <v>3811</v>
      </c>
      <c r="G166" s="253"/>
      <c r="H166" s="256">
        <v>0.71999999999999997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176</v>
      </c>
      <c r="AU166" s="262" t="s">
        <v>92</v>
      </c>
      <c r="AV166" s="14" t="s">
        <v>92</v>
      </c>
      <c r="AW166" s="14" t="s">
        <v>36</v>
      </c>
      <c r="AX166" s="14" t="s">
        <v>83</v>
      </c>
      <c r="AY166" s="262" t="s">
        <v>266</v>
      </c>
    </row>
    <row r="167" s="14" customFormat="1">
      <c r="A167" s="14"/>
      <c r="B167" s="252"/>
      <c r="C167" s="253"/>
      <c r="D167" s="243" t="s">
        <v>176</v>
      </c>
      <c r="E167" s="254" t="s">
        <v>1</v>
      </c>
      <c r="F167" s="255" t="s">
        <v>3812</v>
      </c>
      <c r="G167" s="253"/>
      <c r="H167" s="256">
        <v>0.45000000000000001</v>
      </c>
      <c r="I167" s="257"/>
      <c r="J167" s="253"/>
      <c r="K167" s="253"/>
      <c r="L167" s="258"/>
      <c r="M167" s="259"/>
      <c r="N167" s="260"/>
      <c r="O167" s="260"/>
      <c r="P167" s="260"/>
      <c r="Q167" s="260"/>
      <c r="R167" s="260"/>
      <c r="S167" s="260"/>
      <c r="T167" s="26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2" t="s">
        <v>176</v>
      </c>
      <c r="AU167" s="262" t="s">
        <v>92</v>
      </c>
      <c r="AV167" s="14" t="s">
        <v>92</v>
      </c>
      <c r="AW167" s="14" t="s">
        <v>36</v>
      </c>
      <c r="AX167" s="14" t="s">
        <v>83</v>
      </c>
      <c r="AY167" s="262" t="s">
        <v>266</v>
      </c>
    </row>
    <row r="168" s="14" customFormat="1">
      <c r="A168" s="14"/>
      <c r="B168" s="252"/>
      <c r="C168" s="253"/>
      <c r="D168" s="243" t="s">
        <v>176</v>
      </c>
      <c r="E168" s="254" t="s">
        <v>1</v>
      </c>
      <c r="F168" s="255" t="s">
        <v>3813</v>
      </c>
      <c r="G168" s="253"/>
      <c r="H168" s="256">
        <v>1.3799999999999999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176</v>
      </c>
      <c r="AU168" s="262" t="s">
        <v>92</v>
      </c>
      <c r="AV168" s="14" t="s">
        <v>92</v>
      </c>
      <c r="AW168" s="14" t="s">
        <v>36</v>
      </c>
      <c r="AX168" s="14" t="s">
        <v>83</v>
      </c>
      <c r="AY168" s="262" t="s">
        <v>266</v>
      </c>
    </row>
    <row r="169" s="14" customFormat="1">
      <c r="A169" s="14"/>
      <c r="B169" s="252"/>
      <c r="C169" s="253"/>
      <c r="D169" s="243" t="s">
        <v>176</v>
      </c>
      <c r="E169" s="254" t="s">
        <v>1</v>
      </c>
      <c r="F169" s="255" t="s">
        <v>3814</v>
      </c>
      <c r="G169" s="253"/>
      <c r="H169" s="256">
        <v>0.59999999999999998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2" t="s">
        <v>176</v>
      </c>
      <c r="AU169" s="262" t="s">
        <v>92</v>
      </c>
      <c r="AV169" s="14" t="s">
        <v>92</v>
      </c>
      <c r="AW169" s="14" t="s">
        <v>36</v>
      </c>
      <c r="AX169" s="14" t="s">
        <v>83</v>
      </c>
      <c r="AY169" s="262" t="s">
        <v>266</v>
      </c>
    </row>
    <row r="170" s="14" customFormat="1">
      <c r="A170" s="14"/>
      <c r="B170" s="252"/>
      <c r="C170" s="253"/>
      <c r="D170" s="243" t="s">
        <v>176</v>
      </c>
      <c r="E170" s="254" t="s">
        <v>1</v>
      </c>
      <c r="F170" s="255" t="s">
        <v>3815</v>
      </c>
      <c r="G170" s="253"/>
      <c r="H170" s="256">
        <v>1.125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176</v>
      </c>
      <c r="AU170" s="262" t="s">
        <v>92</v>
      </c>
      <c r="AV170" s="14" t="s">
        <v>92</v>
      </c>
      <c r="AW170" s="14" t="s">
        <v>36</v>
      </c>
      <c r="AX170" s="14" t="s">
        <v>83</v>
      </c>
      <c r="AY170" s="262" t="s">
        <v>266</v>
      </c>
    </row>
    <row r="171" s="15" customFormat="1">
      <c r="A171" s="15"/>
      <c r="B171" s="263"/>
      <c r="C171" s="264"/>
      <c r="D171" s="243" t="s">
        <v>176</v>
      </c>
      <c r="E171" s="265" t="s">
        <v>1</v>
      </c>
      <c r="F171" s="266" t="s">
        <v>276</v>
      </c>
      <c r="G171" s="264"/>
      <c r="H171" s="267">
        <v>4.2750000000000004</v>
      </c>
      <c r="I171" s="268"/>
      <c r="J171" s="264"/>
      <c r="K171" s="264"/>
      <c r="L171" s="269"/>
      <c r="M171" s="270"/>
      <c r="N171" s="271"/>
      <c r="O171" s="271"/>
      <c r="P171" s="271"/>
      <c r="Q171" s="271"/>
      <c r="R171" s="271"/>
      <c r="S171" s="271"/>
      <c r="T171" s="272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3" t="s">
        <v>176</v>
      </c>
      <c r="AU171" s="273" t="s">
        <v>92</v>
      </c>
      <c r="AV171" s="15" t="s">
        <v>114</v>
      </c>
      <c r="AW171" s="15" t="s">
        <v>36</v>
      </c>
      <c r="AX171" s="15" t="s">
        <v>90</v>
      </c>
      <c r="AY171" s="273" t="s">
        <v>266</v>
      </c>
    </row>
    <row r="172" s="2" customFormat="1" ht="24.15" customHeight="1">
      <c r="A172" s="39"/>
      <c r="B172" s="40"/>
      <c r="C172" s="228" t="s">
        <v>283</v>
      </c>
      <c r="D172" s="228" t="s">
        <v>268</v>
      </c>
      <c r="E172" s="229" t="s">
        <v>3816</v>
      </c>
      <c r="F172" s="230" t="s">
        <v>3817</v>
      </c>
      <c r="G172" s="231" t="s">
        <v>271</v>
      </c>
      <c r="H172" s="232">
        <v>24.800000000000001</v>
      </c>
      <c r="I172" s="233"/>
      <c r="J172" s="234">
        <f>ROUND(I172*H172,2)</f>
        <v>0</v>
      </c>
      <c r="K172" s="230" t="s">
        <v>272</v>
      </c>
      <c r="L172" s="45"/>
      <c r="M172" s="235" t="s">
        <v>1</v>
      </c>
      <c r="N172" s="236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114</v>
      </c>
      <c r="AT172" s="239" t="s">
        <v>268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114</v>
      </c>
      <c r="BM172" s="239" t="s">
        <v>294</v>
      </c>
    </row>
    <row r="173" s="13" customFormat="1">
      <c r="A173" s="13"/>
      <c r="B173" s="241"/>
      <c r="C173" s="242"/>
      <c r="D173" s="243" t="s">
        <v>176</v>
      </c>
      <c r="E173" s="244" t="s">
        <v>1</v>
      </c>
      <c r="F173" s="245" t="s">
        <v>3790</v>
      </c>
      <c r="G173" s="242"/>
      <c r="H173" s="244" t="s">
        <v>1</v>
      </c>
      <c r="I173" s="246"/>
      <c r="J173" s="242"/>
      <c r="K173" s="242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176</v>
      </c>
      <c r="AU173" s="251" t="s">
        <v>92</v>
      </c>
      <c r="AV173" s="13" t="s">
        <v>90</v>
      </c>
      <c r="AW173" s="13" t="s">
        <v>36</v>
      </c>
      <c r="AX173" s="13" t="s">
        <v>83</v>
      </c>
      <c r="AY173" s="251" t="s">
        <v>266</v>
      </c>
    </row>
    <row r="174" s="14" customFormat="1">
      <c r="A174" s="14"/>
      <c r="B174" s="252"/>
      <c r="C174" s="253"/>
      <c r="D174" s="243" t="s">
        <v>176</v>
      </c>
      <c r="E174" s="254" t="s">
        <v>1</v>
      </c>
      <c r="F174" s="255" t="s">
        <v>3818</v>
      </c>
      <c r="G174" s="253"/>
      <c r="H174" s="256">
        <v>4.4000000000000004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176</v>
      </c>
      <c r="AU174" s="262" t="s">
        <v>92</v>
      </c>
      <c r="AV174" s="14" t="s">
        <v>92</v>
      </c>
      <c r="AW174" s="14" t="s">
        <v>36</v>
      </c>
      <c r="AX174" s="14" t="s">
        <v>83</v>
      </c>
      <c r="AY174" s="262" t="s">
        <v>266</v>
      </c>
    </row>
    <row r="175" s="14" customFormat="1">
      <c r="A175" s="14"/>
      <c r="B175" s="252"/>
      <c r="C175" s="253"/>
      <c r="D175" s="243" t="s">
        <v>176</v>
      </c>
      <c r="E175" s="254" t="s">
        <v>1</v>
      </c>
      <c r="F175" s="255" t="s">
        <v>3819</v>
      </c>
      <c r="G175" s="253"/>
      <c r="H175" s="256">
        <v>3</v>
      </c>
      <c r="I175" s="257"/>
      <c r="J175" s="253"/>
      <c r="K175" s="253"/>
      <c r="L175" s="258"/>
      <c r="M175" s="259"/>
      <c r="N175" s="260"/>
      <c r="O175" s="260"/>
      <c r="P175" s="260"/>
      <c r="Q175" s="260"/>
      <c r="R175" s="260"/>
      <c r="S175" s="260"/>
      <c r="T175" s="26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2" t="s">
        <v>176</v>
      </c>
      <c r="AU175" s="262" t="s">
        <v>92</v>
      </c>
      <c r="AV175" s="14" t="s">
        <v>92</v>
      </c>
      <c r="AW175" s="14" t="s">
        <v>36</v>
      </c>
      <c r="AX175" s="14" t="s">
        <v>83</v>
      </c>
      <c r="AY175" s="262" t="s">
        <v>266</v>
      </c>
    </row>
    <row r="176" s="14" customFormat="1">
      <c r="A176" s="14"/>
      <c r="B176" s="252"/>
      <c r="C176" s="253"/>
      <c r="D176" s="243" t="s">
        <v>176</v>
      </c>
      <c r="E176" s="254" t="s">
        <v>1</v>
      </c>
      <c r="F176" s="255" t="s">
        <v>3820</v>
      </c>
      <c r="G176" s="253"/>
      <c r="H176" s="256">
        <v>8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176</v>
      </c>
      <c r="AU176" s="262" t="s">
        <v>92</v>
      </c>
      <c r="AV176" s="14" t="s">
        <v>92</v>
      </c>
      <c r="AW176" s="14" t="s">
        <v>36</v>
      </c>
      <c r="AX176" s="14" t="s">
        <v>83</v>
      </c>
      <c r="AY176" s="262" t="s">
        <v>266</v>
      </c>
    </row>
    <row r="177" s="14" customFormat="1">
      <c r="A177" s="14"/>
      <c r="B177" s="252"/>
      <c r="C177" s="253"/>
      <c r="D177" s="243" t="s">
        <v>176</v>
      </c>
      <c r="E177" s="254" t="s">
        <v>1</v>
      </c>
      <c r="F177" s="255" t="s">
        <v>3821</v>
      </c>
      <c r="G177" s="253"/>
      <c r="H177" s="256">
        <v>4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176</v>
      </c>
      <c r="AU177" s="262" t="s">
        <v>92</v>
      </c>
      <c r="AV177" s="14" t="s">
        <v>92</v>
      </c>
      <c r="AW177" s="14" t="s">
        <v>36</v>
      </c>
      <c r="AX177" s="14" t="s">
        <v>83</v>
      </c>
      <c r="AY177" s="262" t="s">
        <v>266</v>
      </c>
    </row>
    <row r="178" s="14" customFormat="1">
      <c r="A178" s="14"/>
      <c r="B178" s="252"/>
      <c r="C178" s="253"/>
      <c r="D178" s="243" t="s">
        <v>176</v>
      </c>
      <c r="E178" s="254" t="s">
        <v>1</v>
      </c>
      <c r="F178" s="255" t="s">
        <v>3822</v>
      </c>
      <c r="G178" s="253"/>
      <c r="H178" s="256">
        <v>5.4000000000000004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176</v>
      </c>
      <c r="AU178" s="262" t="s">
        <v>92</v>
      </c>
      <c r="AV178" s="14" t="s">
        <v>92</v>
      </c>
      <c r="AW178" s="14" t="s">
        <v>36</v>
      </c>
      <c r="AX178" s="14" t="s">
        <v>83</v>
      </c>
      <c r="AY178" s="262" t="s">
        <v>266</v>
      </c>
    </row>
    <row r="179" s="15" customFormat="1">
      <c r="A179" s="15"/>
      <c r="B179" s="263"/>
      <c r="C179" s="264"/>
      <c r="D179" s="243" t="s">
        <v>176</v>
      </c>
      <c r="E179" s="265" t="s">
        <v>1</v>
      </c>
      <c r="F179" s="266" t="s">
        <v>276</v>
      </c>
      <c r="G179" s="264"/>
      <c r="H179" s="267">
        <v>24.799999999999997</v>
      </c>
      <c r="I179" s="268"/>
      <c r="J179" s="264"/>
      <c r="K179" s="264"/>
      <c r="L179" s="269"/>
      <c r="M179" s="270"/>
      <c r="N179" s="271"/>
      <c r="O179" s="271"/>
      <c r="P179" s="271"/>
      <c r="Q179" s="271"/>
      <c r="R179" s="271"/>
      <c r="S179" s="271"/>
      <c r="T179" s="27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3" t="s">
        <v>176</v>
      </c>
      <c r="AU179" s="273" t="s">
        <v>92</v>
      </c>
      <c r="AV179" s="15" t="s">
        <v>114</v>
      </c>
      <c r="AW179" s="15" t="s">
        <v>36</v>
      </c>
      <c r="AX179" s="15" t="s">
        <v>90</v>
      </c>
      <c r="AY179" s="273" t="s">
        <v>266</v>
      </c>
    </row>
    <row r="180" s="2" customFormat="1" ht="24.15" customHeight="1">
      <c r="A180" s="39"/>
      <c r="B180" s="40"/>
      <c r="C180" s="228" t="s">
        <v>296</v>
      </c>
      <c r="D180" s="228" t="s">
        <v>268</v>
      </c>
      <c r="E180" s="229" t="s">
        <v>3823</v>
      </c>
      <c r="F180" s="230" t="s">
        <v>3824</v>
      </c>
      <c r="G180" s="231" t="s">
        <v>271</v>
      </c>
      <c r="H180" s="232">
        <v>24.800000000000001</v>
      </c>
      <c r="I180" s="233"/>
      <c r="J180" s="234">
        <f>ROUND(I180*H180,2)</f>
        <v>0</v>
      </c>
      <c r="K180" s="230" t="s">
        <v>272</v>
      </c>
      <c r="L180" s="45"/>
      <c r="M180" s="235" t="s">
        <v>1</v>
      </c>
      <c r="N180" s="236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114</v>
      </c>
      <c r="AT180" s="239" t="s">
        <v>268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114</v>
      </c>
      <c r="BM180" s="239" t="s">
        <v>295</v>
      </c>
    </row>
    <row r="181" s="2" customFormat="1" ht="37.8" customHeight="1">
      <c r="A181" s="39"/>
      <c r="B181" s="40"/>
      <c r="C181" s="228" t="s">
        <v>287</v>
      </c>
      <c r="D181" s="228" t="s">
        <v>268</v>
      </c>
      <c r="E181" s="229" t="s">
        <v>3825</v>
      </c>
      <c r="F181" s="230" t="s">
        <v>3826</v>
      </c>
      <c r="G181" s="231" t="s">
        <v>360</v>
      </c>
      <c r="H181" s="232">
        <v>0.68400000000000005</v>
      </c>
      <c r="I181" s="233"/>
      <c r="J181" s="234">
        <f>ROUND(I181*H181,2)</f>
        <v>0</v>
      </c>
      <c r="K181" s="230" t="s">
        <v>272</v>
      </c>
      <c r="L181" s="45"/>
      <c r="M181" s="235" t="s">
        <v>1</v>
      </c>
      <c r="N181" s="236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114</v>
      </c>
      <c r="AT181" s="239" t="s">
        <v>268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114</v>
      </c>
      <c r="BM181" s="239" t="s">
        <v>303</v>
      </c>
    </row>
    <row r="182" s="12" customFormat="1" ht="22.8" customHeight="1">
      <c r="A182" s="12"/>
      <c r="B182" s="212"/>
      <c r="C182" s="213"/>
      <c r="D182" s="214" t="s">
        <v>82</v>
      </c>
      <c r="E182" s="226" t="s">
        <v>114</v>
      </c>
      <c r="F182" s="226" t="s">
        <v>565</v>
      </c>
      <c r="G182" s="213"/>
      <c r="H182" s="213"/>
      <c r="I182" s="216"/>
      <c r="J182" s="227">
        <f>BK182</f>
        <v>0</v>
      </c>
      <c r="K182" s="213"/>
      <c r="L182" s="218"/>
      <c r="M182" s="219"/>
      <c r="N182" s="220"/>
      <c r="O182" s="220"/>
      <c r="P182" s="221">
        <f>SUM(P183:P207)</f>
        <v>0</v>
      </c>
      <c r="Q182" s="220"/>
      <c r="R182" s="221">
        <f>SUM(R183:R207)</f>
        <v>0</v>
      </c>
      <c r="S182" s="220"/>
      <c r="T182" s="222">
        <f>SUM(T183:T207)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3" t="s">
        <v>90</v>
      </c>
      <c r="AT182" s="224" t="s">
        <v>82</v>
      </c>
      <c r="AU182" s="224" t="s">
        <v>90</v>
      </c>
      <c r="AY182" s="223" t="s">
        <v>266</v>
      </c>
      <c r="BK182" s="225">
        <f>SUM(BK183:BK207)</f>
        <v>0</v>
      </c>
    </row>
    <row r="183" s="2" customFormat="1" ht="37.8" customHeight="1">
      <c r="A183" s="39"/>
      <c r="B183" s="40"/>
      <c r="C183" s="228" t="s">
        <v>306</v>
      </c>
      <c r="D183" s="228" t="s">
        <v>268</v>
      </c>
      <c r="E183" s="229" t="s">
        <v>3827</v>
      </c>
      <c r="F183" s="230" t="s">
        <v>3828</v>
      </c>
      <c r="G183" s="231" t="s">
        <v>302</v>
      </c>
      <c r="H183" s="232">
        <v>5.0679999999999996</v>
      </c>
      <c r="I183" s="233"/>
      <c r="J183" s="234">
        <f>ROUND(I183*H183,2)</f>
        <v>0</v>
      </c>
      <c r="K183" s="230" t="s">
        <v>272</v>
      </c>
      <c r="L183" s="45"/>
      <c r="M183" s="235" t="s">
        <v>1</v>
      </c>
      <c r="N183" s="236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114</v>
      </c>
      <c r="AT183" s="239" t="s">
        <v>268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114</v>
      </c>
      <c r="BM183" s="239" t="s">
        <v>309</v>
      </c>
    </row>
    <row r="184" s="13" customFormat="1">
      <c r="A184" s="13"/>
      <c r="B184" s="241"/>
      <c r="C184" s="242"/>
      <c r="D184" s="243" t="s">
        <v>176</v>
      </c>
      <c r="E184" s="244" t="s">
        <v>1</v>
      </c>
      <c r="F184" s="245" t="s">
        <v>3790</v>
      </c>
      <c r="G184" s="242"/>
      <c r="H184" s="244" t="s">
        <v>1</v>
      </c>
      <c r="I184" s="246"/>
      <c r="J184" s="242"/>
      <c r="K184" s="242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176</v>
      </c>
      <c r="AU184" s="251" t="s">
        <v>92</v>
      </c>
      <c r="AV184" s="13" t="s">
        <v>90</v>
      </c>
      <c r="AW184" s="13" t="s">
        <v>36</v>
      </c>
      <c r="AX184" s="13" t="s">
        <v>83</v>
      </c>
      <c r="AY184" s="251" t="s">
        <v>266</v>
      </c>
    </row>
    <row r="185" s="14" customFormat="1">
      <c r="A185" s="14"/>
      <c r="B185" s="252"/>
      <c r="C185" s="253"/>
      <c r="D185" s="243" t="s">
        <v>176</v>
      </c>
      <c r="E185" s="254" t="s">
        <v>1</v>
      </c>
      <c r="F185" s="255" t="s">
        <v>3829</v>
      </c>
      <c r="G185" s="253"/>
      <c r="H185" s="256">
        <v>0.91500000000000004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176</v>
      </c>
      <c r="AU185" s="262" t="s">
        <v>92</v>
      </c>
      <c r="AV185" s="14" t="s">
        <v>92</v>
      </c>
      <c r="AW185" s="14" t="s">
        <v>36</v>
      </c>
      <c r="AX185" s="14" t="s">
        <v>83</v>
      </c>
      <c r="AY185" s="262" t="s">
        <v>266</v>
      </c>
    </row>
    <row r="186" s="14" customFormat="1">
      <c r="A186" s="14"/>
      <c r="B186" s="252"/>
      <c r="C186" s="253"/>
      <c r="D186" s="243" t="s">
        <v>176</v>
      </c>
      <c r="E186" s="254" t="s">
        <v>1</v>
      </c>
      <c r="F186" s="255" t="s">
        <v>3830</v>
      </c>
      <c r="G186" s="253"/>
      <c r="H186" s="256">
        <v>0.60799999999999998</v>
      </c>
      <c r="I186" s="257"/>
      <c r="J186" s="253"/>
      <c r="K186" s="253"/>
      <c r="L186" s="258"/>
      <c r="M186" s="259"/>
      <c r="N186" s="260"/>
      <c r="O186" s="260"/>
      <c r="P186" s="260"/>
      <c r="Q186" s="260"/>
      <c r="R186" s="260"/>
      <c r="S186" s="260"/>
      <c r="T186" s="26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2" t="s">
        <v>176</v>
      </c>
      <c r="AU186" s="262" t="s">
        <v>92</v>
      </c>
      <c r="AV186" s="14" t="s">
        <v>92</v>
      </c>
      <c r="AW186" s="14" t="s">
        <v>36</v>
      </c>
      <c r="AX186" s="14" t="s">
        <v>83</v>
      </c>
      <c r="AY186" s="262" t="s">
        <v>266</v>
      </c>
    </row>
    <row r="187" s="14" customFormat="1">
      <c r="A187" s="14"/>
      <c r="B187" s="252"/>
      <c r="C187" s="253"/>
      <c r="D187" s="243" t="s">
        <v>176</v>
      </c>
      <c r="E187" s="254" t="s">
        <v>1</v>
      </c>
      <c r="F187" s="255" t="s">
        <v>3831</v>
      </c>
      <c r="G187" s="253"/>
      <c r="H187" s="256">
        <v>1.125</v>
      </c>
      <c r="I187" s="257"/>
      <c r="J187" s="253"/>
      <c r="K187" s="253"/>
      <c r="L187" s="258"/>
      <c r="M187" s="259"/>
      <c r="N187" s="260"/>
      <c r="O187" s="260"/>
      <c r="P187" s="260"/>
      <c r="Q187" s="260"/>
      <c r="R187" s="260"/>
      <c r="S187" s="260"/>
      <c r="T187" s="26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2" t="s">
        <v>176</v>
      </c>
      <c r="AU187" s="262" t="s">
        <v>92</v>
      </c>
      <c r="AV187" s="14" t="s">
        <v>92</v>
      </c>
      <c r="AW187" s="14" t="s">
        <v>36</v>
      </c>
      <c r="AX187" s="14" t="s">
        <v>83</v>
      </c>
      <c r="AY187" s="262" t="s">
        <v>266</v>
      </c>
    </row>
    <row r="188" s="14" customFormat="1">
      <c r="A188" s="14"/>
      <c r="B188" s="252"/>
      <c r="C188" s="253"/>
      <c r="D188" s="243" t="s">
        <v>176</v>
      </c>
      <c r="E188" s="254" t="s">
        <v>1</v>
      </c>
      <c r="F188" s="255" t="s">
        <v>3832</v>
      </c>
      <c r="G188" s="253"/>
      <c r="H188" s="256">
        <v>0.77000000000000002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176</v>
      </c>
      <c r="AU188" s="262" t="s">
        <v>92</v>
      </c>
      <c r="AV188" s="14" t="s">
        <v>92</v>
      </c>
      <c r="AW188" s="14" t="s">
        <v>36</v>
      </c>
      <c r="AX188" s="14" t="s">
        <v>83</v>
      </c>
      <c r="AY188" s="262" t="s">
        <v>266</v>
      </c>
    </row>
    <row r="189" s="14" customFormat="1">
      <c r="A189" s="14"/>
      <c r="B189" s="252"/>
      <c r="C189" s="253"/>
      <c r="D189" s="243" t="s">
        <v>176</v>
      </c>
      <c r="E189" s="254" t="s">
        <v>1</v>
      </c>
      <c r="F189" s="255" t="s">
        <v>3833</v>
      </c>
      <c r="G189" s="253"/>
      <c r="H189" s="256">
        <v>1.6499999999999999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2" t="s">
        <v>176</v>
      </c>
      <c r="AU189" s="262" t="s">
        <v>92</v>
      </c>
      <c r="AV189" s="14" t="s">
        <v>92</v>
      </c>
      <c r="AW189" s="14" t="s">
        <v>36</v>
      </c>
      <c r="AX189" s="14" t="s">
        <v>83</v>
      </c>
      <c r="AY189" s="262" t="s">
        <v>266</v>
      </c>
    </row>
    <row r="190" s="15" customFormat="1">
      <c r="A190" s="15"/>
      <c r="B190" s="263"/>
      <c r="C190" s="264"/>
      <c r="D190" s="243" t="s">
        <v>176</v>
      </c>
      <c r="E190" s="265" t="s">
        <v>1</v>
      </c>
      <c r="F190" s="266" t="s">
        <v>276</v>
      </c>
      <c r="G190" s="264"/>
      <c r="H190" s="267">
        <v>5.0679999999999996</v>
      </c>
      <c r="I190" s="268"/>
      <c r="J190" s="264"/>
      <c r="K190" s="264"/>
      <c r="L190" s="269"/>
      <c r="M190" s="270"/>
      <c r="N190" s="271"/>
      <c r="O190" s="271"/>
      <c r="P190" s="271"/>
      <c r="Q190" s="271"/>
      <c r="R190" s="271"/>
      <c r="S190" s="271"/>
      <c r="T190" s="272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3" t="s">
        <v>176</v>
      </c>
      <c r="AU190" s="273" t="s">
        <v>92</v>
      </c>
      <c r="AV190" s="15" t="s">
        <v>114</v>
      </c>
      <c r="AW190" s="15" t="s">
        <v>36</v>
      </c>
      <c r="AX190" s="15" t="s">
        <v>90</v>
      </c>
      <c r="AY190" s="273" t="s">
        <v>266</v>
      </c>
    </row>
    <row r="191" s="2" customFormat="1" ht="37.8" customHeight="1">
      <c r="A191" s="39"/>
      <c r="B191" s="40"/>
      <c r="C191" s="228" t="s">
        <v>291</v>
      </c>
      <c r="D191" s="228" t="s">
        <v>268</v>
      </c>
      <c r="E191" s="229" t="s">
        <v>3834</v>
      </c>
      <c r="F191" s="230" t="s">
        <v>3835</v>
      </c>
      <c r="G191" s="231" t="s">
        <v>360</v>
      </c>
      <c r="H191" s="232">
        <v>0.81100000000000005</v>
      </c>
      <c r="I191" s="233"/>
      <c r="J191" s="234">
        <f>ROUND(I191*H191,2)</f>
        <v>0</v>
      </c>
      <c r="K191" s="230" t="s">
        <v>272</v>
      </c>
      <c r="L191" s="45"/>
      <c r="M191" s="235" t="s">
        <v>1</v>
      </c>
      <c r="N191" s="236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114</v>
      </c>
      <c r="AT191" s="239" t="s">
        <v>268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114</v>
      </c>
      <c r="BM191" s="239" t="s">
        <v>312</v>
      </c>
    </row>
    <row r="192" s="2" customFormat="1" ht="33" customHeight="1">
      <c r="A192" s="39"/>
      <c r="B192" s="40"/>
      <c r="C192" s="228" t="s">
        <v>313</v>
      </c>
      <c r="D192" s="228" t="s">
        <v>268</v>
      </c>
      <c r="E192" s="229" t="s">
        <v>3836</v>
      </c>
      <c r="F192" s="230" t="s">
        <v>3837</v>
      </c>
      <c r="G192" s="231" t="s">
        <v>271</v>
      </c>
      <c r="H192" s="232">
        <v>15.630000000000001</v>
      </c>
      <c r="I192" s="233"/>
      <c r="J192" s="234">
        <f>ROUND(I192*H192,2)</f>
        <v>0</v>
      </c>
      <c r="K192" s="230" t="s">
        <v>272</v>
      </c>
      <c r="L192" s="45"/>
      <c r="M192" s="235" t="s">
        <v>1</v>
      </c>
      <c r="N192" s="236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114</v>
      </c>
      <c r="AT192" s="239" t="s">
        <v>268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114</v>
      </c>
      <c r="BM192" s="239" t="s">
        <v>316</v>
      </c>
    </row>
    <row r="193" s="13" customFormat="1">
      <c r="A193" s="13"/>
      <c r="B193" s="241"/>
      <c r="C193" s="242"/>
      <c r="D193" s="243" t="s">
        <v>176</v>
      </c>
      <c r="E193" s="244" t="s">
        <v>1</v>
      </c>
      <c r="F193" s="245" t="s">
        <v>3790</v>
      </c>
      <c r="G193" s="242"/>
      <c r="H193" s="244" t="s">
        <v>1</v>
      </c>
      <c r="I193" s="246"/>
      <c r="J193" s="242"/>
      <c r="K193" s="242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176</v>
      </c>
      <c r="AU193" s="251" t="s">
        <v>92</v>
      </c>
      <c r="AV193" s="13" t="s">
        <v>90</v>
      </c>
      <c r="AW193" s="13" t="s">
        <v>36</v>
      </c>
      <c r="AX193" s="13" t="s">
        <v>83</v>
      </c>
      <c r="AY193" s="251" t="s">
        <v>266</v>
      </c>
    </row>
    <row r="194" s="14" customFormat="1">
      <c r="A194" s="14"/>
      <c r="B194" s="252"/>
      <c r="C194" s="253"/>
      <c r="D194" s="243" t="s">
        <v>176</v>
      </c>
      <c r="E194" s="254" t="s">
        <v>1</v>
      </c>
      <c r="F194" s="255" t="s">
        <v>3838</v>
      </c>
      <c r="G194" s="253"/>
      <c r="H194" s="256">
        <v>3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2" t="s">
        <v>176</v>
      </c>
      <c r="AU194" s="262" t="s">
        <v>92</v>
      </c>
      <c r="AV194" s="14" t="s">
        <v>92</v>
      </c>
      <c r="AW194" s="14" t="s">
        <v>36</v>
      </c>
      <c r="AX194" s="14" t="s">
        <v>83</v>
      </c>
      <c r="AY194" s="262" t="s">
        <v>266</v>
      </c>
    </row>
    <row r="195" s="14" customFormat="1">
      <c r="A195" s="14"/>
      <c r="B195" s="252"/>
      <c r="C195" s="253"/>
      <c r="D195" s="243" t="s">
        <v>176</v>
      </c>
      <c r="E195" s="254" t="s">
        <v>1</v>
      </c>
      <c r="F195" s="255" t="s">
        <v>3839</v>
      </c>
      <c r="G195" s="253"/>
      <c r="H195" s="256">
        <v>1.8899999999999999</v>
      </c>
      <c r="I195" s="257"/>
      <c r="J195" s="253"/>
      <c r="K195" s="253"/>
      <c r="L195" s="258"/>
      <c r="M195" s="259"/>
      <c r="N195" s="260"/>
      <c r="O195" s="260"/>
      <c r="P195" s="260"/>
      <c r="Q195" s="260"/>
      <c r="R195" s="260"/>
      <c r="S195" s="260"/>
      <c r="T195" s="26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2" t="s">
        <v>176</v>
      </c>
      <c r="AU195" s="262" t="s">
        <v>92</v>
      </c>
      <c r="AV195" s="14" t="s">
        <v>92</v>
      </c>
      <c r="AW195" s="14" t="s">
        <v>36</v>
      </c>
      <c r="AX195" s="14" t="s">
        <v>83</v>
      </c>
      <c r="AY195" s="262" t="s">
        <v>266</v>
      </c>
    </row>
    <row r="196" s="14" customFormat="1">
      <c r="A196" s="14"/>
      <c r="B196" s="252"/>
      <c r="C196" s="253"/>
      <c r="D196" s="243" t="s">
        <v>176</v>
      </c>
      <c r="E196" s="254" t="s">
        <v>1</v>
      </c>
      <c r="F196" s="255" t="s">
        <v>3840</v>
      </c>
      <c r="G196" s="253"/>
      <c r="H196" s="256">
        <v>3.2999999999999998</v>
      </c>
      <c r="I196" s="257"/>
      <c r="J196" s="253"/>
      <c r="K196" s="253"/>
      <c r="L196" s="258"/>
      <c r="M196" s="259"/>
      <c r="N196" s="260"/>
      <c r="O196" s="260"/>
      <c r="P196" s="260"/>
      <c r="Q196" s="260"/>
      <c r="R196" s="260"/>
      <c r="S196" s="260"/>
      <c r="T196" s="26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2" t="s">
        <v>176</v>
      </c>
      <c r="AU196" s="262" t="s">
        <v>92</v>
      </c>
      <c r="AV196" s="14" t="s">
        <v>92</v>
      </c>
      <c r="AW196" s="14" t="s">
        <v>36</v>
      </c>
      <c r="AX196" s="14" t="s">
        <v>83</v>
      </c>
      <c r="AY196" s="262" t="s">
        <v>266</v>
      </c>
    </row>
    <row r="197" s="14" customFormat="1">
      <c r="A197" s="14"/>
      <c r="B197" s="252"/>
      <c r="C197" s="253"/>
      <c r="D197" s="243" t="s">
        <v>176</v>
      </c>
      <c r="E197" s="254" t="s">
        <v>1</v>
      </c>
      <c r="F197" s="255" t="s">
        <v>3841</v>
      </c>
      <c r="G197" s="253"/>
      <c r="H197" s="256">
        <v>2.6400000000000001</v>
      </c>
      <c r="I197" s="257"/>
      <c r="J197" s="253"/>
      <c r="K197" s="253"/>
      <c r="L197" s="258"/>
      <c r="M197" s="259"/>
      <c r="N197" s="260"/>
      <c r="O197" s="260"/>
      <c r="P197" s="260"/>
      <c r="Q197" s="260"/>
      <c r="R197" s="260"/>
      <c r="S197" s="260"/>
      <c r="T197" s="26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2" t="s">
        <v>176</v>
      </c>
      <c r="AU197" s="262" t="s">
        <v>92</v>
      </c>
      <c r="AV197" s="14" t="s">
        <v>92</v>
      </c>
      <c r="AW197" s="14" t="s">
        <v>36</v>
      </c>
      <c r="AX197" s="14" t="s">
        <v>83</v>
      </c>
      <c r="AY197" s="262" t="s">
        <v>266</v>
      </c>
    </row>
    <row r="198" s="14" customFormat="1">
      <c r="A198" s="14"/>
      <c r="B198" s="252"/>
      <c r="C198" s="253"/>
      <c r="D198" s="243" t="s">
        <v>176</v>
      </c>
      <c r="E198" s="254" t="s">
        <v>1</v>
      </c>
      <c r="F198" s="255" t="s">
        <v>3842</v>
      </c>
      <c r="G198" s="253"/>
      <c r="H198" s="256">
        <v>4.7999999999999998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2" t="s">
        <v>176</v>
      </c>
      <c r="AU198" s="262" t="s">
        <v>92</v>
      </c>
      <c r="AV198" s="14" t="s">
        <v>92</v>
      </c>
      <c r="AW198" s="14" t="s">
        <v>36</v>
      </c>
      <c r="AX198" s="14" t="s">
        <v>83</v>
      </c>
      <c r="AY198" s="262" t="s">
        <v>266</v>
      </c>
    </row>
    <row r="199" s="15" customFormat="1">
      <c r="A199" s="15"/>
      <c r="B199" s="263"/>
      <c r="C199" s="264"/>
      <c r="D199" s="243" t="s">
        <v>176</v>
      </c>
      <c r="E199" s="265" t="s">
        <v>1</v>
      </c>
      <c r="F199" s="266" t="s">
        <v>276</v>
      </c>
      <c r="G199" s="264"/>
      <c r="H199" s="267">
        <v>15.629999999999999</v>
      </c>
      <c r="I199" s="268"/>
      <c r="J199" s="264"/>
      <c r="K199" s="264"/>
      <c r="L199" s="269"/>
      <c r="M199" s="270"/>
      <c r="N199" s="271"/>
      <c r="O199" s="271"/>
      <c r="P199" s="271"/>
      <c r="Q199" s="271"/>
      <c r="R199" s="271"/>
      <c r="S199" s="271"/>
      <c r="T199" s="272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3" t="s">
        <v>176</v>
      </c>
      <c r="AU199" s="273" t="s">
        <v>92</v>
      </c>
      <c r="AV199" s="15" t="s">
        <v>114</v>
      </c>
      <c r="AW199" s="15" t="s">
        <v>36</v>
      </c>
      <c r="AX199" s="15" t="s">
        <v>90</v>
      </c>
      <c r="AY199" s="273" t="s">
        <v>266</v>
      </c>
    </row>
    <row r="200" s="2" customFormat="1" ht="33" customHeight="1">
      <c r="A200" s="39"/>
      <c r="B200" s="40"/>
      <c r="C200" s="228" t="s">
        <v>294</v>
      </c>
      <c r="D200" s="228" t="s">
        <v>268</v>
      </c>
      <c r="E200" s="229" t="s">
        <v>3843</v>
      </c>
      <c r="F200" s="230" t="s">
        <v>3844</v>
      </c>
      <c r="G200" s="231" t="s">
        <v>271</v>
      </c>
      <c r="H200" s="232">
        <v>15.630000000000001</v>
      </c>
      <c r="I200" s="233"/>
      <c r="J200" s="234">
        <f>ROUND(I200*H200,2)</f>
        <v>0</v>
      </c>
      <c r="K200" s="230" t="s">
        <v>272</v>
      </c>
      <c r="L200" s="45"/>
      <c r="M200" s="235" t="s">
        <v>1</v>
      </c>
      <c r="N200" s="236" t="s">
        <v>48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114</v>
      </c>
      <c r="AT200" s="239" t="s">
        <v>268</v>
      </c>
      <c r="AU200" s="239" t="s">
        <v>92</v>
      </c>
      <c r="AY200" s="18" t="s">
        <v>266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90</v>
      </c>
      <c r="BK200" s="240">
        <f>ROUND(I200*H200,2)</f>
        <v>0</v>
      </c>
      <c r="BL200" s="18" t="s">
        <v>114</v>
      </c>
      <c r="BM200" s="239" t="s">
        <v>320</v>
      </c>
    </row>
    <row r="201" s="13" customFormat="1">
      <c r="A201" s="13"/>
      <c r="B201" s="241"/>
      <c r="C201" s="242"/>
      <c r="D201" s="243" t="s">
        <v>176</v>
      </c>
      <c r="E201" s="244" t="s">
        <v>1</v>
      </c>
      <c r="F201" s="245" t="s">
        <v>3790</v>
      </c>
      <c r="G201" s="242"/>
      <c r="H201" s="244" t="s">
        <v>1</v>
      </c>
      <c r="I201" s="246"/>
      <c r="J201" s="242"/>
      <c r="K201" s="242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176</v>
      </c>
      <c r="AU201" s="251" t="s">
        <v>92</v>
      </c>
      <c r="AV201" s="13" t="s">
        <v>90</v>
      </c>
      <c r="AW201" s="13" t="s">
        <v>36</v>
      </c>
      <c r="AX201" s="13" t="s">
        <v>83</v>
      </c>
      <c r="AY201" s="251" t="s">
        <v>266</v>
      </c>
    </row>
    <row r="202" s="14" customFormat="1">
      <c r="A202" s="14"/>
      <c r="B202" s="252"/>
      <c r="C202" s="253"/>
      <c r="D202" s="243" t="s">
        <v>176</v>
      </c>
      <c r="E202" s="254" t="s">
        <v>1</v>
      </c>
      <c r="F202" s="255" t="s">
        <v>3838</v>
      </c>
      <c r="G202" s="253"/>
      <c r="H202" s="256">
        <v>3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2" t="s">
        <v>176</v>
      </c>
      <c r="AU202" s="262" t="s">
        <v>92</v>
      </c>
      <c r="AV202" s="14" t="s">
        <v>92</v>
      </c>
      <c r="AW202" s="14" t="s">
        <v>36</v>
      </c>
      <c r="AX202" s="14" t="s">
        <v>83</v>
      </c>
      <c r="AY202" s="262" t="s">
        <v>266</v>
      </c>
    </row>
    <row r="203" s="14" customFormat="1">
      <c r="A203" s="14"/>
      <c r="B203" s="252"/>
      <c r="C203" s="253"/>
      <c r="D203" s="243" t="s">
        <v>176</v>
      </c>
      <c r="E203" s="254" t="s">
        <v>1</v>
      </c>
      <c r="F203" s="255" t="s">
        <v>3839</v>
      </c>
      <c r="G203" s="253"/>
      <c r="H203" s="256">
        <v>1.8899999999999999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176</v>
      </c>
      <c r="AU203" s="262" t="s">
        <v>92</v>
      </c>
      <c r="AV203" s="14" t="s">
        <v>92</v>
      </c>
      <c r="AW203" s="14" t="s">
        <v>36</v>
      </c>
      <c r="AX203" s="14" t="s">
        <v>83</v>
      </c>
      <c r="AY203" s="262" t="s">
        <v>266</v>
      </c>
    </row>
    <row r="204" s="14" customFormat="1">
      <c r="A204" s="14"/>
      <c r="B204" s="252"/>
      <c r="C204" s="253"/>
      <c r="D204" s="243" t="s">
        <v>176</v>
      </c>
      <c r="E204" s="254" t="s">
        <v>1</v>
      </c>
      <c r="F204" s="255" t="s">
        <v>3840</v>
      </c>
      <c r="G204" s="253"/>
      <c r="H204" s="256">
        <v>3.2999999999999998</v>
      </c>
      <c r="I204" s="257"/>
      <c r="J204" s="253"/>
      <c r="K204" s="253"/>
      <c r="L204" s="258"/>
      <c r="M204" s="259"/>
      <c r="N204" s="260"/>
      <c r="O204" s="260"/>
      <c r="P204" s="260"/>
      <c r="Q204" s="260"/>
      <c r="R204" s="260"/>
      <c r="S204" s="260"/>
      <c r="T204" s="26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2" t="s">
        <v>176</v>
      </c>
      <c r="AU204" s="262" t="s">
        <v>92</v>
      </c>
      <c r="AV204" s="14" t="s">
        <v>92</v>
      </c>
      <c r="AW204" s="14" t="s">
        <v>36</v>
      </c>
      <c r="AX204" s="14" t="s">
        <v>83</v>
      </c>
      <c r="AY204" s="262" t="s">
        <v>266</v>
      </c>
    </row>
    <row r="205" s="14" customFormat="1">
      <c r="A205" s="14"/>
      <c r="B205" s="252"/>
      <c r="C205" s="253"/>
      <c r="D205" s="243" t="s">
        <v>176</v>
      </c>
      <c r="E205" s="254" t="s">
        <v>1</v>
      </c>
      <c r="F205" s="255" t="s">
        <v>3841</v>
      </c>
      <c r="G205" s="253"/>
      <c r="H205" s="256">
        <v>2.6400000000000001</v>
      </c>
      <c r="I205" s="257"/>
      <c r="J205" s="253"/>
      <c r="K205" s="253"/>
      <c r="L205" s="258"/>
      <c r="M205" s="259"/>
      <c r="N205" s="260"/>
      <c r="O205" s="260"/>
      <c r="P205" s="260"/>
      <c r="Q205" s="260"/>
      <c r="R205" s="260"/>
      <c r="S205" s="260"/>
      <c r="T205" s="26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2" t="s">
        <v>176</v>
      </c>
      <c r="AU205" s="262" t="s">
        <v>92</v>
      </c>
      <c r="AV205" s="14" t="s">
        <v>92</v>
      </c>
      <c r="AW205" s="14" t="s">
        <v>36</v>
      </c>
      <c r="AX205" s="14" t="s">
        <v>83</v>
      </c>
      <c r="AY205" s="262" t="s">
        <v>266</v>
      </c>
    </row>
    <row r="206" s="14" customFormat="1">
      <c r="A206" s="14"/>
      <c r="B206" s="252"/>
      <c r="C206" s="253"/>
      <c r="D206" s="243" t="s">
        <v>176</v>
      </c>
      <c r="E206" s="254" t="s">
        <v>1</v>
      </c>
      <c r="F206" s="255" t="s">
        <v>3842</v>
      </c>
      <c r="G206" s="253"/>
      <c r="H206" s="256">
        <v>4.7999999999999998</v>
      </c>
      <c r="I206" s="257"/>
      <c r="J206" s="253"/>
      <c r="K206" s="253"/>
      <c r="L206" s="258"/>
      <c r="M206" s="259"/>
      <c r="N206" s="260"/>
      <c r="O206" s="260"/>
      <c r="P206" s="260"/>
      <c r="Q206" s="260"/>
      <c r="R206" s="260"/>
      <c r="S206" s="260"/>
      <c r="T206" s="26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2" t="s">
        <v>176</v>
      </c>
      <c r="AU206" s="262" t="s">
        <v>92</v>
      </c>
      <c r="AV206" s="14" t="s">
        <v>92</v>
      </c>
      <c r="AW206" s="14" t="s">
        <v>36</v>
      </c>
      <c r="AX206" s="14" t="s">
        <v>83</v>
      </c>
      <c r="AY206" s="262" t="s">
        <v>266</v>
      </c>
    </row>
    <row r="207" s="15" customFormat="1">
      <c r="A207" s="15"/>
      <c r="B207" s="263"/>
      <c r="C207" s="264"/>
      <c r="D207" s="243" t="s">
        <v>176</v>
      </c>
      <c r="E207" s="265" t="s">
        <v>1</v>
      </c>
      <c r="F207" s="266" t="s">
        <v>276</v>
      </c>
      <c r="G207" s="264"/>
      <c r="H207" s="267">
        <v>15.629999999999999</v>
      </c>
      <c r="I207" s="268"/>
      <c r="J207" s="264"/>
      <c r="K207" s="264"/>
      <c r="L207" s="269"/>
      <c r="M207" s="270"/>
      <c r="N207" s="271"/>
      <c r="O207" s="271"/>
      <c r="P207" s="271"/>
      <c r="Q207" s="271"/>
      <c r="R207" s="271"/>
      <c r="S207" s="271"/>
      <c r="T207" s="27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3" t="s">
        <v>176</v>
      </c>
      <c r="AU207" s="273" t="s">
        <v>92</v>
      </c>
      <c r="AV207" s="15" t="s">
        <v>114</v>
      </c>
      <c r="AW207" s="15" t="s">
        <v>36</v>
      </c>
      <c r="AX207" s="15" t="s">
        <v>90</v>
      </c>
      <c r="AY207" s="273" t="s">
        <v>266</v>
      </c>
    </row>
    <row r="208" s="12" customFormat="1" ht="22.8" customHeight="1">
      <c r="A208" s="12"/>
      <c r="B208" s="212"/>
      <c r="C208" s="213"/>
      <c r="D208" s="214" t="s">
        <v>82</v>
      </c>
      <c r="E208" s="226" t="s">
        <v>840</v>
      </c>
      <c r="F208" s="226" t="s">
        <v>841</v>
      </c>
      <c r="G208" s="213"/>
      <c r="H208" s="213"/>
      <c r="I208" s="216"/>
      <c r="J208" s="227">
        <f>BK208</f>
        <v>0</v>
      </c>
      <c r="K208" s="213"/>
      <c r="L208" s="218"/>
      <c r="M208" s="219"/>
      <c r="N208" s="220"/>
      <c r="O208" s="220"/>
      <c r="P208" s="221">
        <f>P209</f>
        <v>0</v>
      </c>
      <c r="Q208" s="220"/>
      <c r="R208" s="221">
        <f>R209</f>
        <v>0</v>
      </c>
      <c r="S208" s="220"/>
      <c r="T208" s="222">
        <f>T209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23" t="s">
        <v>90</v>
      </c>
      <c r="AT208" s="224" t="s">
        <v>82</v>
      </c>
      <c r="AU208" s="224" t="s">
        <v>90</v>
      </c>
      <c r="AY208" s="223" t="s">
        <v>266</v>
      </c>
      <c r="BK208" s="225">
        <f>BK209</f>
        <v>0</v>
      </c>
    </row>
    <row r="209" s="2" customFormat="1" ht="55.5" customHeight="1">
      <c r="A209" s="39"/>
      <c r="B209" s="40"/>
      <c r="C209" s="228" t="s">
        <v>337</v>
      </c>
      <c r="D209" s="228" t="s">
        <v>268</v>
      </c>
      <c r="E209" s="229" t="s">
        <v>842</v>
      </c>
      <c r="F209" s="230" t="s">
        <v>843</v>
      </c>
      <c r="G209" s="231" t="s">
        <v>360</v>
      </c>
      <c r="H209" s="232">
        <v>40.365000000000002</v>
      </c>
      <c r="I209" s="233"/>
      <c r="J209" s="234">
        <f>ROUND(I209*H209,2)</f>
        <v>0</v>
      </c>
      <c r="K209" s="230" t="s">
        <v>272</v>
      </c>
      <c r="L209" s="45"/>
      <c r="M209" s="235" t="s">
        <v>1</v>
      </c>
      <c r="N209" s="236" t="s">
        <v>48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114</v>
      </c>
      <c r="AT209" s="239" t="s">
        <v>268</v>
      </c>
      <c r="AU209" s="239" t="s">
        <v>92</v>
      </c>
      <c r="AY209" s="18" t="s">
        <v>266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90</v>
      </c>
      <c r="BK209" s="240">
        <f>ROUND(I209*H209,2)</f>
        <v>0</v>
      </c>
      <c r="BL209" s="18" t="s">
        <v>114</v>
      </c>
      <c r="BM209" s="239" t="s">
        <v>324</v>
      </c>
    </row>
    <row r="210" s="12" customFormat="1" ht="25.92" customHeight="1">
      <c r="A210" s="12"/>
      <c r="B210" s="212"/>
      <c r="C210" s="213"/>
      <c r="D210" s="214" t="s">
        <v>82</v>
      </c>
      <c r="E210" s="215" t="s">
        <v>370</v>
      </c>
      <c r="F210" s="215" t="s">
        <v>371</v>
      </c>
      <c r="G210" s="213"/>
      <c r="H210" s="213"/>
      <c r="I210" s="216"/>
      <c r="J210" s="217">
        <f>BK210</f>
        <v>0</v>
      </c>
      <c r="K210" s="213"/>
      <c r="L210" s="218"/>
      <c r="M210" s="219"/>
      <c r="N210" s="220"/>
      <c r="O210" s="220"/>
      <c r="P210" s="221">
        <f>P211</f>
        <v>0</v>
      </c>
      <c r="Q210" s="220"/>
      <c r="R210" s="221">
        <f>R211</f>
        <v>0</v>
      </c>
      <c r="S210" s="220"/>
      <c r="T210" s="222">
        <f>T211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3" t="s">
        <v>92</v>
      </c>
      <c r="AT210" s="224" t="s">
        <v>82</v>
      </c>
      <c r="AU210" s="224" t="s">
        <v>83</v>
      </c>
      <c r="AY210" s="223" t="s">
        <v>266</v>
      </c>
      <c r="BK210" s="225">
        <f>BK211</f>
        <v>0</v>
      </c>
    </row>
    <row r="211" s="12" customFormat="1" ht="22.8" customHeight="1">
      <c r="A211" s="12"/>
      <c r="B211" s="212"/>
      <c r="C211" s="213"/>
      <c r="D211" s="214" t="s">
        <v>82</v>
      </c>
      <c r="E211" s="226" t="s">
        <v>1896</v>
      </c>
      <c r="F211" s="226" t="s">
        <v>1897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SUM(P212:P238)</f>
        <v>0</v>
      </c>
      <c r="Q211" s="220"/>
      <c r="R211" s="221">
        <f>SUM(R212:R238)</f>
        <v>0</v>
      </c>
      <c r="S211" s="220"/>
      <c r="T211" s="222">
        <f>SUM(T212:T238)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82</v>
      </c>
      <c r="AU211" s="224" t="s">
        <v>90</v>
      </c>
      <c r="AY211" s="223" t="s">
        <v>266</v>
      </c>
      <c r="BK211" s="225">
        <f>SUM(BK212:BK238)</f>
        <v>0</v>
      </c>
    </row>
    <row r="212" s="2" customFormat="1" ht="37.8" customHeight="1">
      <c r="A212" s="39"/>
      <c r="B212" s="40"/>
      <c r="C212" s="228" t="s">
        <v>321</v>
      </c>
      <c r="D212" s="228" t="s">
        <v>268</v>
      </c>
      <c r="E212" s="229" t="s">
        <v>3845</v>
      </c>
      <c r="F212" s="230" t="s">
        <v>3846</v>
      </c>
      <c r="G212" s="231" t="s">
        <v>271</v>
      </c>
      <c r="H212" s="232">
        <v>57.173000000000002</v>
      </c>
      <c r="I212" s="233"/>
      <c r="J212" s="234">
        <f>ROUND(I212*H212,2)</f>
        <v>0</v>
      </c>
      <c r="K212" s="230" t="s">
        <v>272</v>
      </c>
      <c r="L212" s="45"/>
      <c r="M212" s="235" t="s">
        <v>1</v>
      </c>
      <c r="N212" s="236" t="s">
        <v>48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303</v>
      </c>
      <c r="AT212" s="239" t="s">
        <v>268</v>
      </c>
      <c r="AU212" s="239" t="s">
        <v>92</v>
      </c>
      <c r="AY212" s="18" t="s">
        <v>266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90</v>
      </c>
      <c r="BK212" s="240">
        <f>ROUND(I212*H212,2)</f>
        <v>0</v>
      </c>
      <c r="BL212" s="18" t="s">
        <v>303</v>
      </c>
      <c r="BM212" s="239" t="s">
        <v>328</v>
      </c>
    </row>
    <row r="213" s="13" customFormat="1">
      <c r="A213" s="13"/>
      <c r="B213" s="241"/>
      <c r="C213" s="242"/>
      <c r="D213" s="243" t="s">
        <v>176</v>
      </c>
      <c r="E213" s="244" t="s">
        <v>1</v>
      </c>
      <c r="F213" s="245" t="s">
        <v>3790</v>
      </c>
      <c r="G213" s="242"/>
      <c r="H213" s="244" t="s">
        <v>1</v>
      </c>
      <c r="I213" s="246"/>
      <c r="J213" s="242"/>
      <c r="K213" s="242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176</v>
      </c>
      <c r="AU213" s="251" t="s">
        <v>92</v>
      </c>
      <c r="AV213" s="13" t="s">
        <v>90</v>
      </c>
      <c r="AW213" s="13" t="s">
        <v>36</v>
      </c>
      <c r="AX213" s="13" t="s">
        <v>83</v>
      </c>
      <c r="AY213" s="251" t="s">
        <v>266</v>
      </c>
    </row>
    <row r="214" s="14" customFormat="1">
      <c r="A214" s="14"/>
      <c r="B214" s="252"/>
      <c r="C214" s="253"/>
      <c r="D214" s="243" t="s">
        <v>176</v>
      </c>
      <c r="E214" s="254" t="s">
        <v>1</v>
      </c>
      <c r="F214" s="255" t="s">
        <v>3847</v>
      </c>
      <c r="G214" s="253"/>
      <c r="H214" s="256">
        <v>9.9049999999999994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176</v>
      </c>
      <c r="AU214" s="262" t="s">
        <v>92</v>
      </c>
      <c r="AV214" s="14" t="s">
        <v>92</v>
      </c>
      <c r="AW214" s="14" t="s">
        <v>36</v>
      </c>
      <c r="AX214" s="14" t="s">
        <v>83</v>
      </c>
      <c r="AY214" s="262" t="s">
        <v>266</v>
      </c>
    </row>
    <row r="215" s="14" customFormat="1">
      <c r="A215" s="14"/>
      <c r="B215" s="252"/>
      <c r="C215" s="253"/>
      <c r="D215" s="243" t="s">
        <v>176</v>
      </c>
      <c r="E215" s="254" t="s">
        <v>1</v>
      </c>
      <c r="F215" s="255" t="s">
        <v>3848</v>
      </c>
      <c r="G215" s="253"/>
      <c r="H215" s="256">
        <v>6.4459999999999997</v>
      </c>
      <c r="I215" s="257"/>
      <c r="J215" s="253"/>
      <c r="K215" s="253"/>
      <c r="L215" s="258"/>
      <c r="M215" s="259"/>
      <c r="N215" s="260"/>
      <c r="O215" s="260"/>
      <c r="P215" s="260"/>
      <c r="Q215" s="260"/>
      <c r="R215" s="260"/>
      <c r="S215" s="260"/>
      <c r="T215" s="26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2" t="s">
        <v>176</v>
      </c>
      <c r="AU215" s="262" t="s">
        <v>92</v>
      </c>
      <c r="AV215" s="14" t="s">
        <v>92</v>
      </c>
      <c r="AW215" s="14" t="s">
        <v>36</v>
      </c>
      <c r="AX215" s="14" t="s">
        <v>83</v>
      </c>
      <c r="AY215" s="262" t="s">
        <v>266</v>
      </c>
    </row>
    <row r="216" s="14" customFormat="1">
      <c r="A216" s="14"/>
      <c r="B216" s="252"/>
      <c r="C216" s="253"/>
      <c r="D216" s="243" t="s">
        <v>176</v>
      </c>
      <c r="E216" s="254" t="s">
        <v>1</v>
      </c>
      <c r="F216" s="255" t="s">
        <v>3849</v>
      </c>
      <c r="G216" s="253"/>
      <c r="H216" s="256">
        <v>16.100000000000001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176</v>
      </c>
      <c r="AU216" s="262" t="s">
        <v>92</v>
      </c>
      <c r="AV216" s="14" t="s">
        <v>92</v>
      </c>
      <c r="AW216" s="14" t="s">
        <v>36</v>
      </c>
      <c r="AX216" s="14" t="s">
        <v>83</v>
      </c>
      <c r="AY216" s="262" t="s">
        <v>266</v>
      </c>
    </row>
    <row r="217" s="14" customFormat="1">
      <c r="A217" s="14"/>
      <c r="B217" s="252"/>
      <c r="C217" s="253"/>
      <c r="D217" s="243" t="s">
        <v>176</v>
      </c>
      <c r="E217" s="254" t="s">
        <v>1</v>
      </c>
      <c r="F217" s="255" t="s">
        <v>3850</v>
      </c>
      <c r="G217" s="253"/>
      <c r="H217" s="256">
        <v>8.2140000000000004</v>
      </c>
      <c r="I217" s="257"/>
      <c r="J217" s="253"/>
      <c r="K217" s="253"/>
      <c r="L217" s="258"/>
      <c r="M217" s="259"/>
      <c r="N217" s="260"/>
      <c r="O217" s="260"/>
      <c r="P217" s="260"/>
      <c r="Q217" s="260"/>
      <c r="R217" s="260"/>
      <c r="S217" s="260"/>
      <c r="T217" s="26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2" t="s">
        <v>176</v>
      </c>
      <c r="AU217" s="262" t="s">
        <v>92</v>
      </c>
      <c r="AV217" s="14" t="s">
        <v>92</v>
      </c>
      <c r="AW217" s="14" t="s">
        <v>36</v>
      </c>
      <c r="AX217" s="14" t="s">
        <v>83</v>
      </c>
      <c r="AY217" s="262" t="s">
        <v>266</v>
      </c>
    </row>
    <row r="218" s="14" customFormat="1">
      <c r="A218" s="14"/>
      <c r="B218" s="252"/>
      <c r="C218" s="253"/>
      <c r="D218" s="243" t="s">
        <v>176</v>
      </c>
      <c r="E218" s="254" t="s">
        <v>1</v>
      </c>
      <c r="F218" s="255" t="s">
        <v>3851</v>
      </c>
      <c r="G218" s="253"/>
      <c r="H218" s="256">
        <v>16.507999999999999</v>
      </c>
      <c r="I218" s="257"/>
      <c r="J218" s="253"/>
      <c r="K218" s="253"/>
      <c r="L218" s="258"/>
      <c r="M218" s="259"/>
      <c r="N218" s="260"/>
      <c r="O218" s="260"/>
      <c r="P218" s="260"/>
      <c r="Q218" s="260"/>
      <c r="R218" s="260"/>
      <c r="S218" s="260"/>
      <c r="T218" s="26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2" t="s">
        <v>176</v>
      </c>
      <c r="AU218" s="262" t="s">
        <v>92</v>
      </c>
      <c r="AV218" s="14" t="s">
        <v>92</v>
      </c>
      <c r="AW218" s="14" t="s">
        <v>36</v>
      </c>
      <c r="AX218" s="14" t="s">
        <v>83</v>
      </c>
      <c r="AY218" s="262" t="s">
        <v>266</v>
      </c>
    </row>
    <row r="219" s="15" customFormat="1">
      <c r="A219" s="15"/>
      <c r="B219" s="263"/>
      <c r="C219" s="264"/>
      <c r="D219" s="243" t="s">
        <v>176</v>
      </c>
      <c r="E219" s="265" t="s">
        <v>1</v>
      </c>
      <c r="F219" s="266" t="s">
        <v>276</v>
      </c>
      <c r="G219" s="264"/>
      <c r="H219" s="267">
        <v>57.173000000000002</v>
      </c>
      <c r="I219" s="268"/>
      <c r="J219" s="264"/>
      <c r="K219" s="264"/>
      <c r="L219" s="269"/>
      <c r="M219" s="270"/>
      <c r="N219" s="271"/>
      <c r="O219" s="271"/>
      <c r="P219" s="271"/>
      <c r="Q219" s="271"/>
      <c r="R219" s="271"/>
      <c r="S219" s="271"/>
      <c r="T219" s="272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3" t="s">
        <v>176</v>
      </c>
      <c r="AU219" s="273" t="s">
        <v>92</v>
      </c>
      <c r="AV219" s="15" t="s">
        <v>114</v>
      </c>
      <c r="AW219" s="15" t="s">
        <v>36</v>
      </c>
      <c r="AX219" s="15" t="s">
        <v>90</v>
      </c>
      <c r="AY219" s="273" t="s">
        <v>266</v>
      </c>
    </row>
    <row r="220" s="2" customFormat="1" ht="16.5" customHeight="1">
      <c r="A220" s="39"/>
      <c r="B220" s="40"/>
      <c r="C220" s="292" t="s">
        <v>295</v>
      </c>
      <c r="D220" s="292" t="s">
        <v>580</v>
      </c>
      <c r="E220" s="293" t="s">
        <v>3852</v>
      </c>
      <c r="F220" s="294" t="s">
        <v>3853</v>
      </c>
      <c r="G220" s="295" t="s">
        <v>1155</v>
      </c>
      <c r="H220" s="296">
        <v>142.93299999999999</v>
      </c>
      <c r="I220" s="297"/>
      <c r="J220" s="298">
        <f>ROUND(I220*H220,2)</f>
        <v>0</v>
      </c>
      <c r="K220" s="294" t="s">
        <v>272</v>
      </c>
      <c r="L220" s="299"/>
      <c r="M220" s="300" t="s">
        <v>1</v>
      </c>
      <c r="N220" s="301" t="s">
        <v>48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335</v>
      </c>
      <c r="AT220" s="239" t="s">
        <v>580</v>
      </c>
      <c r="AU220" s="239" t="s">
        <v>92</v>
      </c>
      <c r="AY220" s="18" t="s">
        <v>266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90</v>
      </c>
      <c r="BK220" s="240">
        <f>ROUND(I220*H220,2)</f>
        <v>0</v>
      </c>
      <c r="BL220" s="18" t="s">
        <v>303</v>
      </c>
      <c r="BM220" s="239" t="s">
        <v>331</v>
      </c>
    </row>
    <row r="221" s="14" customFormat="1">
      <c r="A221" s="14"/>
      <c r="B221" s="252"/>
      <c r="C221" s="253"/>
      <c r="D221" s="243" t="s">
        <v>176</v>
      </c>
      <c r="E221" s="254" t="s">
        <v>1</v>
      </c>
      <c r="F221" s="255" t="s">
        <v>3854</v>
      </c>
      <c r="G221" s="253"/>
      <c r="H221" s="256">
        <v>142.93299999999999</v>
      </c>
      <c r="I221" s="257"/>
      <c r="J221" s="253"/>
      <c r="K221" s="253"/>
      <c r="L221" s="258"/>
      <c r="M221" s="259"/>
      <c r="N221" s="260"/>
      <c r="O221" s="260"/>
      <c r="P221" s="260"/>
      <c r="Q221" s="260"/>
      <c r="R221" s="260"/>
      <c r="S221" s="260"/>
      <c r="T221" s="26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2" t="s">
        <v>176</v>
      </c>
      <c r="AU221" s="262" t="s">
        <v>92</v>
      </c>
      <c r="AV221" s="14" t="s">
        <v>92</v>
      </c>
      <c r="AW221" s="14" t="s">
        <v>36</v>
      </c>
      <c r="AX221" s="14" t="s">
        <v>83</v>
      </c>
      <c r="AY221" s="262" t="s">
        <v>266</v>
      </c>
    </row>
    <row r="222" s="15" customFormat="1">
      <c r="A222" s="15"/>
      <c r="B222" s="263"/>
      <c r="C222" s="264"/>
      <c r="D222" s="243" t="s">
        <v>176</v>
      </c>
      <c r="E222" s="265" t="s">
        <v>1</v>
      </c>
      <c r="F222" s="266" t="s">
        <v>276</v>
      </c>
      <c r="G222" s="264"/>
      <c r="H222" s="267">
        <v>142.93299999999999</v>
      </c>
      <c r="I222" s="268"/>
      <c r="J222" s="264"/>
      <c r="K222" s="264"/>
      <c r="L222" s="269"/>
      <c r="M222" s="270"/>
      <c r="N222" s="271"/>
      <c r="O222" s="271"/>
      <c r="P222" s="271"/>
      <c r="Q222" s="271"/>
      <c r="R222" s="271"/>
      <c r="S222" s="271"/>
      <c r="T222" s="27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3" t="s">
        <v>176</v>
      </c>
      <c r="AU222" s="273" t="s">
        <v>92</v>
      </c>
      <c r="AV222" s="15" t="s">
        <v>114</v>
      </c>
      <c r="AW222" s="15" t="s">
        <v>36</v>
      </c>
      <c r="AX222" s="15" t="s">
        <v>90</v>
      </c>
      <c r="AY222" s="273" t="s">
        <v>266</v>
      </c>
    </row>
    <row r="223" s="2" customFormat="1" ht="37.8" customHeight="1">
      <c r="A223" s="39"/>
      <c r="B223" s="40"/>
      <c r="C223" s="228" t="s">
        <v>8</v>
      </c>
      <c r="D223" s="228" t="s">
        <v>268</v>
      </c>
      <c r="E223" s="229" t="s">
        <v>3855</v>
      </c>
      <c r="F223" s="230" t="s">
        <v>3856</v>
      </c>
      <c r="G223" s="231" t="s">
        <v>271</v>
      </c>
      <c r="H223" s="232">
        <v>57.173000000000002</v>
      </c>
      <c r="I223" s="233"/>
      <c r="J223" s="234">
        <f>ROUND(I223*H223,2)</f>
        <v>0</v>
      </c>
      <c r="K223" s="230" t="s">
        <v>272</v>
      </c>
      <c r="L223" s="45"/>
      <c r="M223" s="235" t="s">
        <v>1</v>
      </c>
      <c r="N223" s="236" t="s">
        <v>48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303</v>
      </c>
      <c r="AT223" s="239" t="s">
        <v>268</v>
      </c>
      <c r="AU223" s="239" t="s">
        <v>92</v>
      </c>
      <c r="AY223" s="18" t="s">
        <v>266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90</v>
      </c>
      <c r="BK223" s="240">
        <f>ROUND(I223*H223,2)</f>
        <v>0</v>
      </c>
      <c r="BL223" s="18" t="s">
        <v>303</v>
      </c>
      <c r="BM223" s="239" t="s">
        <v>335</v>
      </c>
    </row>
    <row r="224" s="13" customFormat="1">
      <c r="A224" s="13"/>
      <c r="B224" s="241"/>
      <c r="C224" s="242"/>
      <c r="D224" s="243" t="s">
        <v>176</v>
      </c>
      <c r="E224" s="244" t="s">
        <v>1</v>
      </c>
      <c r="F224" s="245" t="s">
        <v>3790</v>
      </c>
      <c r="G224" s="242"/>
      <c r="H224" s="244" t="s">
        <v>1</v>
      </c>
      <c r="I224" s="246"/>
      <c r="J224" s="242"/>
      <c r="K224" s="242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176</v>
      </c>
      <c r="AU224" s="251" t="s">
        <v>92</v>
      </c>
      <c r="AV224" s="13" t="s">
        <v>90</v>
      </c>
      <c r="AW224" s="13" t="s">
        <v>36</v>
      </c>
      <c r="AX224" s="13" t="s">
        <v>83</v>
      </c>
      <c r="AY224" s="251" t="s">
        <v>266</v>
      </c>
    </row>
    <row r="225" s="14" customFormat="1">
      <c r="A225" s="14"/>
      <c r="B225" s="252"/>
      <c r="C225" s="253"/>
      <c r="D225" s="243" t="s">
        <v>176</v>
      </c>
      <c r="E225" s="254" t="s">
        <v>1</v>
      </c>
      <c r="F225" s="255" t="s">
        <v>3847</v>
      </c>
      <c r="G225" s="253"/>
      <c r="H225" s="256">
        <v>9.9049999999999994</v>
      </c>
      <c r="I225" s="257"/>
      <c r="J225" s="253"/>
      <c r="K225" s="253"/>
      <c r="L225" s="258"/>
      <c r="M225" s="259"/>
      <c r="N225" s="260"/>
      <c r="O225" s="260"/>
      <c r="P225" s="260"/>
      <c r="Q225" s="260"/>
      <c r="R225" s="260"/>
      <c r="S225" s="260"/>
      <c r="T225" s="261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2" t="s">
        <v>176</v>
      </c>
      <c r="AU225" s="262" t="s">
        <v>92</v>
      </c>
      <c r="AV225" s="14" t="s">
        <v>92</v>
      </c>
      <c r="AW225" s="14" t="s">
        <v>36</v>
      </c>
      <c r="AX225" s="14" t="s">
        <v>83</v>
      </c>
      <c r="AY225" s="262" t="s">
        <v>266</v>
      </c>
    </row>
    <row r="226" s="14" customFormat="1">
      <c r="A226" s="14"/>
      <c r="B226" s="252"/>
      <c r="C226" s="253"/>
      <c r="D226" s="243" t="s">
        <v>176</v>
      </c>
      <c r="E226" s="254" t="s">
        <v>1</v>
      </c>
      <c r="F226" s="255" t="s">
        <v>3848</v>
      </c>
      <c r="G226" s="253"/>
      <c r="H226" s="256">
        <v>6.4459999999999997</v>
      </c>
      <c r="I226" s="257"/>
      <c r="J226" s="253"/>
      <c r="K226" s="253"/>
      <c r="L226" s="258"/>
      <c r="M226" s="259"/>
      <c r="N226" s="260"/>
      <c r="O226" s="260"/>
      <c r="P226" s="260"/>
      <c r="Q226" s="260"/>
      <c r="R226" s="260"/>
      <c r="S226" s="260"/>
      <c r="T226" s="26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2" t="s">
        <v>176</v>
      </c>
      <c r="AU226" s="262" t="s">
        <v>92</v>
      </c>
      <c r="AV226" s="14" t="s">
        <v>92</v>
      </c>
      <c r="AW226" s="14" t="s">
        <v>36</v>
      </c>
      <c r="AX226" s="14" t="s">
        <v>83</v>
      </c>
      <c r="AY226" s="262" t="s">
        <v>266</v>
      </c>
    </row>
    <row r="227" s="14" customFormat="1">
      <c r="A227" s="14"/>
      <c r="B227" s="252"/>
      <c r="C227" s="253"/>
      <c r="D227" s="243" t="s">
        <v>176</v>
      </c>
      <c r="E227" s="254" t="s">
        <v>1</v>
      </c>
      <c r="F227" s="255" t="s">
        <v>3849</v>
      </c>
      <c r="G227" s="253"/>
      <c r="H227" s="256">
        <v>16.100000000000001</v>
      </c>
      <c r="I227" s="257"/>
      <c r="J227" s="253"/>
      <c r="K227" s="253"/>
      <c r="L227" s="258"/>
      <c r="M227" s="259"/>
      <c r="N227" s="260"/>
      <c r="O227" s="260"/>
      <c r="P227" s="260"/>
      <c r="Q227" s="260"/>
      <c r="R227" s="260"/>
      <c r="S227" s="260"/>
      <c r="T227" s="26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2" t="s">
        <v>176</v>
      </c>
      <c r="AU227" s="262" t="s">
        <v>92</v>
      </c>
      <c r="AV227" s="14" t="s">
        <v>92</v>
      </c>
      <c r="AW227" s="14" t="s">
        <v>36</v>
      </c>
      <c r="AX227" s="14" t="s">
        <v>83</v>
      </c>
      <c r="AY227" s="262" t="s">
        <v>266</v>
      </c>
    </row>
    <row r="228" s="14" customFormat="1">
      <c r="A228" s="14"/>
      <c r="B228" s="252"/>
      <c r="C228" s="253"/>
      <c r="D228" s="243" t="s">
        <v>176</v>
      </c>
      <c r="E228" s="254" t="s">
        <v>1</v>
      </c>
      <c r="F228" s="255" t="s">
        <v>3850</v>
      </c>
      <c r="G228" s="253"/>
      <c r="H228" s="256">
        <v>8.2140000000000004</v>
      </c>
      <c r="I228" s="257"/>
      <c r="J228" s="253"/>
      <c r="K228" s="253"/>
      <c r="L228" s="258"/>
      <c r="M228" s="259"/>
      <c r="N228" s="260"/>
      <c r="O228" s="260"/>
      <c r="P228" s="260"/>
      <c r="Q228" s="260"/>
      <c r="R228" s="260"/>
      <c r="S228" s="260"/>
      <c r="T228" s="261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2" t="s">
        <v>176</v>
      </c>
      <c r="AU228" s="262" t="s">
        <v>92</v>
      </c>
      <c r="AV228" s="14" t="s">
        <v>92</v>
      </c>
      <c r="AW228" s="14" t="s">
        <v>36</v>
      </c>
      <c r="AX228" s="14" t="s">
        <v>83</v>
      </c>
      <c r="AY228" s="262" t="s">
        <v>266</v>
      </c>
    </row>
    <row r="229" s="14" customFormat="1">
      <c r="A229" s="14"/>
      <c r="B229" s="252"/>
      <c r="C229" s="253"/>
      <c r="D229" s="243" t="s">
        <v>176</v>
      </c>
      <c r="E229" s="254" t="s">
        <v>1</v>
      </c>
      <c r="F229" s="255" t="s">
        <v>3851</v>
      </c>
      <c r="G229" s="253"/>
      <c r="H229" s="256">
        <v>16.507999999999999</v>
      </c>
      <c r="I229" s="257"/>
      <c r="J229" s="253"/>
      <c r="K229" s="253"/>
      <c r="L229" s="258"/>
      <c r="M229" s="259"/>
      <c r="N229" s="260"/>
      <c r="O229" s="260"/>
      <c r="P229" s="260"/>
      <c r="Q229" s="260"/>
      <c r="R229" s="260"/>
      <c r="S229" s="260"/>
      <c r="T229" s="26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2" t="s">
        <v>176</v>
      </c>
      <c r="AU229" s="262" t="s">
        <v>92</v>
      </c>
      <c r="AV229" s="14" t="s">
        <v>92</v>
      </c>
      <c r="AW229" s="14" t="s">
        <v>36</v>
      </c>
      <c r="AX229" s="14" t="s">
        <v>83</v>
      </c>
      <c r="AY229" s="262" t="s">
        <v>266</v>
      </c>
    </row>
    <row r="230" s="15" customFormat="1">
      <c r="A230" s="15"/>
      <c r="B230" s="263"/>
      <c r="C230" s="264"/>
      <c r="D230" s="243" t="s">
        <v>176</v>
      </c>
      <c r="E230" s="265" t="s">
        <v>1</v>
      </c>
      <c r="F230" s="266" t="s">
        <v>276</v>
      </c>
      <c r="G230" s="264"/>
      <c r="H230" s="267">
        <v>57.173000000000002</v>
      </c>
      <c r="I230" s="268"/>
      <c r="J230" s="264"/>
      <c r="K230" s="264"/>
      <c r="L230" s="269"/>
      <c r="M230" s="270"/>
      <c r="N230" s="271"/>
      <c r="O230" s="271"/>
      <c r="P230" s="271"/>
      <c r="Q230" s="271"/>
      <c r="R230" s="271"/>
      <c r="S230" s="271"/>
      <c r="T230" s="272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3" t="s">
        <v>176</v>
      </c>
      <c r="AU230" s="273" t="s">
        <v>92</v>
      </c>
      <c r="AV230" s="15" t="s">
        <v>114</v>
      </c>
      <c r="AW230" s="15" t="s">
        <v>36</v>
      </c>
      <c r="AX230" s="15" t="s">
        <v>90</v>
      </c>
      <c r="AY230" s="273" t="s">
        <v>266</v>
      </c>
    </row>
    <row r="231" s="2" customFormat="1" ht="16.5" customHeight="1">
      <c r="A231" s="39"/>
      <c r="B231" s="40"/>
      <c r="C231" s="228" t="s">
        <v>303</v>
      </c>
      <c r="D231" s="228" t="s">
        <v>268</v>
      </c>
      <c r="E231" s="229" t="s">
        <v>3857</v>
      </c>
      <c r="F231" s="230" t="s">
        <v>3858</v>
      </c>
      <c r="G231" s="231" t="s">
        <v>271</v>
      </c>
      <c r="H231" s="232">
        <v>57.173000000000002</v>
      </c>
      <c r="I231" s="233"/>
      <c r="J231" s="234">
        <f>ROUND(I231*H231,2)</f>
        <v>0</v>
      </c>
      <c r="K231" s="230" t="s">
        <v>1</v>
      </c>
      <c r="L231" s="45"/>
      <c r="M231" s="235" t="s">
        <v>1</v>
      </c>
      <c r="N231" s="236" t="s">
        <v>48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303</v>
      </c>
      <c r="AT231" s="239" t="s">
        <v>268</v>
      </c>
      <c r="AU231" s="239" t="s">
        <v>92</v>
      </c>
      <c r="AY231" s="18" t="s">
        <v>266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90</v>
      </c>
      <c r="BK231" s="240">
        <f>ROUND(I231*H231,2)</f>
        <v>0</v>
      </c>
      <c r="BL231" s="18" t="s">
        <v>303</v>
      </c>
      <c r="BM231" s="239" t="s">
        <v>340</v>
      </c>
    </row>
    <row r="232" s="13" customFormat="1">
      <c r="A232" s="13"/>
      <c r="B232" s="241"/>
      <c r="C232" s="242"/>
      <c r="D232" s="243" t="s">
        <v>176</v>
      </c>
      <c r="E232" s="244" t="s">
        <v>1</v>
      </c>
      <c r="F232" s="245" t="s">
        <v>3790</v>
      </c>
      <c r="G232" s="242"/>
      <c r="H232" s="244" t="s">
        <v>1</v>
      </c>
      <c r="I232" s="246"/>
      <c r="J232" s="242"/>
      <c r="K232" s="242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176</v>
      </c>
      <c r="AU232" s="251" t="s">
        <v>92</v>
      </c>
      <c r="AV232" s="13" t="s">
        <v>90</v>
      </c>
      <c r="AW232" s="13" t="s">
        <v>36</v>
      </c>
      <c r="AX232" s="13" t="s">
        <v>83</v>
      </c>
      <c r="AY232" s="251" t="s">
        <v>266</v>
      </c>
    </row>
    <row r="233" s="14" customFormat="1">
      <c r="A233" s="14"/>
      <c r="B233" s="252"/>
      <c r="C233" s="253"/>
      <c r="D233" s="243" t="s">
        <v>176</v>
      </c>
      <c r="E233" s="254" t="s">
        <v>1</v>
      </c>
      <c r="F233" s="255" t="s">
        <v>3847</v>
      </c>
      <c r="G233" s="253"/>
      <c r="H233" s="256">
        <v>9.9049999999999994</v>
      </c>
      <c r="I233" s="257"/>
      <c r="J233" s="253"/>
      <c r="K233" s="253"/>
      <c r="L233" s="258"/>
      <c r="M233" s="259"/>
      <c r="N233" s="260"/>
      <c r="O233" s="260"/>
      <c r="P233" s="260"/>
      <c r="Q233" s="260"/>
      <c r="R233" s="260"/>
      <c r="S233" s="260"/>
      <c r="T233" s="26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2" t="s">
        <v>176</v>
      </c>
      <c r="AU233" s="262" t="s">
        <v>92</v>
      </c>
      <c r="AV233" s="14" t="s">
        <v>92</v>
      </c>
      <c r="AW233" s="14" t="s">
        <v>36</v>
      </c>
      <c r="AX233" s="14" t="s">
        <v>83</v>
      </c>
      <c r="AY233" s="262" t="s">
        <v>266</v>
      </c>
    </row>
    <row r="234" s="14" customFormat="1">
      <c r="A234" s="14"/>
      <c r="B234" s="252"/>
      <c r="C234" s="253"/>
      <c r="D234" s="243" t="s">
        <v>176</v>
      </c>
      <c r="E234" s="254" t="s">
        <v>1</v>
      </c>
      <c r="F234" s="255" t="s">
        <v>3848</v>
      </c>
      <c r="G234" s="253"/>
      <c r="H234" s="256">
        <v>6.4459999999999997</v>
      </c>
      <c r="I234" s="257"/>
      <c r="J234" s="253"/>
      <c r="K234" s="253"/>
      <c r="L234" s="258"/>
      <c r="M234" s="259"/>
      <c r="N234" s="260"/>
      <c r="O234" s="260"/>
      <c r="P234" s="260"/>
      <c r="Q234" s="260"/>
      <c r="R234" s="260"/>
      <c r="S234" s="260"/>
      <c r="T234" s="26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2" t="s">
        <v>176</v>
      </c>
      <c r="AU234" s="262" t="s">
        <v>92</v>
      </c>
      <c r="AV234" s="14" t="s">
        <v>92</v>
      </c>
      <c r="AW234" s="14" t="s">
        <v>36</v>
      </c>
      <c r="AX234" s="14" t="s">
        <v>83</v>
      </c>
      <c r="AY234" s="262" t="s">
        <v>266</v>
      </c>
    </row>
    <row r="235" s="14" customFormat="1">
      <c r="A235" s="14"/>
      <c r="B235" s="252"/>
      <c r="C235" s="253"/>
      <c r="D235" s="243" t="s">
        <v>176</v>
      </c>
      <c r="E235" s="254" t="s">
        <v>1</v>
      </c>
      <c r="F235" s="255" t="s">
        <v>3849</v>
      </c>
      <c r="G235" s="253"/>
      <c r="H235" s="256">
        <v>16.100000000000001</v>
      </c>
      <c r="I235" s="257"/>
      <c r="J235" s="253"/>
      <c r="K235" s="253"/>
      <c r="L235" s="258"/>
      <c r="M235" s="259"/>
      <c r="N235" s="260"/>
      <c r="O235" s="260"/>
      <c r="P235" s="260"/>
      <c r="Q235" s="260"/>
      <c r="R235" s="260"/>
      <c r="S235" s="260"/>
      <c r="T235" s="26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2" t="s">
        <v>176</v>
      </c>
      <c r="AU235" s="262" t="s">
        <v>92</v>
      </c>
      <c r="AV235" s="14" t="s">
        <v>92</v>
      </c>
      <c r="AW235" s="14" t="s">
        <v>36</v>
      </c>
      <c r="AX235" s="14" t="s">
        <v>83</v>
      </c>
      <c r="AY235" s="262" t="s">
        <v>266</v>
      </c>
    </row>
    <row r="236" s="14" customFormat="1">
      <c r="A236" s="14"/>
      <c r="B236" s="252"/>
      <c r="C236" s="253"/>
      <c r="D236" s="243" t="s">
        <v>176</v>
      </c>
      <c r="E236" s="254" t="s">
        <v>1</v>
      </c>
      <c r="F236" s="255" t="s">
        <v>3850</v>
      </c>
      <c r="G236" s="253"/>
      <c r="H236" s="256">
        <v>8.2140000000000004</v>
      </c>
      <c r="I236" s="257"/>
      <c r="J236" s="253"/>
      <c r="K236" s="253"/>
      <c r="L236" s="258"/>
      <c r="M236" s="259"/>
      <c r="N236" s="260"/>
      <c r="O236" s="260"/>
      <c r="P236" s="260"/>
      <c r="Q236" s="260"/>
      <c r="R236" s="260"/>
      <c r="S236" s="260"/>
      <c r="T236" s="26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2" t="s">
        <v>176</v>
      </c>
      <c r="AU236" s="262" t="s">
        <v>92</v>
      </c>
      <c r="AV236" s="14" t="s">
        <v>92</v>
      </c>
      <c r="AW236" s="14" t="s">
        <v>36</v>
      </c>
      <c r="AX236" s="14" t="s">
        <v>83</v>
      </c>
      <c r="AY236" s="262" t="s">
        <v>266</v>
      </c>
    </row>
    <row r="237" s="14" customFormat="1">
      <c r="A237" s="14"/>
      <c r="B237" s="252"/>
      <c r="C237" s="253"/>
      <c r="D237" s="243" t="s">
        <v>176</v>
      </c>
      <c r="E237" s="254" t="s">
        <v>1</v>
      </c>
      <c r="F237" s="255" t="s">
        <v>3851</v>
      </c>
      <c r="G237" s="253"/>
      <c r="H237" s="256">
        <v>16.507999999999999</v>
      </c>
      <c r="I237" s="257"/>
      <c r="J237" s="253"/>
      <c r="K237" s="253"/>
      <c r="L237" s="258"/>
      <c r="M237" s="259"/>
      <c r="N237" s="260"/>
      <c r="O237" s="260"/>
      <c r="P237" s="260"/>
      <c r="Q237" s="260"/>
      <c r="R237" s="260"/>
      <c r="S237" s="260"/>
      <c r="T237" s="26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2" t="s">
        <v>176</v>
      </c>
      <c r="AU237" s="262" t="s">
        <v>92</v>
      </c>
      <c r="AV237" s="14" t="s">
        <v>92</v>
      </c>
      <c r="AW237" s="14" t="s">
        <v>36</v>
      </c>
      <c r="AX237" s="14" t="s">
        <v>83</v>
      </c>
      <c r="AY237" s="262" t="s">
        <v>266</v>
      </c>
    </row>
    <row r="238" s="15" customFormat="1">
      <c r="A238" s="15"/>
      <c r="B238" s="263"/>
      <c r="C238" s="264"/>
      <c r="D238" s="243" t="s">
        <v>176</v>
      </c>
      <c r="E238" s="265" t="s">
        <v>1</v>
      </c>
      <c r="F238" s="266" t="s">
        <v>276</v>
      </c>
      <c r="G238" s="264"/>
      <c r="H238" s="267">
        <v>57.173000000000002</v>
      </c>
      <c r="I238" s="268"/>
      <c r="J238" s="264"/>
      <c r="K238" s="264"/>
      <c r="L238" s="269"/>
      <c r="M238" s="312"/>
      <c r="N238" s="313"/>
      <c r="O238" s="313"/>
      <c r="P238" s="313"/>
      <c r="Q238" s="313"/>
      <c r="R238" s="313"/>
      <c r="S238" s="313"/>
      <c r="T238" s="314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73" t="s">
        <v>176</v>
      </c>
      <c r="AU238" s="273" t="s">
        <v>92</v>
      </c>
      <c r="AV238" s="15" t="s">
        <v>114</v>
      </c>
      <c r="AW238" s="15" t="s">
        <v>36</v>
      </c>
      <c r="AX238" s="15" t="s">
        <v>90</v>
      </c>
      <c r="AY238" s="273" t="s">
        <v>266</v>
      </c>
    </row>
    <row r="239" s="2" customFormat="1" ht="6.96" customHeight="1">
      <c r="A239" s="39"/>
      <c r="B239" s="67"/>
      <c r="C239" s="68"/>
      <c r="D239" s="68"/>
      <c r="E239" s="68"/>
      <c r="F239" s="68"/>
      <c r="G239" s="68"/>
      <c r="H239" s="68"/>
      <c r="I239" s="68"/>
      <c r="J239" s="68"/>
      <c r="K239" s="68"/>
      <c r="L239" s="45"/>
      <c r="M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</row>
  </sheetData>
  <sheetProtection sheet="1" autoFilter="0" formatColumns="0" formatRows="0" objects="1" scenarios="1" spinCount="100000" saltValue="8UZvvCAGUVs39ObFmtgjT6MfjYirciU7TVpHtYbyPUvtBIeB0GiTp2OO8dHmLDFBzjumvgsmF5B/xQwxhKZslQ==" hashValue="9j7+0MQztFEKZquWQHH5+QlHBq9dcdcXvfCj+gXblGbT8MNLdS7jfAKmuhvPoJYEQPG4bpd1PTVc/ta5nOB15g==" algorithmName="SHA-512" password="E8C7"/>
  <autoFilter ref="C131:K23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3633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3859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ROUND(J131,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ROUND((SUM(BE131:BE187)),  2)</f>
        <v>0</v>
      </c>
      <c r="G37" s="39"/>
      <c r="H37" s="39"/>
      <c r="I37" s="166">
        <v>0.20999999999999999</v>
      </c>
      <c r="J37" s="165">
        <f>ROUND(((SUM(BE131:BE187))*I37),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ROUND((SUM(BF131:BF187)),  2)</f>
        <v>0</v>
      </c>
      <c r="G38" s="39"/>
      <c r="H38" s="39"/>
      <c r="I38" s="166">
        <v>0.14999999999999999</v>
      </c>
      <c r="J38" s="165">
        <f>ROUND(((SUM(BF131:BF187))*I38),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ROUND((SUM(BG131:BG187)),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ROUND((SUM(BH131:BH187)),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ROUND((SUM(BI131:BI187)),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3633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 - VV SO-03 zábradlí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J131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J132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245</v>
      </c>
      <c r="E102" s="198"/>
      <c r="F102" s="198"/>
      <c r="G102" s="198"/>
      <c r="H102" s="198"/>
      <c r="I102" s="198"/>
      <c r="J102" s="199">
        <f>J133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385</v>
      </c>
      <c r="E103" s="198"/>
      <c r="F103" s="198"/>
      <c r="G103" s="198"/>
      <c r="H103" s="198"/>
      <c r="I103" s="198"/>
      <c r="J103" s="199">
        <f>J153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247</v>
      </c>
      <c r="E104" s="198"/>
      <c r="F104" s="198"/>
      <c r="G104" s="198"/>
      <c r="H104" s="198"/>
      <c r="I104" s="198"/>
      <c r="J104" s="199">
        <f>J160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389</v>
      </c>
      <c r="E105" s="198"/>
      <c r="F105" s="198"/>
      <c r="G105" s="198"/>
      <c r="H105" s="198"/>
      <c r="I105" s="198"/>
      <c r="J105" s="199">
        <f>J168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0"/>
      <c r="C106" s="191"/>
      <c r="D106" s="192" t="s">
        <v>249</v>
      </c>
      <c r="E106" s="193"/>
      <c r="F106" s="193"/>
      <c r="G106" s="193"/>
      <c r="H106" s="193"/>
      <c r="I106" s="193"/>
      <c r="J106" s="194">
        <f>J170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96"/>
      <c r="C107" s="134"/>
      <c r="D107" s="197" t="s">
        <v>250</v>
      </c>
      <c r="E107" s="198"/>
      <c r="F107" s="198"/>
      <c r="G107" s="198"/>
      <c r="H107" s="198"/>
      <c r="I107" s="198"/>
      <c r="J107" s="199">
        <f>J171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251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5" t="str">
        <f>E7</f>
        <v>Komunitní bydlení v Rokytnici v Orlických horách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235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1" customFormat="1" ht="16.5" customHeight="1">
      <c r="B119" s="22"/>
      <c r="C119" s="23"/>
      <c r="D119" s="23"/>
      <c r="E119" s="185" t="s">
        <v>3566</v>
      </c>
      <c r="F119" s="23"/>
      <c r="G119" s="23"/>
      <c r="H119" s="23"/>
      <c r="I119" s="23"/>
      <c r="J119" s="23"/>
      <c r="K119" s="23"/>
      <c r="L119" s="21"/>
    </row>
    <row r="120" s="1" customFormat="1" ht="12" customHeight="1">
      <c r="B120" s="22"/>
      <c r="C120" s="33" t="s">
        <v>237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2" customFormat="1" ht="16.5" customHeight="1">
      <c r="A121" s="39"/>
      <c r="B121" s="40"/>
      <c r="C121" s="41"/>
      <c r="D121" s="41"/>
      <c r="E121" s="280" t="s">
        <v>3633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383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77" t="str">
        <f>E13</f>
        <v>D - VV SO-03 zábradlí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20</v>
      </c>
      <c r="D125" s="41"/>
      <c r="E125" s="41"/>
      <c r="F125" s="28" t="str">
        <f>F16</f>
        <v>p.p.č.736/4 a st.p.č.268, Rokytnice v Orlických h.</v>
      </c>
      <c r="G125" s="41"/>
      <c r="H125" s="41"/>
      <c r="I125" s="33" t="s">
        <v>22</v>
      </c>
      <c r="J125" s="80" t="str">
        <f>IF(J16="","",J16)</f>
        <v>27. 3. 2023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24</v>
      </c>
      <c r="D127" s="41"/>
      <c r="E127" s="41"/>
      <c r="F127" s="28" t="str">
        <f>E19</f>
        <v>Královéhradecký kraj</v>
      </c>
      <c r="G127" s="41"/>
      <c r="H127" s="41"/>
      <c r="I127" s="33" t="s">
        <v>32</v>
      </c>
      <c r="J127" s="37" t="str">
        <f>E25</f>
        <v>PROXION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30</v>
      </c>
      <c r="D128" s="41"/>
      <c r="E128" s="41"/>
      <c r="F128" s="28" t="str">
        <f>IF(E22="","",E22)</f>
        <v>Vyplň údaj</v>
      </c>
      <c r="G128" s="41"/>
      <c r="H128" s="41"/>
      <c r="I128" s="33" t="s">
        <v>37</v>
      </c>
      <c r="J128" s="37" t="str">
        <f>E28</f>
        <v>BACing s.r.o.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01"/>
      <c r="B130" s="202"/>
      <c r="C130" s="203" t="s">
        <v>252</v>
      </c>
      <c r="D130" s="204" t="s">
        <v>68</v>
      </c>
      <c r="E130" s="204" t="s">
        <v>64</v>
      </c>
      <c r="F130" s="204" t="s">
        <v>65</v>
      </c>
      <c r="G130" s="204" t="s">
        <v>253</v>
      </c>
      <c r="H130" s="204" t="s">
        <v>254</v>
      </c>
      <c r="I130" s="204" t="s">
        <v>255</v>
      </c>
      <c r="J130" s="204" t="s">
        <v>241</v>
      </c>
      <c r="K130" s="205" t="s">
        <v>256</v>
      </c>
      <c r="L130" s="206"/>
      <c r="M130" s="101" t="s">
        <v>1</v>
      </c>
      <c r="N130" s="102" t="s">
        <v>47</v>
      </c>
      <c r="O130" s="102" t="s">
        <v>257</v>
      </c>
      <c r="P130" s="102" t="s">
        <v>258</v>
      </c>
      <c r="Q130" s="102" t="s">
        <v>259</v>
      </c>
      <c r="R130" s="102" t="s">
        <v>260</v>
      </c>
      <c r="S130" s="102" t="s">
        <v>261</v>
      </c>
      <c r="T130" s="103" t="s">
        <v>262</v>
      </c>
      <c r="U130" s="201"/>
      <c r="V130" s="201"/>
      <c r="W130" s="201"/>
      <c r="X130" s="201"/>
      <c r="Y130" s="201"/>
      <c r="Z130" s="201"/>
      <c r="AA130" s="201"/>
      <c r="AB130" s="201"/>
      <c r="AC130" s="201"/>
      <c r="AD130" s="201"/>
      <c r="AE130" s="201"/>
    </row>
    <row r="131" s="2" customFormat="1" ht="22.8" customHeight="1">
      <c r="A131" s="39"/>
      <c r="B131" s="40"/>
      <c r="C131" s="108" t="s">
        <v>263</v>
      </c>
      <c r="D131" s="41"/>
      <c r="E131" s="41"/>
      <c r="F131" s="41"/>
      <c r="G131" s="41"/>
      <c r="H131" s="41"/>
      <c r="I131" s="41"/>
      <c r="J131" s="207">
        <f>BK131</f>
        <v>0</v>
      </c>
      <c r="K131" s="41"/>
      <c r="L131" s="45"/>
      <c r="M131" s="104"/>
      <c r="N131" s="208"/>
      <c r="O131" s="105"/>
      <c r="P131" s="209">
        <f>P132+P170</f>
        <v>0</v>
      </c>
      <c r="Q131" s="105"/>
      <c r="R131" s="209">
        <f>R132+R170</f>
        <v>0</v>
      </c>
      <c r="S131" s="105"/>
      <c r="T131" s="210">
        <f>T132+T170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82</v>
      </c>
      <c r="AU131" s="18" t="s">
        <v>243</v>
      </c>
      <c r="BK131" s="211">
        <f>BK132+BK170</f>
        <v>0</v>
      </c>
    </row>
    <row r="132" s="12" customFormat="1" ht="25.92" customHeight="1">
      <c r="A132" s="12"/>
      <c r="B132" s="212"/>
      <c r="C132" s="213"/>
      <c r="D132" s="214" t="s">
        <v>82</v>
      </c>
      <c r="E132" s="215" t="s">
        <v>264</v>
      </c>
      <c r="F132" s="215" t="s">
        <v>265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P133+P153+P160+P168</f>
        <v>0</v>
      </c>
      <c r="Q132" s="220"/>
      <c r="R132" s="221">
        <f>R133+R153+R160+R168</f>
        <v>0</v>
      </c>
      <c r="S132" s="220"/>
      <c r="T132" s="222">
        <f>T133+T153+T160+T168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90</v>
      </c>
      <c r="AT132" s="224" t="s">
        <v>82</v>
      </c>
      <c r="AU132" s="224" t="s">
        <v>83</v>
      </c>
      <c r="AY132" s="223" t="s">
        <v>266</v>
      </c>
      <c r="BK132" s="225">
        <f>BK133+BK153+BK160+BK168</f>
        <v>0</v>
      </c>
    </row>
    <row r="133" s="12" customFormat="1" ht="22.8" customHeight="1">
      <c r="A133" s="12"/>
      <c r="B133" s="212"/>
      <c r="C133" s="213"/>
      <c r="D133" s="214" t="s">
        <v>82</v>
      </c>
      <c r="E133" s="226" t="s">
        <v>90</v>
      </c>
      <c r="F133" s="226" t="s">
        <v>267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SUM(P134:P152)</f>
        <v>0</v>
      </c>
      <c r="Q133" s="220"/>
      <c r="R133" s="221">
        <f>SUM(R134:R152)</f>
        <v>0</v>
      </c>
      <c r="S133" s="220"/>
      <c r="T133" s="222">
        <f>SUM(T134:T152)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90</v>
      </c>
      <c r="AT133" s="224" t="s">
        <v>82</v>
      </c>
      <c r="AU133" s="224" t="s">
        <v>90</v>
      </c>
      <c r="AY133" s="223" t="s">
        <v>266</v>
      </c>
      <c r="BK133" s="225">
        <f>SUM(BK134:BK152)</f>
        <v>0</v>
      </c>
    </row>
    <row r="134" s="2" customFormat="1" ht="21.75" customHeight="1">
      <c r="A134" s="39"/>
      <c r="B134" s="40"/>
      <c r="C134" s="228" t="s">
        <v>90</v>
      </c>
      <c r="D134" s="228" t="s">
        <v>268</v>
      </c>
      <c r="E134" s="229" t="s">
        <v>3860</v>
      </c>
      <c r="F134" s="230" t="s">
        <v>3861</v>
      </c>
      <c r="G134" s="231" t="s">
        <v>353</v>
      </c>
      <c r="H134" s="232">
        <v>31.899999999999999</v>
      </c>
      <c r="I134" s="233"/>
      <c r="J134" s="234">
        <f>ROUND(I134*H134,2)</f>
        <v>0</v>
      </c>
      <c r="K134" s="230" t="s">
        <v>272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114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114</v>
      </c>
      <c r="BM134" s="239" t="s">
        <v>92</v>
      </c>
    </row>
    <row r="135" s="13" customFormat="1">
      <c r="A135" s="13"/>
      <c r="B135" s="241"/>
      <c r="C135" s="242"/>
      <c r="D135" s="243" t="s">
        <v>176</v>
      </c>
      <c r="E135" s="244" t="s">
        <v>1</v>
      </c>
      <c r="F135" s="245" t="s">
        <v>3862</v>
      </c>
      <c r="G135" s="242"/>
      <c r="H135" s="244" t="s">
        <v>1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176</v>
      </c>
      <c r="AU135" s="251" t="s">
        <v>92</v>
      </c>
      <c r="AV135" s="13" t="s">
        <v>90</v>
      </c>
      <c r="AW135" s="13" t="s">
        <v>36</v>
      </c>
      <c r="AX135" s="13" t="s">
        <v>83</v>
      </c>
      <c r="AY135" s="251" t="s">
        <v>266</v>
      </c>
    </row>
    <row r="136" s="13" customFormat="1">
      <c r="A136" s="13"/>
      <c r="B136" s="241"/>
      <c r="C136" s="242"/>
      <c r="D136" s="243" t="s">
        <v>176</v>
      </c>
      <c r="E136" s="244" t="s">
        <v>1</v>
      </c>
      <c r="F136" s="245" t="s">
        <v>3863</v>
      </c>
      <c r="G136" s="242"/>
      <c r="H136" s="244" t="s">
        <v>1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176</v>
      </c>
      <c r="AU136" s="251" t="s">
        <v>92</v>
      </c>
      <c r="AV136" s="13" t="s">
        <v>90</v>
      </c>
      <c r="AW136" s="13" t="s">
        <v>36</v>
      </c>
      <c r="AX136" s="13" t="s">
        <v>83</v>
      </c>
      <c r="AY136" s="251" t="s">
        <v>266</v>
      </c>
    </row>
    <row r="137" s="13" customFormat="1">
      <c r="A137" s="13"/>
      <c r="B137" s="241"/>
      <c r="C137" s="242"/>
      <c r="D137" s="243" t="s">
        <v>176</v>
      </c>
      <c r="E137" s="244" t="s">
        <v>1</v>
      </c>
      <c r="F137" s="245" t="s">
        <v>3864</v>
      </c>
      <c r="G137" s="242"/>
      <c r="H137" s="244" t="s">
        <v>1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176</v>
      </c>
      <c r="AU137" s="251" t="s">
        <v>92</v>
      </c>
      <c r="AV137" s="13" t="s">
        <v>90</v>
      </c>
      <c r="AW137" s="13" t="s">
        <v>36</v>
      </c>
      <c r="AX137" s="13" t="s">
        <v>83</v>
      </c>
      <c r="AY137" s="251" t="s">
        <v>266</v>
      </c>
    </row>
    <row r="138" s="14" customFormat="1">
      <c r="A138" s="14"/>
      <c r="B138" s="252"/>
      <c r="C138" s="253"/>
      <c r="D138" s="243" t="s">
        <v>176</v>
      </c>
      <c r="E138" s="254" t="s">
        <v>1</v>
      </c>
      <c r="F138" s="255" t="s">
        <v>3865</v>
      </c>
      <c r="G138" s="253"/>
      <c r="H138" s="256">
        <v>31.899999999999999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176</v>
      </c>
      <c r="AU138" s="262" t="s">
        <v>92</v>
      </c>
      <c r="AV138" s="14" t="s">
        <v>92</v>
      </c>
      <c r="AW138" s="14" t="s">
        <v>36</v>
      </c>
      <c r="AX138" s="14" t="s">
        <v>83</v>
      </c>
      <c r="AY138" s="262" t="s">
        <v>266</v>
      </c>
    </row>
    <row r="139" s="15" customFormat="1">
      <c r="A139" s="15"/>
      <c r="B139" s="263"/>
      <c r="C139" s="264"/>
      <c r="D139" s="243" t="s">
        <v>176</v>
      </c>
      <c r="E139" s="265" t="s">
        <v>1</v>
      </c>
      <c r="F139" s="266" t="s">
        <v>276</v>
      </c>
      <c r="G139" s="264"/>
      <c r="H139" s="267">
        <v>31.899999999999999</v>
      </c>
      <c r="I139" s="268"/>
      <c r="J139" s="264"/>
      <c r="K139" s="264"/>
      <c r="L139" s="269"/>
      <c r="M139" s="270"/>
      <c r="N139" s="271"/>
      <c r="O139" s="271"/>
      <c r="P139" s="271"/>
      <c r="Q139" s="271"/>
      <c r="R139" s="271"/>
      <c r="S139" s="271"/>
      <c r="T139" s="27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3" t="s">
        <v>176</v>
      </c>
      <c r="AU139" s="273" t="s">
        <v>92</v>
      </c>
      <c r="AV139" s="15" t="s">
        <v>114</v>
      </c>
      <c r="AW139" s="15" t="s">
        <v>36</v>
      </c>
      <c r="AX139" s="15" t="s">
        <v>90</v>
      </c>
      <c r="AY139" s="273" t="s">
        <v>266</v>
      </c>
    </row>
    <row r="140" s="2" customFormat="1" ht="62.7" customHeight="1">
      <c r="A140" s="39"/>
      <c r="B140" s="40"/>
      <c r="C140" s="228" t="s">
        <v>92</v>
      </c>
      <c r="D140" s="228" t="s">
        <v>268</v>
      </c>
      <c r="E140" s="229" t="s">
        <v>314</v>
      </c>
      <c r="F140" s="230" t="s">
        <v>315</v>
      </c>
      <c r="G140" s="231" t="s">
        <v>302</v>
      </c>
      <c r="H140" s="232">
        <v>1.002</v>
      </c>
      <c r="I140" s="233"/>
      <c r="J140" s="234">
        <f>ROUND(I140*H140,2)</f>
        <v>0</v>
      </c>
      <c r="K140" s="230" t="s">
        <v>272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114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114</v>
      </c>
      <c r="BM140" s="239" t="s">
        <v>114</v>
      </c>
    </row>
    <row r="141" s="13" customFormat="1">
      <c r="A141" s="13"/>
      <c r="B141" s="241"/>
      <c r="C141" s="242"/>
      <c r="D141" s="243" t="s">
        <v>176</v>
      </c>
      <c r="E141" s="244" t="s">
        <v>1</v>
      </c>
      <c r="F141" s="245" t="s">
        <v>3862</v>
      </c>
      <c r="G141" s="242"/>
      <c r="H141" s="244" t="s">
        <v>1</v>
      </c>
      <c r="I141" s="246"/>
      <c r="J141" s="242"/>
      <c r="K141" s="242"/>
      <c r="L141" s="247"/>
      <c r="M141" s="248"/>
      <c r="N141" s="249"/>
      <c r="O141" s="249"/>
      <c r="P141" s="249"/>
      <c r="Q141" s="249"/>
      <c r="R141" s="249"/>
      <c r="S141" s="249"/>
      <c r="T141" s="25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1" t="s">
        <v>176</v>
      </c>
      <c r="AU141" s="251" t="s">
        <v>92</v>
      </c>
      <c r="AV141" s="13" t="s">
        <v>90</v>
      </c>
      <c r="AW141" s="13" t="s">
        <v>36</v>
      </c>
      <c r="AX141" s="13" t="s">
        <v>83</v>
      </c>
      <c r="AY141" s="251" t="s">
        <v>266</v>
      </c>
    </row>
    <row r="142" s="13" customFormat="1">
      <c r="A142" s="13"/>
      <c r="B142" s="241"/>
      <c r="C142" s="242"/>
      <c r="D142" s="243" t="s">
        <v>176</v>
      </c>
      <c r="E142" s="244" t="s">
        <v>1</v>
      </c>
      <c r="F142" s="245" t="s">
        <v>3863</v>
      </c>
      <c r="G142" s="242"/>
      <c r="H142" s="244" t="s">
        <v>1</v>
      </c>
      <c r="I142" s="246"/>
      <c r="J142" s="242"/>
      <c r="K142" s="242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176</v>
      </c>
      <c r="AU142" s="251" t="s">
        <v>92</v>
      </c>
      <c r="AV142" s="13" t="s">
        <v>90</v>
      </c>
      <c r="AW142" s="13" t="s">
        <v>36</v>
      </c>
      <c r="AX142" s="13" t="s">
        <v>83</v>
      </c>
      <c r="AY142" s="251" t="s">
        <v>266</v>
      </c>
    </row>
    <row r="143" s="13" customFormat="1">
      <c r="A143" s="13"/>
      <c r="B143" s="241"/>
      <c r="C143" s="242"/>
      <c r="D143" s="243" t="s">
        <v>176</v>
      </c>
      <c r="E143" s="244" t="s">
        <v>1</v>
      </c>
      <c r="F143" s="245" t="s">
        <v>3864</v>
      </c>
      <c r="G143" s="242"/>
      <c r="H143" s="244" t="s">
        <v>1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176</v>
      </c>
      <c r="AU143" s="251" t="s">
        <v>92</v>
      </c>
      <c r="AV143" s="13" t="s">
        <v>90</v>
      </c>
      <c r="AW143" s="13" t="s">
        <v>36</v>
      </c>
      <c r="AX143" s="13" t="s">
        <v>83</v>
      </c>
      <c r="AY143" s="251" t="s">
        <v>266</v>
      </c>
    </row>
    <row r="144" s="14" customFormat="1">
      <c r="A144" s="14"/>
      <c r="B144" s="252"/>
      <c r="C144" s="253"/>
      <c r="D144" s="243" t="s">
        <v>176</v>
      </c>
      <c r="E144" s="254" t="s">
        <v>1</v>
      </c>
      <c r="F144" s="255" t="s">
        <v>3866</v>
      </c>
      <c r="G144" s="253"/>
      <c r="H144" s="256">
        <v>1.002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176</v>
      </c>
      <c r="AU144" s="262" t="s">
        <v>92</v>
      </c>
      <c r="AV144" s="14" t="s">
        <v>92</v>
      </c>
      <c r="AW144" s="14" t="s">
        <v>36</v>
      </c>
      <c r="AX144" s="14" t="s">
        <v>83</v>
      </c>
      <c r="AY144" s="262" t="s">
        <v>266</v>
      </c>
    </row>
    <row r="145" s="15" customFormat="1">
      <c r="A145" s="15"/>
      <c r="B145" s="263"/>
      <c r="C145" s="264"/>
      <c r="D145" s="243" t="s">
        <v>176</v>
      </c>
      <c r="E145" s="265" t="s">
        <v>1</v>
      </c>
      <c r="F145" s="266" t="s">
        <v>276</v>
      </c>
      <c r="G145" s="264"/>
      <c r="H145" s="267">
        <v>1.002</v>
      </c>
      <c r="I145" s="268"/>
      <c r="J145" s="264"/>
      <c r="K145" s="264"/>
      <c r="L145" s="269"/>
      <c r="M145" s="270"/>
      <c r="N145" s="271"/>
      <c r="O145" s="271"/>
      <c r="P145" s="271"/>
      <c r="Q145" s="271"/>
      <c r="R145" s="271"/>
      <c r="S145" s="271"/>
      <c r="T145" s="27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176</v>
      </c>
      <c r="AU145" s="273" t="s">
        <v>92</v>
      </c>
      <c r="AV145" s="15" t="s">
        <v>114</v>
      </c>
      <c r="AW145" s="15" t="s">
        <v>36</v>
      </c>
      <c r="AX145" s="15" t="s">
        <v>90</v>
      </c>
      <c r="AY145" s="273" t="s">
        <v>266</v>
      </c>
    </row>
    <row r="146" s="2" customFormat="1" ht="62.7" customHeight="1">
      <c r="A146" s="39"/>
      <c r="B146" s="40"/>
      <c r="C146" s="228" t="s">
        <v>103</v>
      </c>
      <c r="D146" s="228" t="s">
        <v>268</v>
      </c>
      <c r="E146" s="229" t="s">
        <v>3867</v>
      </c>
      <c r="F146" s="230" t="s">
        <v>3868</v>
      </c>
      <c r="G146" s="231" t="s">
        <v>302</v>
      </c>
      <c r="H146" s="232">
        <v>1.002</v>
      </c>
      <c r="I146" s="233"/>
      <c r="J146" s="234">
        <f>ROUND(I146*H146,2)</f>
        <v>0</v>
      </c>
      <c r="K146" s="230" t="s">
        <v>272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114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114</v>
      </c>
      <c r="BM146" s="239" t="s">
        <v>283</v>
      </c>
    </row>
    <row r="147" s="13" customFormat="1">
      <c r="A147" s="13"/>
      <c r="B147" s="241"/>
      <c r="C147" s="242"/>
      <c r="D147" s="243" t="s">
        <v>176</v>
      </c>
      <c r="E147" s="244" t="s">
        <v>1</v>
      </c>
      <c r="F147" s="245" t="s">
        <v>3862</v>
      </c>
      <c r="G147" s="242"/>
      <c r="H147" s="244" t="s">
        <v>1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176</v>
      </c>
      <c r="AU147" s="251" t="s">
        <v>92</v>
      </c>
      <c r="AV147" s="13" t="s">
        <v>90</v>
      </c>
      <c r="AW147" s="13" t="s">
        <v>36</v>
      </c>
      <c r="AX147" s="13" t="s">
        <v>83</v>
      </c>
      <c r="AY147" s="251" t="s">
        <v>266</v>
      </c>
    </row>
    <row r="148" s="13" customFormat="1">
      <c r="A148" s="13"/>
      <c r="B148" s="241"/>
      <c r="C148" s="242"/>
      <c r="D148" s="243" t="s">
        <v>176</v>
      </c>
      <c r="E148" s="244" t="s">
        <v>1</v>
      </c>
      <c r="F148" s="245" t="s">
        <v>3863</v>
      </c>
      <c r="G148" s="242"/>
      <c r="H148" s="244" t="s">
        <v>1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176</v>
      </c>
      <c r="AU148" s="251" t="s">
        <v>92</v>
      </c>
      <c r="AV148" s="13" t="s">
        <v>90</v>
      </c>
      <c r="AW148" s="13" t="s">
        <v>36</v>
      </c>
      <c r="AX148" s="13" t="s">
        <v>83</v>
      </c>
      <c r="AY148" s="251" t="s">
        <v>266</v>
      </c>
    </row>
    <row r="149" s="13" customFormat="1">
      <c r="A149" s="13"/>
      <c r="B149" s="241"/>
      <c r="C149" s="242"/>
      <c r="D149" s="243" t="s">
        <v>176</v>
      </c>
      <c r="E149" s="244" t="s">
        <v>1</v>
      </c>
      <c r="F149" s="245" t="s">
        <v>3864</v>
      </c>
      <c r="G149" s="242"/>
      <c r="H149" s="244" t="s">
        <v>1</v>
      </c>
      <c r="I149" s="246"/>
      <c r="J149" s="242"/>
      <c r="K149" s="242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176</v>
      </c>
      <c r="AU149" s="251" t="s">
        <v>92</v>
      </c>
      <c r="AV149" s="13" t="s">
        <v>90</v>
      </c>
      <c r="AW149" s="13" t="s">
        <v>36</v>
      </c>
      <c r="AX149" s="13" t="s">
        <v>83</v>
      </c>
      <c r="AY149" s="251" t="s">
        <v>266</v>
      </c>
    </row>
    <row r="150" s="14" customFormat="1">
      <c r="A150" s="14"/>
      <c r="B150" s="252"/>
      <c r="C150" s="253"/>
      <c r="D150" s="243" t="s">
        <v>176</v>
      </c>
      <c r="E150" s="254" t="s">
        <v>1</v>
      </c>
      <c r="F150" s="255" t="s">
        <v>3866</v>
      </c>
      <c r="G150" s="253"/>
      <c r="H150" s="256">
        <v>1.002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176</v>
      </c>
      <c r="AU150" s="262" t="s">
        <v>92</v>
      </c>
      <c r="AV150" s="14" t="s">
        <v>92</v>
      </c>
      <c r="AW150" s="14" t="s">
        <v>36</v>
      </c>
      <c r="AX150" s="14" t="s">
        <v>83</v>
      </c>
      <c r="AY150" s="262" t="s">
        <v>266</v>
      </c>
    </row>
    <row r="151" s="15" customFormat="1">
      <c r="A151" s="15"/>
      <c r="B151" s="263"/>
      <c r="C151" s="264"/>
      <c r="D151" s="243" t="s">
        <v>176</v>
      </c>
      <c r="E151" s="265" t="s">
        <v>1</v>
      </c>
      <c r="F151" s="266" t="s">
        <v>276</v>
      </c>
      <c r="G151" s="264"/>
      <c r="H151" s="267">
        <v>1.002</v>
      </c>
      <c r="I151" s="268"/>
      <c r="J151" s="264"/>
      <c r="K151" s="264"/>
      <c r="L151" s="269"/>
      <c r="M151" s="270"/>
      <c r="N151" s="271"/>
      <c r="O151" s="271"/>
      <c r="P151" s="271"/>
      <c r="Q151" s="271"/>
      <c r="R151" s="271"/>
      <c r="S151" s="271"/>
      <c r="T151" s="272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3" t="s">
        <v>176</v>
      </c>
      <c r="AU151" s="273" t="s">
        <v>92</v>
      </c>
      <c r="AV151" s="15" t="s">
        <v>114</v>
      </c>
      <c r="AW151" s="15" t="s">
        <v>36</v>
      </c>
      <c r="AX151" s="15" t="s">
        <v>90</v>
      </c>
      <c r="AY151" s="273" t="s">
        <v>266</v>
      </c>
    </row>
    <row r="152" s="2" customFormat="1" ht="44.25" customHeight="1">
      <c r="A152" s="39"/>
      <c r="B152" s="40"/>
      <c r="C152" s="228" t="s">
        <v>114</v>
      </c>
      <c r="D152" s="228" t="s">
        <v>268</v>
      </c>
      <c r="E152" s="229" t="s">
        <v>3869</v>
      </c>
      <c r="F152" s="230" t="s">
        <v>3870</v>
      </c>
      <c r="G152" s="231" t="s">
        <v>302</v>
      </c>
      <c r="H152" s="232">
        <v>1.002</v>
      </c>
      <c r="I152" s="233"/>
      <c r="J152" s="234">
        <f>ROUND(I152*H152,2)</f>
        <v>0</v>
      </c>
      <c r="K152" s="230" t="s">
        <v>272</v>
      </c>
      <c r="L152" s="45"/>
      <c r="M152" s="235" t="s">
        <v>1</v>
      </c>
      <c r="N152" s="236" t="s">
        <v>48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114</v>
      </c>
      <c r="AT152" s="239" t="s">
        <v>268</v>
      </c>
      <c r="AU152" s="239" t="s">
        <v>92</v>
      </c>
      <c r="AY152" s="18" t="s">
        <v>266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90</v>
      </c>
      <c r="BK152" s="240">
        <f>ROUND(I152*H152,2)</f>
        <v>0</v>
      </c>
      <c r="BL152" s="18" t="s">
        <v>114</v>
      </c>
      <c r="BM152" s="239" t="s">
        <v>287</v>
      </c>
    </row>
    <row r="153" s="12" customFormat="1" ht="22.8" customHeight="1">
      <c r="A153" s="12"/>
      <c r="B153" s="212"/>
      <c r="C153" s="213"/>
      <c r="D153" s="214" t="s">
        <v>82</v>
      </c>
      <c r="E153" s="226" t="s">
        <v>92</v>
      </c>
      <c r="F153" s="226" t="s">
        <v>440</v>
      </c>
      <c r="G153" s="213"/>
      <c r="H153" s="213"/>
      <c r="I153" s="216"/>
      <c r="J153" s="227">
        <f>BK153</f>
        <v>0</v>
      </c>
      <c r="K153" s="213"/>
      <c r="L153" s="218"/>
      <c r="M153" s="219"/>
      <c r="N153" s="220"/>
      <c r="O153" s="220"/>
      <c r="P153" s="221">
        <f>SUM(P154:P159)</f>
        <v>0</v>
      </c>
      <c r="Q153" s="220"/>
      <c r="R153" s="221">
        <f>SUM(R154:R159)</f>
        <v>0</v>
      </c>
      <c r="S153" s="220"/>
      <c r="T153" s="222">
        <f>SUM(T154:T159)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23" t="s">
        <v>90</v>
      </c>
      <c r="AT153" s="224" t="s">
        <v>82</v>
      </c>
      <c r="AU153" s="224" t="s">
        <v>90</v>
      </c>
      <c r="AY153" s="223" t="s">
        <v>266</v>
      </c>
      <c r="BK153" s="225">
        <f>SUM(BK154:BK159)</f>
        <v>0</v>
      </c>
    </row>
    <row r="154" s="2" customFormat="1" ht="24.15" customHeight="1">
      <c r="A154" s="39"/>
      <c r="B154" s="40"/>
      <c r="C154" s="228" t="s">
        <v>288</v>
      </c>
      <c r="D154" s="228" t="s">
        <v>268</v>
      </c>
      <c r="E154" s="229" t="s">
        <v>3871</v>
      </c>
      <c r="F154" s="230" t="s">
        <v>3872</v>
      </c>
      <c r="G154" s="231" t="s">
        <v>302</v>
      </c>
      <c r="H154" s="232">
        <v>0.86499999999999999</v>
      </c>
      <c r="I154" s="233"/>
      <c r="J154" s="234">
        <f>ROUND(I154*H154,2)</f>
        <v>0</v>
      </c>
      <c r="K154" s="230" t="s">
        <v>272</v>
      </c>
      <c r="L154" s="45"/>
      <c r="M154" s="235" t="s">
        <v>1</v>
      </c>
      <c r="N154" s="236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114</v>
      </c>
      <c r="AT154" s="239" t="s">
        <v>268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114</v>
      </c>
      <c r="BM154" s="239" t="s">
        <v>291</v>
      </c>
    </row>
    <row r="155" s="13" customFormat="1">
      <c r="A155" s="13"/>
      <c r="B155" s="241"/>
      <c r="C155" s="242"/>
      <c r="D155" s="243" t="s">
        <v>176</v>
      </c>
      <c r="E155" s="244" t="s">
        <v>1</v>
      </c>
      <c r="F155" s="245" t="s">
        <v>3862</v>
      </c>
      <c r="G155" s="242"/>
      <c r="H155" s="244" t="s">
        <v>1</v>
      </c>
      <c r="I155" s="246"/>
      <c r="J155" s="242"/>
      <c r="K155" s="242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176</v>
      </c>
      <c r="AU155" s="251" t="s">
        <v>92</v>
      </c>
      <c r="AV155" s="13" t="s">
        <v>90</v>
      </c>
      <c r="AW155" s="13" t="s">
        <v>36</v>
      </c>
      <c r="AX155" s="13" t="s">
        <v>83</v>
      </c>
      <c r="AY155" s="251" t="s">
        <v>266</v>
      </c>
    </row>
    <row r="156" s="13" customFormat="1">
      <c r="A156" s="13"/>
      <c r="B156" s="241"/>
      <c r="C156" s="242"/>
      <c r="D156" s="243" t="s">
        <v>176</v>
      </c>
      <c r="E156" s="244" t="s">
        <v>1</v>
      </c>
      <c r="F156" s="245" t="s">
        <v>3863</v>
      </c>
      <c r="G156" s="242"/>
      <c r="H156" s="244" t="s">
        <v>1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176</v>
      </c>
      <c r="AU156" s="251" t="s">
        <v>92</v>
      </c>
      <c r="AV156" s="13" t="s">
        <v>90</v>
      </c>
      <c r="AW156" s="13" t="s">
        <v>36</v>
      </c>
      <c r="AX156" s="13" t="s">
        <v>83</v>
      </c>
      <c r="AY156" s="251" t="s">
        <v>266</v>
      </c>
    </row>
    <row r="157" s="13" customFormat="1">
      <c r="A157" s="13"/>
      <c r="B157" s="241"/>
      <c r="C157" s="242"/>
      <c r="D157" s="243" t="s">
        <v>176</v>
      </c>
      <c r="E157" s="244" t="s">
        <v>1</v>
      </c>
      <c r="F157" s="245" t="s">
        <v>3864</v>
      </c>
      <c r="G157" s="242"/>
      <c r="H157" s="244" t="s">
        <v>1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176</v>
      </c>
      <c r="AU157" s="251" t="s">
        <v>92</v>
      </c>
      <c r="AV157" s="13" t="s">
        <v>90</v>
      </c>
      <c r="AW157" s="13" t="s">
        <v>36</v>
      </c>
      <c r="AX157" s="13" t="s">
        <v>83</v>
      </c>
      <c r="AY157" s="251" t="s">
        <v>266</v>
      </c>
    </row>
    <row r="158" s="14" customFormat="1">
      <c r="A158" s="14"/>
      <c r="B158" s="252"/>
      <c r="C158" s="253"/>
      <c r="D158" s="243" t="s">
        <v>176</v>
      </c>
      <c r="E158" s="254" t="s">
        <v>1</v>
      </c>
      <c r="F158" s="255" t="s">
        <v>3873</v>
      </c>
      <c r="G158" s="253"/>
      <c r="H158" s="256">
        <v>0.86499999999999999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176</v>
      </c>
      <c r="AU158" s="262" t="s">
        <v>92</v>
      </c>
      <c r="AV158" s="14" t="s">
        <v>92</v>
      </c>
      <c r="AW158" s="14" t="s">
        <v>36</v>
      </c>
      <c r="AX158" s="14" t="s">
        <v>83</v>
      </c>
      <c r="AY158" s="262" t="s">
        <v>266</v>
      </c>
    </row>
    <row r="159" s="15" customFormat="1">
      <c r="A159" s="15"/>
      <c r="B159" s="263"/>
      <c r="C159" s="264"/>
      <c r="D159" s="243" t="s">
        <v>176</v>
      </c>
      <c r="E159" s="265" t="s">
        <v>1</v>
      </c>
      <c r="F159" s="266" t="s">
        <v>276</v>
      </c>
      <c r="G159" s="264"/>
      <c r="H159" s="267">
        <v>0.86499999999999999</v>
      </c>
      <c r="I159" s="268"/>
      <c r="J159" s="264"/>
      <c r="K159" s="264"/>
      <c r="L159" s="269"/>
      <c r="M159" s="270"/>
      <c r="N159" s="271"/>
      <c r="O159" s="271"/>
      <c r="P159" s="271"/>
      <c r="Q159" s="271"/>
      <c r="R159" s="271"/>
      <c r="S159" s="271"/>
      <c r="T159" s="27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3" t="s">
        <v>176</v>
      </c>
      <c r="AU159" s="273" t="s">
        <v>92</v>
      </c>
      <c r="AV159" s="15" t="s">
        <v>114</v>
      </c>
      <c r="AW159" s="15" t="s">
        <v>36</v>
      </c>
      <c r="AX159" s="15" t="s">
        <v>90</v>
      </c>
      <c r="AY159" s="273" t="s">
        <v>266</v>
      </c>
    </row>
    <row r="160" s="12" customFormat="1" ht="22.8" customHeight="1">
      <c r="A160" s="12"/>
      <c r="B160" s="212"/>
      <c r="C160" s="213"/>
      <c r="D160" s="214" t="s">
        <v>82</v>
      </c>
      <c r="E160" s="226" t="s">
        <v>306</v>
      </c>
      <c r="F160" s="226" t="s">
        <v>350</v>
      </c>
      <c r="G160" s="213"/>
      <c r="H160" s="213"/>
      <c r="I160" s="216"/>
      <c r="J160" s="227">
        <f>BK160</f>
        <v>0</v>
      </c>
      <c r="K160" s="213"/>
      <c r="L160" s="218"/>
      <c r="M160" s="219"/>
      <c r="N160" s="220"/>
      <c r="O160" s="220"/>
      <c r="P160" s="221">
        <f>SUM(P161:P167)</f>
        <v>0</v>
      </c>
      <c r="Q160" s="220"/>
      <c r="R160" s="221">
        <f>SUM(R161:R167)</f>
        <v>0</v>
      </c>
      <c r="S160" s="220"/>
      <c r="T160" s="222">
        <f>SUM(T161:T167)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3" t="s">
        <v>90</v>
      </c>
      <c r="AT160" s="224" t="s">
        <v>82</v>
      </c>
      <c r="AU160" s="224" t="s">
        <v>90</v>
      </c>
      <c r="AY160" s="223" t="s">
        <v>266</v>
      </c>
      <c r="BK160" s="225">
        <f>SUM(BK161:BK167)</f>
        <v>0</v>
      </c>
    </row>
    <row r="161" s="2" customFormat="1" ht="24.15" customHeight="1">
      <c r="A161" s="39"/>
      <c r="B161" s="40"/>
      <c r="C161" s="228" t="s">
        <v>283</v>
      </c>
      <c r="D161" s="228" t="s">
        <v>268</v>
      </c>
      <c r="E161" s="229" t="s">
        <v>3874</v>
      </c>
      <c r="F161" s="230" t="s">
        <v>3875</v>
      </c>
      <c r="G161" s="231" t="s">
        <v>353</v>
      </c>
      <c r="H161" s="232">
        <v>72.599999999999994</v>
      </c>
      <c r="I161" s="233"/>
      <c r="J161" s="234">
        <f>ROUND(I161*H161,2)</f>
        <v>0</v>
      </c>
      <c r="K161" s="230" t="s">
        <v>272</v>
      </c>
      <c r="L161" s="45"/>
      <c r="M161" s="235" t="s">
        <v>1</v>
      </c>
      <c r="N161" s="236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114</v>
      </c>
      <c r="AT161" s="239" t="s">
        <v>268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114</v>
      </c>
      <c r="BM161" s="239" t="s">
        <v>294</v>
      </c>
    </row>
    <row r="162" s="13" customFormat="1">
      <c r="A162" s="13"/>
      <c r="B162" s="241"/>
      <c r="C162" s="242"/>
      <c r="D162" s="243" t="s">
        <v>176</v>
      </c>
      <c r="E162" s="244" t="s">
        <v>1</v>
      </c>
      <c r="F162" s="245" t="s">
        <v>3862</v>
      </c>
      <c r="G162" s="242"/>
      <c r="H162" s="244" t="s">
        <v>1</v>
      </c>
      <c r="I162" s="246"/>
      <c r="J162" s="242"/>
      <c r="K162" s="242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176</v>
      </c>
      <c r="AU162" s="251" t="s">
        <v>92</v>
      </c>
      <c r="AV162" s="13" t="s">
        <v>90</v>
      </c>
      <c r="AW162" s="13" t="s">
        <v>36</v>
      </c>
      <c r="AX162" s="13" t="s">
        <v>83</v>
      </c>
      <c r="AY162" s="251" t="s">
        <v>266</v>
      </c>
    </row>
    <row r="163" s="13" customFormat="1">
      <c r="A163" s="13"/>
      <c r="B163" s="241"/>
      <c r="C163" s="242"/>
      <c r="D163" s="243" t="s">
        <v>176</v>
      </c>
      <c r="E163" s="244" t="s">
        <v>1</v>
      </c>
      <c r="F163" s="245" t="s">
        <v>3863</v>
      </c>
      <c r="G163" s="242"/>
      <c r="H163" s="244" t="s">
        <v>1</v>
      </c>
      <c r="I163" s="246"/>
      <c r="J163" s="242"/>
      <c r="K163" s="242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176</v>
      </c>
      <c r="AU163" s="251" t="s">
        <v>92</v>
      </c>
      <c r="AV163" s="13" t="s">
        <v>90</v>
      </c>
      <c r="AW163" s="13" t="s">
        <v>36</v>
      </c>
      <c r="AX163" s="13" t="s">
        <v>83</v>
      </c>
      <c r="AY163" s="251" t="s">
        <v>266</v>
      </c>
    </row>
    <row r="164" s="14" customFormat="1">
      <c r="A164" s="14"/>
      <c r="B164" s="252"/>
      <c r="C164" s="253"/>
      <c r="D164" s="243" t="s">
        <v>176</v>
      </c>
      <c r="E164" s="254" t="s">
        <v>1</v>
      </c>
      <c r="F164" s="255" t="s">
        <v>3876</v>
      </c>
      <c r="G164" s="253"/>
      <c r="H164" s="256">
        <v>43.299999999999997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176</v>
      </c>
      <c r="AU164" s="262" t="s">
        <v>92</v>
      </c>
      <c r="AV164" s="14" t="s">
        <v>92</v>
      </c>
      <c r="AW164" s="14" t="s">
        <v>36</v>
      </c>
      <c r="AX164" s="14" t="s">
        <v>83</v>
      </c>
      <c r="AY164" s="262" t="s">
        <v>266</v>
      </c>
    </row>
    <row r="165" s="14" customFormat="1">
      <c r="A165" s="14"/>
      <c r="B165" s="252"/>
      <c r="C165" s="253"/>
      <c r="D165" s="243" t="s">
        <v>176</v>
      </c>
      <c r="E165" s="254" t="s">
        <v>1</v>
      </c>
      <c r="F165" s="255" t="s">
        <v>3877</v>
      </c>
      <c r="G165" s="253"/>
      <c r="H165" s="256">
        <v>11.300000000000001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176</v>
      </c>
      <c r="AU165" s="262" t="s">
        <v>92</v>
      </c>
      <c r="AV165" s="14" t="s">
        <v>92</v>
      </c>
      <c r="AW165" s="14" t="s">
        <v>36</v>
      </c>
      <c r="AX165" s="14" t="s">
        <v>83</v>
      </c>
      <c r="AY165" s="262" t="s">
        <v>266</v>
      </c>
    </row>
    <row r="166" s="14" customFormat="1">
      <c r="A166" s="14"/>
      <c r="B166" s="252"/>
      <c r="C166" s="253"/>
      <c r="D166" s="243" t="s">
        <v>176</v>
      </c>
      <c r="E166" s="254" t="s">
        <v>1</v>
      </c>
      <c r="F166" s="255" t="s">
        <v>3878</v>
      </c>
      <c r="G166" s="253"/>
      <c r="H166" s="256">
        <v>18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176</v>
      </c>
      <c r="AU166" s="262" t="s">
        <v>92</v>
      </c>
      <c r="AV166" s="14" t="s">
        <v>92</v>
      </c>
      <c r="AW166" s="14" t="s">
        <v>36</v>
      </c>
      <c r="AX166" s="14" t="s">
        <v>83</v>
      </c>
      <c r="AY166" s="262" t="s">
        <v>266</v>
      </c>
    </row>
    <row r="167" s="15" customFormat="1">
      <c r="A167" s="15"/>
      <c r="B167" s="263"/>
      <c r="C167" s="264"/>
      <c r="D167" s="243" t="s">
        <v>176</v>
      </c>
      <c r="E167" s="265" t="s">
        <v>1</v>
      </c>
      <c r="F167" s="266" t="s">
        <v>276</v>
      </c>
      <c r="G167" s="264"/>
      <c r="H167" s="267">
        <v>72.599999999999994</v>
      </c>
      <c r="I167" s="268"/>
      <c r="J167" s="264"/>
      <c r="K167" s="264"/>
      <c r="L167" s="269"/>
      <c r="M167" s="270"/>
      <c r="N167" s="271"/>
      <c r="O167" s="271"/>
      <c r="P167" s="271"/>
      <c r="Q167" s="271"/>
      <c r="R167" s="271"/>
      <c r="S167" s="271"/>
      <c r="T167" s="27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3" t="s">
        <v>176</v>
      </c>
      <c r="AU167" s="273" t="s">
        <v>92</v>
      </c>
      <c r="AV167" s="15" t="s">
        <v>114</v>
      </c>
      <c r="AW167" s="15" t="s">
        <v>36</v>
      </c>
      <c r="AX167" s="15" t="s">
        <v>90</v>
      </c>
      <c r="AY167" s="273" t="s">
        <v>266</v>
      </c>
    </row>
    <row r="168" s="12" customFormat="1" ht="22.8" customHeight="1">
      <c r="A168" s="12"/>
      <c r="B168" s="212"/>
      <c r="C168" s="213"/>
      <c r="D168" s="214" t="s">
        <v>82</v>
      </c>
      <c r="E168" s="226" t="s">
        <v>840</v>
      </c>
      <c r="F168" s="226" t="s">
        <v>841</v>
      </c>
      <c r="G168" s="213"/>
      <c r="H168" s="213"/>
      <c r="I168" s="216"/>
      <c r="J168" s="227">
        <f>BK168</f>
        <v>0</v>
      </c>
      <c r="K168" s="213"/>
      <c r="L168" s="218"/>
      <c r="M168" s="219"/>
      <c r="N168" s="220"/>
      <c r="O168" s="220"/>
      <c r="P168" s="221">
        <f>P169</f>
        <v>0</v>
      </c>
      <c r="Q168" s="220"/>
      <c r="R168" s="221">
        <f>R169</f>
        <v>0</v>
      </c>
      <c r="S168" s="220"/>
      <c r="T168" s="222">
        <f>T169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23" t="s">
        <v>90</v>
      </c>
      <c r="AT168" s="224" t="s">
        <v>82</v>
      </c>
      <c r="AU168" s="224" t="s">
        <v>90</v>
      </c>
      <c r="AY168" s="223" t="s">
        <v>266</v>
      </c>
      <c r="BK168" s="225">
        <f>BK169</f>
        <v>0</v>
      </c>
    </row>
    <row r="169" s="2" customFormat="1" ht="24.15" customHeight="1">
      <c r="A169" s="39"/>
      <c r="B169" s="40"/>
      <c r="C169" s="228" t="s">
        <v>296</v>
      </c>
      <c r="D169" s="228" t="s">
        <v>268</v>
      </c>
      <c r="E169" s="229" t="s">
        <v>3879</v>
      </c>
      <c r="F169" s="230" t="s">
        <v>3880</v>
      </c>
      <c r="G169" s="231" t="s">
        <v>360</v>
      </c>
      <c r="H169" s="232">
        <v>2.012</v>
      </c>
      <c r="I169" s="233"/>
      <c r="J169" s="234">
        <f>ROUND(I169*H169,2)</f>
        <v>0</v>
      </c>
      <c r="K169" s="230" t="s">
        <v>272</v>
      </c>
      <c r="L169" s="45"/>
      <c r="M169" s="235" t="s">
        <v>1</v>
      </c>
      <c r="N169" s="236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114</v>
      </c>
      <c r="AT169" s="239" t="s">
        <v>268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114</v>
      </c>
      <c r="BM169" s="239" t="s">
        <v>295</v>
      </c>
    </row>
    <row r="170" s="12" customFormat="1" ht="25.92" customHeight="1">
      <c r="A170" s="12"/>
      <c r="B170" s="212"/>
      <c r="C170" s="213"/>
      <c r="D170" s="214" t="s">
        <v>82</v>
      </c>
      <c r="E170" s="215" t="s">
        <v>370</v>
      </c>
      <c r="F170" s="215" t="s">
        <v>371</v>
      </c>
      <c r="G170" s="213"/>
      <c r="H170" s="213"/>
      <c r="I170" s="216"/>
      <c r="J170" s="217">
        <f>BK170</f>
        <v>0</v>
      </c>
      <c r="K170" s="213"/>
      <c r="L170" s="218"/>
      <c r="M170" s="219"/>
      <c r="N170" s="220"/>
      <c r="O170" s="220"/>
      <c r="P170" s="221">
        <f>P171</f>
        <v>0</v>
      </c>
      <c r="Q170" s="220"/>
      <c r="R170" s="221">
        <f>R171</f>
        <v>0</v>
      </c>
      <c r="S170" s="220"/>
      <c r="T170" s="222">
        <f>T171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3" t="s">
        <v>92</v>
      </c>
      <c r="AT170" s="224" t="s">
        <v>82</v>
      </c>
      <c r="AU170" s="224" t="s">
        <v>83</v>
      </c>
      <c r="AY170" s="223" t="s">
        <v>266</v>
      </c>
      <c r="BK170" s="225">
        <f>BK171</f>
        <v>0</v>
      </c>
    </row>
    <row r="171" s="12" customFormat="1" ht="22.8" customHeight="1">
      <c r="A171" s="12"/>
      <c r="B171" s="212"/>
      <c r="C171" s="213"/>
      <c r="D171" s="214" t="s">
        <v>82</v>
      </c>
      <c r="E171" s="226" t="s">
        <v>372</v>
      </c>
      <c r="F171" s="226" t="s">
        <v>373</v>
      </c>
      <c r="G171" s="213"/>
      <c r="H171" s="213"/>
      <c r="I171" s="216"/>
      <c r="J171" s="227">
        <f>BK171</f>
        <v>0</v>
      </c>
      <c r="K171" s="213"/>
      <c r="L171" s="218"/>
      <c r="M171" s="219"/>
      <c r="N171" s="220"/>
      <c r="O171" s="220"/>
      <c r="P171" s="221">
        <f>SUM(P172:P187)</f>
        <v>0</v>
      </c>
      <c r="Q171" s="220"/>
      <c r="R171" s="221">
        <f>SUM(R172:R187)</f>
        <v>0</v>
      </c>
      <c r="S171" s="220"/>
      <c r="T171" s="222">
        <f>SUM(T172:T187)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3" t="s">
        <v>92</v>
      </c>
      <c r="AT171" s="224" t="s">
        <v>82</v>
      </c>
      <c r="AU171" s="224" t="s">
        <v>90</v>
      </c>
      <c r="AY171" s="223" t="s">
        <v>266</v>
      </c>
      <c r="BK171" s="225">
        <f>SUM(BK172:BK187)</f>
        <v>0</v>
      </c>
    </row>
    <row r="172" s="2" customFormat="1" ht="44.25" customHeight="1">
      <c r="A172" s="39"/>
      <c r="B172" s="40"/>
      <c r="C172" s="228" t="s">
        <v>287</v>
      </c>
      <c r="D172" s="228" t="s">
        <v>268</v>
      </c>
      <c r="E172" s="229" t="s">
        <v>3881</v>
      </c>
      <c r="F172" s="230" t="s">
        <v>3882</v>
      </c>
      <c r="G172" s="231" t="s">
        <v>1155</v>
      </c>
      <c r="H172" s="232">
        <v>434</v>
      </c>
      <c r="I172" s="233"/>
      <c r="J172" s="234">
        <f>ROUND(I172*H172,2)</f>
        <v>0</v>
      </c>
      <c r="K172" s="230" t="s">
        <v>1</v>
      </c>
      <c r="L172" s="45"/>
      <c r="M172" s="235" t="s">
        <v>1</v>
      </c>
      <c r="N172" s="236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303</v>
      </c>
      <c r="AT172" s="239" t="s">
        <v>268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303</v>
      </c>
      <c r="BM172" s="239" t="s">
        <v>303</v>
      </c>
    </row>
    <row r="173" s="13" customFormat="1">
      <c r="A173" s="13"/>
      <c r="B173" s="241"/>
      <c r="C173" s="242"/>
      <c r="D173" s="243" t="s">
        <v>176</v>
      </c>
      <c r="E173" s="244" t="s">
        <v>1</v>
      </c>
      <c r="F173" s="245" t="s">
        <v>3862</v>
      </c>
      <c r="G173" s="242"/>
      <c r="H173" s="244" t="s">
        <v>1</v>
      </c>
      <c r="I173" s="246"/>
      <c r="J173" s="242"/>
      <c r="K173" s="242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176</v>
      </c>
      <c r="AU173" s="251" t="s">
        <v>92</v>
      </c>
      <c r="AV173" s="13" t="s">
        <v>90</v>
      </c>
      <c r="AW173" s="13" t="s">
        <v>36</v>
      </c>
      <c r="AX173" s="13" t="s">
        <v>83</v>
      </c>
      <c r="AY173" s="251" t="s">
        <v>266</v>
      </c>
    </row>
    <row r="174" s="13" customFormat="1">
      <c r="A174" s="13"/>
      <c r="B174" s="241"/>
      <c r="C174" s="242"/>
      <c r="D174" s="243" t="s">
        <v>176</v>
      </c>
      <c r="E174" s="244" t="s">
        <v>1</v>
      </c>
      <c r="F174" s="245" t="s">
        <v>3863</v>
      </c>
      <c r="G174" s="242"/>
      <c r="H174" s="244" t="s">
        <v>1</v>
      </c>
      <c r="I174" s="246"/>
      <c r="J174" s="242"/>
      <c r="K174" s="242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176</v>
      </c>
      <c r="AU174" s="251" t="s">
        <v>92</v>
      </c>
      <c r="AV174" s="13" t="s">
        <v>90</v>
      </c>
      <c r="AW174" s="13" t="s">
        <v>36</v>
      </c>
      <c r="AX174" s="13" t="s">
        <v>83</v>
      </c>
      <c r="AY174" s="251" t="s">
        <v>266</v>
      </c>
    </row>
    <row r="175" s="14" customFormat="1">
      <c r="A175" s="14"/>
      <c r="B175" s="252"/>
      <c r="C175" s="253"/>
      <c r="D175" s="243" t="s">
        <v>176</v>
      </c>
      <c r="E175" s="254" t="s">
        <v>1</v>
      </c>
      <c r="F175" s="255" t="s">
        <v>3883</v>
      </c>
      <c r="G175" s="253"/>
      <c r="H175" s="256">
        <v>434</v>
      </c>
      <c r="I175" s="257"/>
      <c r="J175" s="253"/>
      <c r="K175" s="253"/>
      <c r="L175" s="258"/>
      <c r="M175" s="259"/>
      <c r="N175" s="260"/>
      <c r="O175" s="260"/>
      <c r="P175" s="260"/>
      <c r="Q175" s="260"/>
      <c r="R175" s="260"/>
      <c r="S175" s="260"/>
      <c r="T175" s="26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2" t="s">
        <v>176</v>
      </c>
      <c r="AU175" s="262" t="s">
        <v>92</v>
      </c>
      <c r="AV175" s="14" t="s">
        <v>92</v>
      </c>
      <c r="AW175" s="14" t="s">
        <v>36</v>
      </c>
      <c r="AX175" s="14" t="s">
        <v>83</v>
      </c>
      <c r="AY175" s="262" t="s">
        <v>266</v>
      </c>
    </row>
    <row r="176" s="15" customFormat="1">
      <c r="A176" s="15"/>
      <c r="B176" s="263"/>
      <c r="C176" s="264"/>
      <c r="D176" s="243" t="s">
        <v>176</v>
      </c>
      <c r="E176" s="265" t="s">
        <v>1</v>
      </c>
      <c r="F176" s="266" t="s">
        <v>276</v>
      </c>
      <c r="G176" s="264"/>
      <c r="H176" s="267">
        <v>434</v>
      </c>
      <c r="I176" s="268"/>
      <c r="J176" s="264"/>
      <c r="K176" s="264"/>
      <c r="L176" s="269"/>
      <c r="M176" s="270"/>
      <c r="N176" s="271"/>
      <c r="O176" s="271"/>
      <c r="P176" s="271"/>
      <c r="Q176" s="271"/>
      <c r="R176" s="271"/>
      <c r="S176" s="271"/>
      <c r="T176" s="272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3" t="s">
        <v>176</v>
      </c>
      <c r="AU176" s="273" t="s">
        <v>92</v>
      </c>
      <c r="AV176" s="15" t="s">
        <v>114</v>
      </c>
      <c r="AW176" s="15" t="s">
        <v>36</v>
      </c>
      <c r="AX176" s="15" t="s">
        <v>90</v>
      </c>
      <c r="AY176" s="273" t="s">
        <v>266</v>
      </c>
    </row>
    <row r="177" s="2" customFormat="1" ht="37.8" customHeight="1">
      <c r="A177" s="39"/>
      <c r="B177" s="40"/>
      <c r="C177" s="228" t="s">
        <v>306</v>
      </c>
      <c r="D177" s="228" t="s">
        <v>268</v>
      </c>
      <c r="E177" s="229" t="s">
        <v>3884</v>
      </c>
      <c r="F177" s="230" t="s">
        <v>3885</v>
      </c>
      <c r="G177" s="231" t="s">
        <v>1155</v>
      </c>
      <c r="H177" s="232">
        <v>141</v>
      </c>
      <c r="I177" s="233"/>
      <c r="J177" s="234">
        <f>ROUND(I177*H177,2)</f>
        <v>0</v>
      </c>
      <c r="K177" s="230" t="s">
        <v>1</v>
      </c>
      <c r="L177" s="45"/>
      <c r="M177" s="235" t="s">
        <v>1</v>
      </c>
      <c r="N177" s="236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303</v>
      </c>
      <c r="AT177" s="239" t="s">
        <v>268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303</v>
      </c>
      <c r="BM177" s="239" t="s">
        <v>309</v>
      </c>
    </row>
    <row r="178" s="13" customFormat="1">
      <c r="A178" s="13"/>
      <c r="B178" s="241"/>
      <c r="C178" s="242"/>
      <c r="D178" s="243" t="s">
        <v>176</v>
      </c>
      <c r="E178" s="244" t="s">
        <v>1</v>
      </c>
      <c r="F178" s="245" t="s">
        <v>3862</v>
      </c>
      <c r="G178" s="242"/>
      <c r="H178" s="244" t="s">
        <v>1</v>
      </c>
      <c r="I178" s="246"/>
      <c r="J178" s="242"/>
      <c r="K178" s="242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176</v>
      </c>
      <c r="AU178" s="251" t="s">
        <v>92</v>
      </c>
      <c r="AV178" s="13" t="s">
        <v>90</v>
      </c>
      <c r="AW178" s="13" t="s">
        <v>36</v>
      </c>
      <c r="AX178" s="13" t="s">
        <v>83</v>
      </c>
      <c r="AY178" s="251" t="s">
        <v>266</v>
      </c>
    </row>
    <row r="179" s="13" customFormat="1">
      <c r="A179" s="13"/>
      <c r="B179" s="241"/>
      <c r="C179" s="242"/>
      <c r="D179" s="243" t="s">
        <v>176</v>
      </c>
      <c r="E179" s="244" t="s">
        <v>1</v>
      </c>
      <c r="F179" s="245" t="s">
        <v>3863</v>
      </c>
      <c r="G179" s="242"/>
      <c r="H179" s="244" t="s">
        <v>1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176</v>
      </c>
      <c r="AU179" s="251" t="s">
        <v>92</v>
      </c>
      <c r="AV179" s="13" t="s">
        <v>90</v>
      </c>
      <c r="AW179" s="13" t="s">
        <v>36</v>
      </c>
      <c r="AX179" s="13" t="s">
        <v>83</v>
      </c>
      <c r="AY179" s="251" t="s">
        <v>266</v>
      </c>
    </row>
    <row r="180" s="14" customFormat="1">
      <c r="A180" s="14"/>
      <c r="B180" s="252"/>
      <c r="C180" s="253"/>
      <c r="D180" s="243" t="s">
        <v>176</v>
      </c>
      <c r="E180" s="254" t="s">
        <v>1</v>
      </c>
      <c r="F180" s="255" t="s">
        <v>3886</v>
      </c>
      <c r="G180" s="253"/>
      <c r="H180" s="256">
        <v>141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2" t="s">
        <v>176</v>
      </c>
      <c r="AU180" s="262" t="s">
        <v>92</v>
      </c>
      <c r="AV180" s="14" t="s">
        <v>92</v>
      </c>
      <c r="AW180" s="14" t="s">
        <v>36</v>
      </c>
      <c r="AX180" s="14" t="s">
        <v>83</v>
      </c>
      <c r="AY180" s="262" t="s">
        <v>266</v>
      </c>
    </row>
    <row r="181" s="15" customFormat="1">
      <c r="A181" s="15"/>
      <c r="B181" s="263"/>
      <c r="C181" s="264"/>
      <c r="D181" s="243" t="s">
        <v>176</v>
      </c>
      <c r="E181" s="265" t="s">
        <v>1</v>
      </c>
      <c r="F181" s="266" t="s">
        <v>276</v>
      </c>
      <c r="G181" s="264"/>
      <c r="H181" s="267">
        <v>141</v>
      </c>
      <c r="I181" s="268"/>
      <c r="J181" s="264"/>
      <c r="K181" s="264"/>
      <c r="L181" s="269"/>
      <c r="M181" s="270"/>
      <c r="N181" s="271"/>
      <c r="O181" s="271"/>
      <c r="P181" s="271"/>
      <c r="Q181" s="271"/>
      <c r="R181" s="271"/>
      <c r="S181" s="271"/>
      <c r="T181" s="27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3" t="s">
        <v>176</v>
      </c>
      <c r="AU181" s="273" t="s">
        <v>92</v>
      </c>
      <c r="AV181" s="15" t="s">
        <v>114</v>
      </c>
      <c r="AW181" s="15" t="s">
        <v>36</v>
      </c>
      <c r="AX181" s="15" t="s">
        <v>90</v>
      </c>
      <c r="AY181" s="273" t="s">
        <v>266</v>
      </c>
    </row>
    <row r="182" s="2" customFormat="1" ht="37.8" customHeight="1">
      <c r="A182" s="39"/>
      <c r="B182" s="40"/>
      <c r="C182" s="228" t="s">
        <v>291</v>
      </c>
      <c r="D182" s="228" t="s">
        <v>268</v>
      </c>
      <c r="E182" s="229" t="s">
        <v>3887</v>
      </c>
      <c r="F182" s="230" t="s">
        <v>3888</v>
      </c>
      <c r="G182" s="231" t="s">
        <v>1155</v>
      </c>
      <c r="H182" s="232">
        <v>296</v>
      </c>
      <c r="I182" s="233"/>
      <c r="J182" s="234">
        <f>ROUND(I182*H182,2)</f>
        <v>0</v>
      </c>
      <c r="K182" s="230" t="s">
        <v>1</v>
      </c>
      <c r="L182" s="45"/>
      <c r="M182" s="235" t="s">
        <v>1</v>
      </c>
      <c r="N182" s="236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303</v>
      </c>
      <c r="AT182" s="239" t="s">
        <v>268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303</v>
      </c>
      <c r="BM182" s="239" t="s">
        <v>312</v>
      </c>
    </row>
    <row r="183" s="13" customFormat="1">
      <c r="A183" s="13"/>
      <c r="B183" s="241"/>
      <c r="C183" s="242"/>
      <c r="D183" s="243" t="s">
        <v>176</v>
      </c>
      <c r="E183" s="244" t="s">
        <v>1</v>
      </c>
      <c r="F183" s="245" t="s">
        <v>3862</v>
      </c>
      <c r="G183" s="242"/>
      <c r="H183" s="244" t="s">
        <v>1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176</v>
      </c>
      <c r="AU183" s="251" t="s">
        <v>92</v>
      </c>
      <c r="AV183" s="13" t="s">
        <v>90</v>
      </c>
      <c r="AW183" s="13" t="s">
        <v>36</v>
      </c>
      <c r="AX183" s="13" t="s">
        <v>83</v>
      </c>
      <c r="AY183" s="251" t="s">
        <v>266</v>
      </c>
    </row>
    <row r="184" s="13" customFormat="1">
      <c r="A184" s="13"/>
      <c r="B184" s="241"/>
      <c r="C184" s="242"/>
      <c r="D184" s="243" t="s">
        <v>176</v>
      </c>
      <c r="E184" s="244" t="s">
        <v>1</v>
      </c>
      <c r="F184" s="245" t="s">
        <v>3863</v>
      </c>
      <c r="G184" s="242"/>
      <c r="H184" s="244" t="s">
        <v>1</v>
      </c>
      <c r="I184" s="246"/>
      <c r="J184" s="242"/>
      <c r="K184" s="242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176</v>
      </c>
      <c r="AU184" s="251" t="s">
        <v>92</v>
      </c>
      <c r="AV184" s="13" t="s">
        <v>90</v>
      </c>
      <c r="AW184" s="13" t="s">
        <v>36</v>
      </c>
      <c r="AX184" s="13" t="s">
        <v>83</v>
      </c>
      <c r="AY184" s="251" t="s">
        <v>266</v>
      </c>
    </row>
    <row r="185" s="14" customFormat="1">
      <c r="A185" s="14"/>
      <c r="B185" s="252"/>
      <c r="C185" s="253"/>
      <c r="D185" s="243" t="s">
        <v>176</v>
      </c>
      <c r="E185" s="254" t="s">
        <v>1</v>
      </c>
      <c r="F185" s="255" t="s">
        <v>3889</v>
      </c>
      <c r="G185" s="253"/>
      <c r="H185" s="256">
        <v>296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176</v>
      </c>
      <c r="AU185" s="262" t="s">
        <v>92</v>
      </c>
      <c r="AV185" s="14" t="s">
        <v>92</v>
      </c>
      <c r="AW185" s="14" t="s">
        <v>36</v>
      </c>
      <c r="AX185" s="14" t="s">
        <v>83</v>
      </c>
      <c r="AY185" s="262" t="s">
        <v>266</v>
      </c>
    </row>
    <row r="186" s="15" customFormat="1">
      <c r="A186" s="15"/>
      <c r="B186" s="263"/>
      <c r="C186" s="264"/>
      <c r="D186" s="243" t="s">
        <v>176</v>
      </c>
      <c r="E186" s="265" t="s">
        <v>1</v>
      </c>
      <c r="F186" s="266" t="s">
        <v>276</v>
      </c>
      <c r="G186" s="264"/>
      <c r="H186" s="267">
        <v>296</v>
      </c>
      <c r="I186" s="268"/>
      <c r="J186" s="264"/>
      <c r="K186" s="264"/>
      <c r="L186" s="269"/>
      <c r="M186" s="270"/>
      <c r="N186" s="271"/>
      <c r="O186" s="271"/>
      <c r="P186" s="271"/>
      <c r="Q186" s="271"/>
      <c r="R186" s="271"/>
      <c r="S186" s="271"/>
      <c r="T186" s="27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3" t="s">
        <v>176</v>
      </c>
      <c r="AU186" s="273" t="s">
        <v>92</v>
      </c>
      <c r="AV186" s="15" t="s">
        <v>114</v>
      </c>
      <c r="AW186" s="15" t="s">
        <v>36</v>
      </c>
      <c r="AX186" s="15" t="s">
        <v>90</v>
      </c>
      <c r="AY186" s="273" t="s">
        <v>266</v>
      </c>
    </row>
    <row r="187" s="2" customFormat="1" ht="44.25" customHeight="1">
      <c r="A187" s="39"/>
      <c r="B187" s="40"/>
      <c r="C187" s="228" t="s">
        <v>313</v>
      </c>
      <c r="D187" s="228" t="s">
        <v>268</v>
      </c>
      <c r="E187" s="229" t="s">
        <v>378</v>
      </c>
      <c r="F187" s="230" t="s">
        <v>379</v>
      </c>
      <c r="G187" s="231" t="s">
        <v>380</v>
      </c>
      <c r="H187" s="274"/>
      <c r="I187" s="233"/>
      <c r="J187" s="234">
        <f>ROUND(I187*H187,2)</f>
        <v>0</v>
      </c>
      <c r="K187" s="230" t="s">
        <v>272</v>
      </c>
      <c r="L187" s="45"/>
      <c r="M187" s="275" t="s">
        <v>1</v>
      </c>
      <c r="N187" s="276" t="s">
        <v>48</v>
      </c>
      <c r="O187" s="277"/>
      <c r="P187" s="278">
        <f>O187*H187</f>
        <v>0</v>
      </c>
      <c r="Q187" s="278">
        <v>0</v>
      </c>
      <c r="R187" s="278">
        <f>Q187*H187</f>
        <v>0</v>
      </c>
      <c r="S187" s="278">
        <v>0</v>
      </c>
      <c r="T187" s="27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303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303</v>
      </c>
      <c r="BM187" s="239" t="s">
        <v>316</v>
      </c>
    </row>
    <row r="188" s="2" customFormat="1" ht="6.96" customHeight="1">
      <c r="A188" s="39"/>
      <c r="B188" s="67"/>
      <c r="C188" s="68"/>
      <c r="D188" s="68"/>
      <c r="E188" s="68"/>
      <c r="F188" s="68"/>
      <c r="G188" s="68"/>
      <c r="H188" s="68"/>
      <c r="I188" s="68"/>
      <c r="J188" s="68"/>
      <c r="K188" s="68"/>
      <c r="L188" s="45"/>
      <c r="M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</sheetData>
  <sheetProtection sheet="1" autoFilter="0" formatColumns="0" formatRows="0" objects="1" scenarios="1" spinCount="100000" saltValue="zX+B53ugQK0FknCQRyQg7ma1rqcWpLrrE6R1q+IKRGyqyPHIgu9z4y5rktqWEjLqRefhBpRseRJiotnkkvA2aA==" hashValue="f2fUeegZsPZr9PyzBveOSQ5Yu4vwvcNSQIBW/XTo0YPMqfpHKHTqFww7F8MIe7/O+FJR4Kf/CZwGWJmGA2fxEQ==" algorithmName="SHA-512" password="E8C7"/>
  <autoFilter ref="C130:K18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3633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3890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ROUND((SUM(BE130:BE250)),  2)</f>
        <v>0</v>
      </c>
      <c r="G37" s="39"/>
      <c r="H37" s="39"/>
      <c r="I37" s="166">
        <v>0.20999999999999999</v>
      </c>
      <c r="J37" s="165">
        <f>ROUND(((SUM(BE130:BE250))*I37),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ROUND((SUM(BF130:BF250)),  2)</f>
        <v>0</v>
      </c>
      <c r="G38" s="39"/>
      <c r="H38" s="39"/>
      <c r="I38" s="166">
        <v>0.14999999999999999</v>
      </c>
      <c r="J38" s="165">
        <f>ROUND(((SUM(BF130:BF250))*I38),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ROUND((SUM(BG130:BG250)),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ROUND((SUM(BH130:BH250)),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ROUND((SUM(BI130:BI250)),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3633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E - VV SO-03 oplocení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J131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245</v>
      </c>
      <c r="E102" s="198"/>
      <c r="F102" s="198"/>
      <c r="G102" s="198"/>
      <c r="H102" s="198"/>
      <c r="I102" s="198"/>
      <c r="J102" s="199">
        <f>J132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386</v>
      </c>
      <c r="E103" s="198"/>
      <c r="F103" s="198"/>
      <c r="G103" s="198"/>
      <c r="H103" s="198"/>
      <c r="I103" s="198"/>
      <c r="J103" s="199">
        <f>J155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247</v>
      </c>
      <c r="E104" s="198"/>
      <c r="F104" s="198"/>
      <c r="G104" s="198"/>
      <c r="H104" s="198"/>
      <c r="I104" s="198"/>
      <c r="J104" s="199">
        <f>J225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248</v>
      </c>
      <c r="E105" s="198"/>
      <c r="F105" s="198"/>
      <c r="G105" s="198"/>
      <c r="H105" s="198"/>
      <c r="I105" s="198"/>
      <c r="J105" s="199">
        <f>J242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389</v>
      </c>
      <c r="E106" s="198"/>
      <c r="F106" s="198"/>
      <c r="G106" s="198"/>
      <c r="H106" s="198"/>
      <c r="I106" s="198"/>
      <c r="J106" s="199">
        <f>J249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251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Komunitní bydlení v Rokytnici v Orlických horách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235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1" customFormat="1" ht="16.5" customHeight="1">
      <c r="B118" s="22"/>
      <c r="C118" s="23"/>
      <c r="D118" s="23"/>
      <c r="E118" s="185" t="s">
        <v>3566</v>
      </c>
      <c r="F118" s="23"/>
      <c r="G118" s="23"/>
      <c r="H118" s="23"/>
      <c r="I118" s="23"/>
      <c r="J118" s="23"/>
      <c r="K118" s="23"/>
      <c r="L118" s="21"/>
    </row>
    <row r="119" s="1" customFormat="1" ht="12" customHeight="1">
      <c r="B119" s="22"/>
      <c r="C119" s="33" t="s">
        <v>237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280" t="s">
        <v>3633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383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E13</f>
        <v>E - VV SO-03 oplocení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F16</f>
        <v>p.p.č.736/4 a st.p.č.268, Rokytnice v Orlických h.</v>
      </c>
      <c r="G124" s="41"/>
      <c r="H124" s="41"/>
      <c r="I124" s="33" t="s">
        <v>22</v>
      </c>
      <c r="J124" s="80" t="str">
        <f>IF(J16="","",J16)</f>
        <v>27. 3. 2023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E19</f>
        <v>Královéhradecký kraj</v>
      </c>
      <c r="G126" s="41"/>
      <c r="H126" s="41"/>
      <c r="I126" s="33" t="s">
        <v>32</v>
      </c>
      <c r="J126" s="37" t="str">
        <f>E25</f>
        <v>PROXION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IF(E22="","",E22)</f>
        <v>Vyplň údaj</v>
      </c>
      <c r="G127" s="41"/>
      <c r="H127" s="41"/>
      <c r="I127" s="33" t="s">
        <v>37</v>
      </c>
      <c r="J127" s="37" t="str">
        <f>E28</f>
        <v>BACing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252</v>
      </c>
      <c r="D129" s="204" t="s">
        <v>68</v>
      </c>
      <c r="E129" s="204" t="s">
        <v>64</v>
      </c>
      <c r="F129" s="204" t="s">
        <v>65</v>
      </c>
      <c r="G129" s="204" t="s">
        <v>253</v>
      </c>
      <c r="H129" s="204" t="s">
        <v>254</v>
      </c>
      <c r="I129" s="204" t="s">
        <v>255</v>
      </c>
      <c r="J129" s="204" t="s">
        <v>241</v>
      </c>
      <c r="K129" s="205" t="s">
        <v>256</v>
      </c>
      <c r="L129" s="206"/>
      <c r="M129" s="101" t="s">
        <v>1</v>
      </c>
      <c r="N129" s="102" t="s">
        <v>47</v>
      </c>
      <c r="O129" s="102" t="s">
        <v>257</v>
      </c>
      <c r="P129" s="102" t="s">
        <v>258</v>
      </c>
      <c r="Q129" s="102" t="s">
        <v>259</v>
      </c>
      <c r="R129" s="102" t="s">
        <v>260</v>
      </c>
      <c r="S129" s="102" t="s">
        <v>261</v>
      </c>
      <c r="T129" s="103" t="s">
        <v>262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263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</f>
        <v>0</v>
      </c>
      <c r="Q130" s="105"/>
      <c r="R130" s="209">
        <f>R131</f>
        <v>0</v>
      </c>
      <c r="S130" s="105"/>
      <c r="T130" s="210">
        <f>T131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82</v>
      </c>
      <c r="AU130" s="18" t="s">
        <v>243</v>
      </c>
      <c r="BK130" s="211">
        <f>BK131</f>
        <v>0</v>
      </c>
    </row>
    <row r="131" s="12" customFormat="1" ht="25.92" customHeight="1">
      <c r="A131" s="12"/>
      <c r="B131" s="212"/>
      <c r="C131" s="213"/>
      <c r="D131" s="214" t="s">
        <v>82</v>
      </c>
      <c r="E131" s="215" t="s">
        <v>264</v>
      </c>
      <c r="F131" s="215" t="s">
        <v>265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P132+P155+P225+P242+P249</f>
        <v>0</v>
      </c>
      <c r="Q131" s="220"/>
      <c r="R131" s="221">
        <f>R132+R155+R225+R242+R249</f>
        <v>0</v>
      </c>
      <c r="S131" s="220"/>
      <c r="T131" s="222">
        <f>T132+T155+T225+T242+T249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90</v>
      </c>
      <c r="AT131" s="224" t="s">
        <v>82</v>
      </c>
      <c r="AU131" s="224" t="s">
        <v>83</v>
      </c>
      <c r="AY131" s="223" t="s">
        <v>266</v>
      </c>
      <c r="BK131" s="225">
        <f>BK132+BK155+BK225+BK242+BK249</f>
        <v>0</v>
      </c>
    </row>
    <row r="132" s="12" customFormat="1" ht="22.8" customHeight="1">
      <c r="A132" s="12"/>
      <c r="B132" s="212"/>
      <c r="C132" s="213"/>
      <c r="D132" s="214" t="s">
        <v>82</v>
      </c>
      <c r="E132" s="226" t="s">
        <v>90</v>
      </c>
      <c r="F132" s="226" t="s">
        <v>267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SUM(P133:P154)</f>
        <v>0</v>
      </c>
      <c r="Q132" s="220"/>
      <c r="R132" s="221">
        <f>SUM(R133:R154)</f>
        <v>0</v>
      </c>
      <c r="S132" s="220"/>
      <c r="T132" s="222">
        <f>SUM(T133:T154)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90</v>
      </c>
      <c r="AT132" s="224" t="s">
        <v>82</v>
      </c>
      <c r="AU132" s="224" t="s">
        <v>90</v>
      </c>
      <c r="AY132" s="223" t="s">
        <v>266</v>
      </c>
      <c r="BK132" s="225">
        <f>SUM(BK133:BK154)</f>
        <v>0</v>
      </c>
    </row>
    <row r="133" s="2" customFormat="1" ht="24.15" customHeight="1">
      <c r="A133" s="39"/>
      <c r="B133" s="40"/>
      <c r="C133" s="228" t="s">
        <v>90</v>
      </c>
      <c r="D133" s="228" t="s">
        <v>268</v>
      </c>
      <c r="E133" s="229" t="s">
        <v>3891</v>
      </c>
      <c r="F133" s="230" t="s">
        <v>3892</v>
      </c>
      <c r="G133" s="231" t="s">
        <v>353</v>
      </c>
      <c r="H133" s="232">
        <v>45.600000000000001</v>
      </c>
      <c r="I133" s="233"/>
      <c r="J133" s="234">
        <f>ROUND(I133*H133,2)</f>
        <v>0</v>
      </c>
      <c r="K133" s="230" t="s">
        <v>272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114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114</v>
      </c>
      <c r="BM133" s="239" t="s">
        <v>92</v>
      </c>
    </row>
    <row r="134" s="13" customFormat="1">
      <c r="A134" s="13"/>
      <c r="B134" s="241"/>
      <c r="C134" s="242"/>
      <c r="D134" s="243" t="s">
        <v>176</v>
      </c>
      <c r="E134" s="244" t="s">
        <v>1</v>
      </c>
      <c r="F134" s="245" t="s">
        <v>3893</v>
      </c>
      <c r="G134" s="242"/>
      <c r="H134" s="244" t="s">
        <v>1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176</v>
      </c>
      <c r="AU134" s="251" t="s">
        <v>92</v>
      </c>
      <c r="AV134" s="13" t="s">
        <v>90</v>
      </c>
      <c r="AW134" s="13" t="s">
        <v>36</v>
      </c>
      <c r="AX134" s="13" t="s">
        <v>83</v>
      </c>
      <c r="AY134" s="251" t="s">
        <v>266</v>
      </c>
    </row>
    <row r="135" s="14" customFormat="1">
      <c r="A135" s="14"/>
      <c r="B135" s="252"/>
      <c r="C135" s="253"/>
      <c r="D135" s="243" t="s">
        <v>176</v>
      </c>
      <c r="E135" s="254" t="s">
        <v>1</v>
      </c>
      <c r="F135" s="255" t="s">
        <v>3894</v>
      </c>
      <c r="G135" s="253"/>
      <c r="H135" s="256">
        <v>38.399999999999999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2" t="s">
        <v>176</v>
      </c>
      <c r="AU135" s="262" t="s">
        <v>92</v>
      </c>
      <c r="AV135" s="14" t="s">
        <v>92</v>
      </c>
      <c r="AW135" s="14" t="s">
        <v>36</v>
      </c>
      <c r="AX135" s="14" t="s">
        <v>83</v>
      </c>
      <c r="AY135" s="262" t="s">
        <v>266</v>
      </c>
    </row>
    <row r="136" s="14" customFormat="1">
      <c r="A136" s="14"/>
      <c r="B136" s="252"/>
      <c r="C136" s="253"/>
      <c r="D136" s="243" t="s">
        <v>176</v>
      </c>
      <c r="E136" s="254" t="s">
        <v>1</v>
      </c>
      <c r="F136" s="255" t="s">
        <v>3895</v>
      </c>
      <c r="G136" s="253"/>
      <c r="H136" s="256">
        <v>7.2000000000000002</v>
      </c>
      <c r="I136" s="257"/>
      <c r="J136" s="253"/>
      <c r="K136" s="253"/>
      <c r="L136" s="258"/>
      <c r="M136" s="259"/>
      <c r="N136" s="260"/>
      <c r="O136" s="260"/>
      <c r="P136" s="260"/>
      <c r="Q136" s="260"/>
      <c r="R136" s="260"/>
      <c r="S136" s="260"/>
      <c r="T136" s="26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2" t="s">
        <v>176</v>
      </c>
      <c r="AU136" s="262" t="s">
        <v>92</v>
      </c>
      <c r="AV136" s="14" t="s">
        <v>92</v>
      </c>
      <c r="AW136" s="14" t="s">
        <v>36</v>
      </c>
      <c r="AX136" s="14" t="s">
        <v>83</v>
      </c>
      <c r="AY136" s="262" t="s">
        <v>266</v>
      </c>
    </row>
    <row r="137" s="15" customFormat="1">
      <c r="A137" s="15"/>
      <c r="B137" s="263"/>
      <c r="C137" s="264"/>
      <c r="D137" s="243" t="s">
        <v>176</v>
      </c>
      <c r="E137" s="265" t="s">
        <v>1</v>
      </c>
      <c r="F137" s="266" t="s">
        <v>276</v>
      </c>
      <c r="G137" s="264"/>
      <c r="H137" s="267">
        <v>45.600000000000001</v>
      </c>
      <c r="I137" s="268"/>
      <c r="J137" s="264"/>
      <c r="K137" s="264"/>
      <c r="L137" s="269"/>
      <c r="M137" s="270"/>
      <c r="N137" s="271"/>
      <c r="O137" s="271"/>
      <c r="P137" s="271"/>
      <c r="Q137" s="271"/>
      <c r="R137" s="271"/>
      <c r="S137" s="271"/>
      <c r="T137" s="272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3" t="s">
        <v>176</v>
      </c>
      <c r="AU137" s="273" t="s">
        <v>92</v>
      </c>
      <c r="AV137" s="15" t="s">
        <v>114</v>
      </c>
      <c r="AW137" s="15" t="s">
        <v>36</v>
      </c>
      <c r="AX137" s="15" t="s">
        <v>90</v>
      </c>
      <c r="AY137" s="273" t="s">
        <v>266</v>
      </c>
    </row>
    <row r="138" s="2" customFormat="1" ht="24.15" customHeight="1">
      <c r="A138" s="39"/>
      <c r="B138" s="40"/>
      <c r="C138" s="228" t="s">
        <v>92</v>
      </c>
      <c r="D138" s="228" t="s">
        <v>268</v>
      </c>
      <c r="E138" s="229" t="s">
        <v>3896</v>
      </c>
      <c r="F138" s="230" t="s">
        <v>3897</v>
      </c>
      <c r="G138" s="231" t="s">
        <v>353</v>
      </c>
      <c r="H138" s="232">
        <v>51.600000000000001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114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114</v>
      </c>
      <c r="BM138" s="239" t="s">
        <v>114</v>
      </c>
    </row>
    <row r="139" s="13" customFormat="1">
      <c r="A139" s="13"/>
      <c r="B139" s="241"/>
      <c r="C139" s="242"/>
      <c r="D139" s="243" t="s">
        <v>176</v>
      </c>
      <c r="E139" s="244" t="s">
        <v>1</v>
      </c>
      <c r="F139" s="245" t="s">
        <v>3893</v>
      </c>
      <c r="G139" s="242"/>
      <c r="H139" s="244" t="s">
        <v>1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1" t="s">
        <v>176</v>
      </c>
      <c r="AU139" s="251" t="s">
        <v>92</v>
      </c>
      <c r="AV139" s="13" t="s">
        <v>90</v>
      </c>
      <c r="AW139" s="13" t="s">
        <v>36</v>
      </c>
      <c r="AX139" s="13" t="s">
        <v>83</v>
      </c>
      <c r="AY139" s="251" t="s">
        <v>266</v>
      </c>
    </row>
    <row r="140" s="14" customFormat="1">
      <c r="A140" s="14"/>
      <c r="B140" s="252"/>
      <c r="C140" s="253"/>
      <c r="D140" s="243" t="s">
        <v>176</v>
      </c>
      <c r="E140" s="254" t="s">
        <v>1</v>
      </c>
      <c r="F140" s="255" t="s">
        <v>3898</v>
      </c>
      <c r="G140" s="253"/>
      <c r="H140" s="256">
        <v>51.600000000000001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2" t="s">
        <v>176</v>
      </c>
      <c r="AU140" s="262" t="s">
        <v>92</v>
      </c>
      <c r="AV140" s="14" t="s">
        <v>92</v>
      </c>
      <c r="AW140" s="14" t="s">
        <v>36</v>
      </c>
      <c r="AX140" s="14" t="s">
        <v>83</v>
      </c>
      <c r="AY140" s="262" t="s">
        <v>266</v>
      </c>
    </row>
    <row r="141" s="15" customFormat="1">
      <c r="A141" s="15"/>
      <c r="B141" s="263"/>
      <c r="C141" s="264"/>
      <c r="D141" s="243" t="s">
        <v>176</v>
      </c>
      <c r="E141" s="265" t="s">
        <v>1</v>
      </c>
      <c r="F141" s="266" t="s">
        <v>276</v>
      </c>
      <c r="G141" s="264"/>
      <c r="H141" s="267">
        <v>51.600000000000001</v>
      </c>
      <c r="I141" s="268"/>
      <c r="J141" s="264"/>
      <c r="K141" s="264"/>
      <c r="L141" s="269"/>
      <c r="M141" s="270"/>
      <c r="N141" s="271"/>
      <c r="O141" s="271"/>
      <c r="P141" s="271"/>
      <c r="Q141" s="271"/>
      <c r="R141" s="271"/>
      <c r="S141" s="271"/>
      <c r="T141" s="272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3" t="s">
        <v>176</v>
      </c>
      <c r="AU141" s="273" t="s">
        <v>92</v>
      </c>
      <c r="AV141" s="15" t="s">
        <v>114</v>
      </c>
      <c r="AW141" s="15" t="s">
        <v>36</v>
      </c>
      <c r="AX141" s="15" t="s">
        <v>90</v>
      </c>
      <c r="AY141" s="273" t="s">
        <v>266</v>
      </c>
    </row>
    <row r="142" s="2" customFormat="1" ht="24.15" customHeight="1">
      <c r="A142" s="39"/>
      <c r="B142" s="40"/>
      <c r="C142" s="228" t="s">
        <v>103</v>
      </c>
      <c r="D142" s="228" t="s">
        <v>268</v>
      </c>
      <c r="E142" s="229" t="s">
        <v>3899</v>
      </c>
      <c r="F142" s="230" t="s">
        <v>3900</v>
      </c>
      <c r="G142" s="231" t="s">
        <v>353</v>
      </c>
      <c r="H142" s="232">
        <v>2.3999999999999999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114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114</v>
      </c>
      <c r="BM142" s="239" t="s">
        <v>283</v>
      </c>
    </row>
    <row r="143" s="13" customFormat="1">
      <c r="A143" s="13"/>
      <c r="B143" s="241"/>
      <c r="C143" s="242"/>
      <c r="D143" s="243" t="s">
        <v>176</v>
      </c>
      <c r="E143" s="244" t="s">
        <v>1</v>
      </c>
      <c r="F143" s="245" t="s">
        <v>3893</v>
      </c>
      <c r="G143" s="242"/>
      <c r="H143" s="244" t="s">
        <v>1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176</v>
      </c>
      <c r="AU143" s="251" t="s">
        <v>92</v>
      </c>
      <c r="AV143" s="13" t="s">
        <v>90</v>
      </c>
      <c r="AW143" s="13" t="s">
        <v>36</v>
      </c>
      <c r="AX143" s="13" t="s">
        <v>83</v>
      </c>
      <c r="AY143" s="251" t="s">
        <v>266</v>
      </c>
    </row>
    <row r="144" s="14" customFormat="1">
      <c r="A144" s="14"/>
      <c r="B144" s="252"/>
      <c r="C144" s="253"/>
      <c r="D144" s="243" t="s">
        <v>176</v>
      </c>
      <c r="E144" s="254" t="s">
        <v>1</v>
      </c>
      <c r="F144" s="255" t="s">
        <v>3901</v>
      </c>
      <c r="G144" s="253"/>
      <c r="H144" s="256">
        <v>2.3999999999999999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176</v>
      </c>
      <c r="AU144" s="262" t="s">
        <v>92</v>
      </c>
      <c r="AV144" s="14" t="s">
        <v>92</v>
      </c>
      <c r="AW144" s="14" t="s">
        <v>36</v>
      </c>
      <c r="AX144" s="14" t="s">
        <v>83</v>
      </c>
      <c r="AY144" s="262" t="s">
        <v>266</v>
      </c>
    </row>
    <row r="145" s="15" customFormat="1">
      <c r="A145" s="15"/>
      <c r="B145" s="263"/>
      <c r="C145" s="264"/>
      <c r="D145" s="243" t="s">
        <v>176</v>
      </c>
      <c r="E145" s="265" t="s">
        <v>1</v>
      </c>
      <c r="F145" s="266" t="s">
        <v>276</v>
      </c>
      <c r="G145" s="264"/>
      <c r="H145" s="267">
        <v>2.3999999999999999</v>
      </c>
      <c r="I145" s="268"/>
      <c r="J145" s="264"/>
      <c r="K145" s="264"/>
      <c r="L145" s="269"/>
      <c r="M145" s="270"/>
      <c r="N145" s="271"/>
      <c r="O145" s="271"/>
      <c r="P145" s="271"/>
      <c r="Q145" s="271"/>
      <c r="R145" s="271"/>
      <c r="S145" s="271"/>
      <c r="T145" s="27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176</v>
      </c>
      <c r="AU145" s="273" t="s">
        <v>92</v>
      </c>
      <c r="AV145" s="15" t="s">
        <v>114</v>
      </c>
      <c r="AW145" s="15" t="s">
        <v>36</v>
      </c>
      <c r="AX145" s="15" t="s">
        <v>90</v>
      </c>
      <c r="AY145" s="273" t="s">
        <v>266</v>
      </c>
    </row>
    <row r="146" s="2" customFormat="1" ht="62.7" customHeight="1">
      <c r="A146" s="39"/>
      <c r="B146" s="40"/>
      <c r="C146" s="228" t="s">
        <v>114</v>
      </c>
      <c r="D146" s="228" t="s">
        <v>268</v>
      </c>
      <c r="E146" s="229" t="s">
        <v>314</v>
      </c>
      <c r="F146" s="230" t="s">
        <v>315</v>
      </c>
      <c r="G146" s="231" t="s">
        <v>302</v>
      </c>
      <c r="H146" s="232">
        <v>10.085000000000001</v>
      </c>
      <c r="I146" s="233"/>
      <c r="J146" s="234">
        <f>ROUND(I146*H146,2)</f>
        <v>0</v>
      </c>
      <c r="K146" s="230" t="s">
        <v>272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114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114</v>
      </c>
      <c r="BM146" s="239" t="s">
        <v>287</v>
      </c>
    </row>
    <row r="147" s="13" customFormat="1">
      <c r="A147" s="13"/>
      <c r="B147" s="241"/>
      <c r="C147" s="242"/>
      <c r="D147" s="243" t="s">
        <v>176</v>
      </c>
      <c r="E147" s="244" t="s">
        <v>1</v>
      </c>
      <c r="F147" s="245" t="s">
        <v>3893</v>
      </c>
      <c r="G147" s="242"/>
      <c r="H147" s="244" t="s">
        <v>1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176</v>
      </c>
      <c r="AU147" s="251" t="s">
        <v>92</v>
      </c>
      <c r="AV147" s="13" t="s">
        <v>90</v>
      </c>
      <c r="AW147" s="13" t="s">
        <v>36</v>
      </c>
      <c r="AX147" s="13" t="s">
        <v>83</v>
      </c>
      <c r="AY147" s="251" t="s">
        <v>266</v>
      </c>
    </row>
    <row r="148" s="14" customFormat="1">
      <c r="A148" s="14"/>
      <c r="B148" s="252"/>
      <c r="C148" s="253"/>
      <c r="D148" s="243" t="s">
        <v>176</v>
      </c>
      <c r="E148" s="254" t="s">
        <v>1</v>
      </c>
      <c r="F148" s="255" t="s">
        <v>3902</v>
      </c>
      <c r="G148" s="253"/>
      <c r="H148" s="256">
        <v>2.7130000000000001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176</v>
      </c>
      <c r="AU148" s="262" t="s">
        <v>92</v>
      </c>
      <c r="AV148" s="14" t="s">
        <v>92</v>
      </c>
      <c r="AW148" s="14" t="s">
        <v>36</v>
      </c>
      <c r="AX148" s="14" t="s">
        <v>83</v>
      </c>
      <c r="AY148" s="262" t="s">
        <v>266</v>
      </c>
    </row>
    <row r="149" s="14" customFormat="1">
      <c r="A149" s="14"/>
      <c r="B149" s="252"/>
      <c r="C149" s="253"/>
      <c r="D149" s="243" t="s">
        <v>176</v>
      </c>
      <c r="E149" s="254" t="s">
        <v>1</v>
      </c>
      <c r="F149" s="255" t="s">
        <v>3903</v>
      </c>
      <c r="G149" s="253"/>
      <c r="H149" s="256">
        <v>0.50900000000000001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176</v>
      </c>
      <c r="AU149" s="262" t="s">
        <v>92</v>
      </c>
      <c r="AV149" s="14" t="s">
        <v>92</v>
      </c>
      <c r="AW149" s="14" t="s">
        <v>36</v>
      </c>
      <c r="AX149" s="14" t="s">
        <v>83</v>
      </c>
      <c r="AY149" s="262" t="s">
        <v>266</v>
      </c>
    </row>
    <row r="150" s="14" customFormat="1">
      <c r="A150" s="14"/>
      <c r="B150" s="252"/>
      <c r="C150" s="253"/>
      <c r="D150" s="243" t="s">
        <v>176</v>
      </c>
      <c r="E150" s="254" t="s">
        <v>1</v>
      </c>
      <c r="F150" s="255" t="s">
        <v>3904</v>
      </c>
      <c r="G150" s="253"/>
      <c r="H150" s="256">
        <v>6.4809999999999999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176</v>
      </c>
      <c r="AU150" s="262" t="s">
        <v>92</v>
      </c>
      <c r="AV150" s="14" t="s">
        <v>92</v>
      </c>
      <c r="AW150" s="14" t="s">
        <v>36</v>
      </c>
      <c r="AX150" s="14" t="s">
        <v>83</v>
      </c>
      <c r="AY150" s="262" t="s">
        <v>266</v>
      </c>
    </row>
    <row r="151" s="14" customFormat="1">
      <c r="A151" s="14"/>
      <c r="B151" s="252"/>
      <c r="C151" s="253"/>
      <c r="D151" s="243" t="s">
        <v>176</v>
      </c>
      <c r="E151" s="254" t="s">
        <v>1</v>
      </c>
      <c r="F151" s="255" t="s">
        <v>3905</v>
      </c>
      <c r="G151" s="253"/>
      <c r="H151" s="256">
        <v>0.38200000000000001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176</v>
      </c>
      <c r="AU151" s="262" t="s">
        <v>92</v>
      </c>
      <c r="AV151" s="14" t="s">
        <v>92</v>
      </c>
      <c r="AW151" s="14" t="s">
        <v>36</v>
      </c>
      <c r="AX151" s="14" t="s">
        <v>83</v>
      </c>
      <c r="AY151" s="262" t="s">
        <v>266</v>
      </c>
    </row>
    <row r="152" s="15" customFormat="1">
      <c r="A152" s="15"/>
      <c r="B152" s="263"/>
      <c r="C152" s="264"/>
      <c r="D152" s="243" t="s">
        <v>176</v>
      </c>
      <c r="E152" s="265" t="s">
        <v>1</v>
      </c>
      <c r="F152" s="266" t="s">
        <v>276</v>
      </c>
      <c r="G152" s="264"/>
      <c r="H152" s="267">
        <v>10.084999999999999</v>
      </c>
      <c r="I152" s="268"/>
      <c r="J152" s="264"/>
      <c r="K152" s="264"/>
      <c r="L152" s="269"/>
      <c r="M152" s="270"/>
      <c r="N152" s="271"/>
      <c r="O152" s="271"/>
      <c r="P152" s="271"/>
      <c r="Q152" s="271"/>
      <c r="R152" s="271"/>
      <c r="S152" s="271"/>
      <c r="T152" s="27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3" t="s">
        <v>176</v>
      </c>
      <c r="AU152" s="273" t="s">
        <v>92</v>
      </c>
      <c r="AV152" s="15" t="s">
        <v>114</v>
      </c>
      <c r="AW152" s="15" t="s">
        <v>36</v>
      </c>
      <c r="AX152" s="15" t="s">
        <v>90</v>
      </c>
      <c r="AY152" s="273" t="s">
        <v>266</v>
      </c>
    </row>
    <row r="153" s="2" customFormat="1" ht="44.25" customHeight="1">
      <c r="A153" s="39"/>
      <c r="B153" s="40"/>
      <c r="C153" s="228" t="s">
        <v>288</v>
      </c>
      <c r="D153" s="228" t="s">
        <v>268</v>
      </c>
      <c r="E153" s="229" t="s">
        <v>3467</v>
      </c>
      <c r="F153" s="230" t="s">
        <v>3468</v>
      </c>
      <c r="G153" s="231" t="s">
        <v>302</v>
      </c>
      <c r="H153" s="232">
        <v>10.085000000000001</v>
      </c>
      <c r="I153" s="233"/>
      <c r="J153" s="234">
        <f>ROUND(I153*H153,2)</f>
        <v>0</v>
      </c>
      <c r="K153" s="230" t="s">
        <v>272</v>
      </c>
      <c r="L153" s="45"/>
      <c r="M153" s="235" t="s">
        <v>1</v>
      </c>
      <c r="N153" s="236" t="s">
        <v>48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114</v>
      </c>
      <c r="AT153" s="239" t="s">
        <v>268</v>
      </c>
      <c r="AU153" s="239" t="s">
        <v>92</v>
      </c>
      <c r="AY153" s="18" t="s">
        <v>266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90</v>
      </c>
      <c r="BK153" s="240">
        <f>ROUND(I153*H153,2)</f>
        <v>0</v>
      </c>
      <c r="BL153" s="18" t="s">
        <v>114</v>
      </c>
      <c r="BM153" s="239" t="s">
        <v>291</v>
      </c>
    </row>
    <row r="154" s="2" customFormat="1" ht="44.25" customHeight="1">
      <c r="A154" s="39"/>
      <c r="B154" s="40"/>
      <c r="C154" s="228" t="s">
        <v>283</v>
      </c>
      <c r="D154" s="228" t="s">
        <v>268</v>
      </c>
      <c r="E154" s="229" t="s">
        <v>3869</v>
      </c>
      <c r="F154" s="230" t="s">
        <v>3870</v>
      </c>
      <c r="G154" s="231" t="s">
        <v>302</v>
      </c>
      <c r="H154" s="232">
        <v>10.085000000000001</v>
      </c>
      <c r="I154" s="233"/>
      <c r="J154" s="234">
        <f>ROUND(I154*H154,2)</f>
        <v>0</v>
      </c>
      <c r="K154" s="230" t="s">
        <v>272</v>
      </c>
      <c r="L154" s="45"/>
      <c r="M154" s="235" t="s">
        <v>1</v>
      </c>
      <c r="N154" s="236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114</v>
      </c>
      <c r="AT154" s="239" t="s">
        <v>268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114</v>
      </c>
      <c r="BM154" s="239" t="s">
        <v>294</v>
      </c>
    </row>
    <row r="155" s="12" customFormat="1" ht="22.8" customHeight="1">
      <c r="A155" s="12"/>
      <c r="B155" s="212"/>
      <c r="C155" s="213"/>
      <c r="D155" s="214" t="s">
        <v>82</v>
      </c>
      <c r="E155" s="226" t="s">
        <v>103</v>
      </c>
      <c r="F155" s="226" t="s">
        <v>512</v>
      </c>
      <c r="G155" s="213"/>
      <c r="H155" s="213"/>
      <c r="I155" s="216"/>
      <c r="J155" s="227">
        <f>BK155</f>
        <v>0</v>
      </c>
      <c r="K155" s="213"/>
      <c r="L155" s="218"/>
      <c r="M155" s="219"/>
      <c r="N155" s="220"/>
      <c r="O155" s="220"/>
      <c r="P155" s="221">
        <f>SUM(P156:P224)</f>
        <v>0</v>
      </c>
      <c r="Q155" s="220"/>
      <c r="R155" s="221">
        <f>SUM(R156:R224)</f>
        <v>0</v>
      </c>
      <c r="S155" s="220"/>
      <c r="T155" s="222">
        <f>SUM(T156:T224)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3" t="s">
        <v>90</v>
      </c>
      <c r="AT155" s="224" t="s">
        <v>82</v>
      </c>
      <c r="AU155" s="224" t="s">
        <v>90</v>
      </c>
      <c r="AY155" s="223" t="s">
        <v>266</v>
      </c>
      <c r="BK155" s="225">
        <f>SUM(BK156:BK224)</f>
        <v>0</v>
      </c>
    </row>
    <row r="156" s="2" customFormat="1" ht="37.8" customHeight="1">
      <c r="A156" s="39"/>
      <c r="B156" s="40"/>
      <c r="C156" s="228" t="s">
        <v>296</v>
      </c>
      <c r="D156" s="228" t="s">
        <v>268</v>
      </c>
      <c r="E156" s="229" t="s">
        <v>3906</v>
      </c>
      <c r="F156" s="230" t="s">
        <v>3907</v>
      </c>
      <c r="G156" s="231" t="s">
        <v>279</v>
      </c>
      <c r="H156" s="232">
        <v>43</v>
      </c>
      <c r="I156" s="233"/>
      <c r="J156" s="234">
        <f>ROUND(I156*H156,2)</f>
        <v>0</v>
      </c>
      <c r="K156" s="230" t="s">
        <v>272</v>
      </c>
      <c r="L156" s="45"/>
      <c r="M156" s="235" t="s">
        <v>1</v>
      </c>
      <c r="N156" s="236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114</v>
      </c>
      <c r="AT156" s="239" t="s">
        <v>268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114</v>
      </c>
      <c r="BM156" s="239" t="s">
        <v>295</v>
      </c>
    </row>
    <row r="157" s="13" customFormat="1">
      <c r="A157" s="13"/>
      <c r="B157" s="241"/>
      <c r="C157" s="242"/>
      <c r="D157" s="243" t="s">
        <v>176</v>
      </c>
      <c r="E157" s="244" t="s">
        <v>1</v>
      </c>
      <c r="F157" s="245" t="s">
        <v>3893</v>
      </c>
      <c r="G157" s="242"/>
      <c r="H157" s="244" t="s">
        <v>1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176</v>
      </c>
      <c r="AU157" s="251" t="s">
        <v>92</v>
      </c>
      <c r="AV157" s="13" t="s">
        <v>90</v>
      </c>
      <c r="AW157" s="13" t="s">
        <v>36</v>
      </c>
      <c r="AX157" s="13" t="s">
        <v>83</v>
      </c>
      <c r="AY157" s="251" t="s">
        <v>266</v>
      </c>
    </row>
    <row r="158" s="14" customFormat="1">
      <c r="A158" s="14"/>
      <c r="B158" s="252"/>
      <c r="C158" s="253"/>
      <c r="D158" s="243" t="s">
        <v>176</v>
      </c>
      <c r="E158" s="254" t="s">
        <v>1</v>
      </c>
      <c r="F158" s="255" t="s">
        <v>3908</v>
      </c>
      <c r="G158" s="253"/>
      <c r="H158" s="256">
        <v>43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176</v>
      </c>
      <c r="AU158" s="262" t="s">
        <v>92</v>
      </c>
      <c r="AV158" s="14" t="s">
        <v>92</v>
      </c>
      <c r="AW158" s="14" t="s">
        <v>36</v>
      </c>
      <c r="AX158" s="14" t="s">
        <v>83</v>
      </c>
      <c r="AY158" s="262" t="s">
        <v>266</v>
      </c>
    </row>
    <row r="159" s="15" customFormat="1">
      <c r="A159" s="15"/>
      <c r="B159" s="263"/>
      <c r="C159" s="264"/>
      <c r="D159" s="243" t="s">
        <v>176</v>
      </c>
      <c r="E159" s="265" t="s">
        <v>1</v>
      </c>
      <c r="F159" s="266" t="s">
        <v>276</v>
      </c>
      <c r="G159" s="264"/>
      <c r="H159" s="267">
        <v>43</v>
      </c>
      <c r="I159" s="268"/>
      <c r="J159" s="264"/>
      <c r="K159" s="264"/>
      <c r="L159" s="269"/>
      <c r="M159" s="270"/>
      <c r="N159" s="271"/>
      <c r="O159" s="271"/>
      <c r="P159" s="271"/>
      <c r="Q159" s="271"/>
      <c r="R159" s="271"/>
      <c r="S159" s="271"/>
      <c r="T159" s="27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3" t="s">
        <v>176</v>
      </c>
      <c r="AU159" s="273" t="s">
        <v>92</v>
      </c>
      <c r="AV159" s="15" t="s">
        <v>114</v>
      </c>
      <c r="AW159" s="15" t="s">
        <v>36</v>
      </c>
      <c r="AX159" s="15" t="s">
        <v>90</v>
      </c>
      <c r="AY159" s="273" t="s">
        <v>266</v>
      </c>
    </row>
    <row r="160" s="2" customFormat="1" ht="24.15" customHeight="1">
      <c r="A160" s="39"/>
      <c r="B160" s="40"/>
      <c r="C160" s="292" t="s">
        <v>287</v>
      </c>
      <c r="D160" s="292" t="s">
        <v>580</v>
      </c>
      <c r="E160" s="293" t="s">
        <v>3909</v>
      </c>
      <c r="F160" s="294" t="s">
        <v>3910</v>
      </c>
      <c r="G160" s="295" t="s">
        <v>279</v>
      </c>
      <c r="H160" s="296">
        <v>2</v>
      </c>
      <c r="I160" s="297"/>
      <c r="J160" s="298">
        <f>ROUND(I160*H160,2)</f>
        <v>0</v>
      </c>
      <c r="K160" s="294" t="s">
        <v>272</v>
      </c>
      <c r="L160" s="299"/>
      <c r="M160" s="300" t="s">
        <v>1</v>
      </c>
      <c r="N160" s="301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287</v>
      </c>
      <c r="AT160" s="239" t="s">
        <v>580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114</v>
      </c>
      <c r="BM160" s="239" t="s">
        <v>303</v>
      </c>
    </row>
    <row r="161" s="2" customFormat="1" ht="24.15" customHeight="1">
      <c r="A161" s="39"/>
      <c r="B161" s="40"/>
      <c r="C161" s="292" t="s">
        <v>306</v>
      </c>
      <c r="D161" s="292" t="s">
        <v>580</v>
      </c>
      <c r="E161" s="293" t="s">
        <v>3911</v>
      </c>
      <c r="F161" s="294" t="s">
        <v>3912</v>
      </c>
      <c r="G161" s="295" t="s">
        <v>279</v>
      </c>
      <c r="H161" s="296">
        <v>40</v>
      </c>
      <c r="I161" s="297"/>
      <c r="J161" s="298">
        <f>ROUND(I161*H161,2)</f>
        <v>0</v>
      </c>
      <c r="K161" s="294" t="s">
        <v>272</v>
      </c>
      <c r="L161" s="299"/>
      <c r="M161" s="300" t="s">
        <v>1</v>
      </c>
      <c r="N161" s="301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287</v>
      </c>
      <c r="AT161" s="239" t="s">
        <v>580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114</v>
      </c>
      <c r="BM161" s="239" t="s">
        <v>309</v>
      </c>
    </row>
    <row r="162" s="2" customFormat="1" ht="24.15" customHeight="1">
      <c r="A162" s="39"/>
      <c r="B162" s="40"/>
      <c r="C162" s="292" t="s">
        <v>291</v>
      </c>
      <c r="D162" s="292" t="s">
        <v>580</v>
      </c>
      <c r="E162" s="293" t="s">
        <v>3913</v>
      </c>
      <c r="F162" s="294" t="s">
        <v>3914</v>
      </c>
      <c r="G162" s="295" t="s">
        <v>279</v>
      </c>
      <c r="H162" s="296">
        <v>1</v>
      </c>
      <c r="I162" s="297"/>
      <c r="J162" s="298">
        <f>ROUND(I162*H162,2)</f>
        <v>0</v>
      </c>
      <c r="K162" s="294" t="s">
        <v>272</v>
      </c>
      <c r="L162" s="299"/>
      <c r="M162" s="300" t="s">
        <v>1</v>
      </c>
      <c r="N162" s="301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287</v>
      </c>
      <c r="AT162" s="239" t="s">
        <v>580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114</v>
      </c>
      <c r="BM162" s="239" t="s">
        <v>312</v>
      </c>
    </row>
    <row r="163" s="2" customFormat="1" ht="37.8" customHeight="1">
      <c r="A163" s="39"/>
      <c r="B163" s="40"/>
      <c r="C163" s="228" t="s">
        <v>313</v>
      </c>
      <c r="D163" s="228" t="s">
        <v>268</v>
      </c>
      <c r="E163" s="229" t="s">
        <v>3915</v>
      </c>
      <c r="F163" s="230" t="s">
        <v>3916</v>
      </c>
      <c r="G163" s="231" t="s">
        <v>279</v>
      </c>
      <c r="H163" s="232">
        <v>30</v>
      </c>
      <c r="I163" s="233"/>
      <c r="J163" s="234">
        <f>ROUND(I163*H163,2)</f>
        <v>0</v>
      </c>
      <c r="K163" s="230" t="s">
        <v>272</v>
      </c>
      <c r="L163" s="45"/>
      <c r="M163" s="235" t="s">
        <v>1</v>
      </c>
      <c r="N163" s="236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114</v>
      </c>
      <c r="AT163" s="239" t="s">
        <v>268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114</v>
      </c>
      <c r="BM163" s="239" t="s">
        <v>316</v>
      </c>
    </row>
    <row r="164" s="13" customFormat="1">
      <c r="A164" s="13"/>
      <c r="B164" s="241"/>
      <c r="C164" s="242"/>
      <c r="D164" s="243" t="s">
        <v>176</v>
      </c>
      <c r="E164" s="244" t="s">
        <v>1</v>
      </c>
      <c r="F164" s="245" t="s">
        <v>3893</v>
      </c>
      <c r="G164" s="242"/>
      <c r="H164" s="244" t="s">
        <v>1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176</v>
      </c>
      <c r="AU164" s="251" t="s">
        <v>92</v>
      </c>
      <c r="AV164" s="13" t="s">
        <v>90</v>
      </c>
      <c r="AW164" s="13" t="s">
        <v>36</v>
      </c>
      <c r="AX164" s="13" t="s">
        <v>83</v>
      </c>
      <c r="AY164" s="251" t="s">
        <v>266</v>
      </c>
    </row>
    <row r="165" s="14" customFormat="1">
      <c r="A165" s="14"/>
      <c r="B165" s="252"/>
      <c r="C165" s="253"/>
      <c r="D165" s="243" t="s">
        <v>176</v>
      </c>
      <c r="E165" s="254" t="s">
        <v>1</v>
      </c>
      <c r="F165" s="255" t="s">
        <v>3917</v>
      </c>
      <c r="G165" s="253"/>
      <c r="H165" s="256">
        <v>30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176</v>
      </c>
      <c r="AU165" s="262" t="s">
        <v>92</v>
      </c>
      <c r="AV165" s="14" t="s">
        <v>92</v>
      </c>
      <c r="AW165" s="14" t="s">
        <v>36</v>
      </c>
      <c r="AX165" s="14" t="s">
        <v>83</v>
      </c>
      <c r="AY165" s="262" t="s">
        <v>266</v>
      </c>
    </row>
    <row r="166" s="15" customFormat="1">
      <c r="A166" s="15"/>
      <c r="B166" s="263"/>
      <c r="C166" s="264"/>
      <c r="D166" s="243" t="s">
        <v>176</v>
      </c>
      <c r="E166" s="265" t="s">
        <v>1</v>
      </c>
      <c r="F166" s="266" t="s">
        <v>276</v>
      </c>
      <c r="G166" s="264"/>
      <c r="H166" s="267">
        <v>30</v>
      </c>
      <c r="I166" s="268"/>
      <c r="J166" s="264"/>
      <c r="K166" s="264"/>
      <c r="L166" s="269"/>
      <c r="M166" s="270"/>
      <c r="N166" s="271"/>
      <c r="O166" s="271"/>
      <c r="P166" s="271"/>
      <c r="Q166" s="271"/>
      <c r="R166" s="271"/>
      <c r="S166" s="271"/>
      <c r="T166" s="27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3" t="s">
        <v>176</v>
      </c>
      <c r="AU166" s="273" t="s">
        <v>92</v>
      </c>
      <c r="AV166" s="15" t="s">
        <v>114</v>
      </c>
      <c r="AW166" s="15" t="s">
        <v>36</v>
      </c>
      <c r="AX166" s="15" t="s">
        <v>90</v>
      </c>
      <c r="AY166" s="273" t="s">
        <v>266</v>
      </c>
    </row>
    <row r="167" s="2" customFormat="1" ht="37.8" customHeight="1">
      <c r="A167" s="39"/>
      <c r="B167" s="40"/>
      <c r="C167" s="292" t="s">
        <v>294</v>
      </c>
      <c r="D167" s="292" t="s">
        <v>580</v>
      </c>
      <c r="E167" s="293" t="s">
        <v>3918</v>
      </c>
      <c r="F167" s="294" t="s">
        <v>3919</v>
      </c>
      <c r="G167" s="295" t="s">
        <v>279</v>
      </c>
      <c r="H167" s="296">
        <v>30</v>
      </c>
      <c r="I167" s="297"/>
      <c r="J167" s="298">
        <f>ROUND(I167*H167,2)</f>
        <v>0</v>
      </c>
      <c r="K167" s="294" t="s">
        <v>1</v>
      </c>
      <c r="L167" s="299"/>
      <c r="M167" s="300" t="s">
        <v>1</v>
      </c>
      <c r="N167" s="301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287</v>
      </c>
      <c r="AT167" s="239" t="s">
        <v>580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114</v>
      </c>
      <c r="BM167" s="239" t="s">
        <v>320</v>
      </c>
    </row>
    <row r="168" s="2" customFormat="1" ht="44.25" customHeight="1">
      <c r="A168" s="39"/>
      <c r="B168" s="40"/>
      <c r="C168" s="228" t="s">
        <v>321</v>
      </c>
      <c r="D168" s="228" t="s">
        <v>268</v>
      </c>
      <c r="E168" s="229" t="s">
        <v>3920</v>
      </c>
      <c r="F168" s="230" t="s">
        <v>3921</v>
      </c>
      <c r="G168" s="231" t="s">
        <v>279</v>
      </c>
      <c r="H168" s="232">
        <v>38</v>
      </c>
      <c r="I168" s="233"/>
      <c r="J168" s="234">
        <f>ROUND(I168*H168,2)</f>
        <v>0</v>
      </c>
      <c r="K168" s="230" t="s">
        <v>272</v>
      </c>
      <c r="L168" s="45"/>
      <c r="M168" s="235" t="s">
        <v>1</v>
      </c>
      <c r="N168" s="236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114</v>
      </c>
      <c r="AT168" s="239" t="s">
        <v>268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114</v>
      </c>
      <c r="BM168" s="239" t="s">
        <v>324</v>
      </c>
    </row>
    <row r="169" s="13" customFormat="1">
      <c r="A169" s="13"/>
      <c r="B169" s="241"/>
      <c r="C169" s="242"/>
      <c r="D169" s="243" t="s">
        <v>176</v>
      </c>
      <c r="E169" s="244" t="s">
        <v>1</v>
      </c>
      <c r="F169" s="245" t="s">
        <v>3893</v>
      </c>
      <c r="G169" s="242"/>
      <c r="H169" s="244" t="s">
        <v>1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176</v>
      </c>
      <c r="AU169" s="251" t="s">
        <v>92</v>
      </c>
      <c r="AV169" s="13" t="s">
        <v>90</v>
      </c>
      <c r="AW169" s="13" t="s">
        <v>36</v>
      </c>
      <c r="AX169" s="13" t="s">
        <v>83</v>
      </c>
      <c r="AY169" s="251" t="s">
        <v>266</v>
      </c>
    </row>
    <row r="170" s="14" customFormat="1">
      <c r="A170" s="14"/>
      <c r="B170" s="252"/>
      <c r="C170" s="253"/>
      <c r="D170" s="243" t="s">
        <v>176</v>
      </c>
      <c r="E170" s="254" t="s">
        <v>1</v>
      </c>
      <c r="F170" s="255" t="s">
        <v>3922</v>
      </c>
      <c r="G170" s="253"/>
      <c r="H170" s="256">
        <v>32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176</v>
      </c>
      <c r="AU170" s="262" t="s">
        <v>92</v>
      </c>
      <c r="AV170" s="14" t="s">
        <v>92</v>
      </c>
      <c r="AW170" s="14" t="s">
        <v>36</v>
      </c>
      <c r="AX170" s="14" t="s">
        <v>83</v>
      </c>
      <c r="AY170" s="262" t="s">
        <v>266</v>
      </c>
    </row>
    <row r="171" s="14" customFormat="1">
      <c r="A171" s="14"/>
      <c r="B171" s="252"/>
      <c r="C171" s="253"/>
      <c r="D171" s="243" t="s">
        <v>176</v>
      </c>
      <c r="E171" s="254" t="s">
        <v>1</v>
      </c>
      <c r="F171" s="255" t="s">
        <v>3923</v>
      </c>
      <c r="G171" s="253"/>
      <c r="H171" s="256">
        <v>6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176</v>
      </c>
      <c r="AU171" s="262" t="s">
        <v>92</v>
      </c>
      <c r="AV171" s="14" t="s">
        <v>92</v>
      </c>
      <c r="AW171" s="14" t="s">
        <v>36</v>
      </c>
      <c r="AX171" s="14" t="s">
        <v>83</v>
      </c>
      <c r="AY171" s="262" t="s">
        <v>266</v>
      </c>
    </row>
    <row r="172" s="15" customFormat="1">
      <c r="A172" s="15"/>
      <c r="B172" s="263"/>
      <c r="C172" s="264"/>
      <c r="D172" s="243" t="s">
        <v>176</v>
      </c>
      <c r="E172" s="265" t="s">
        <v>1</v>
      </c>
      <c r="F172" s="266" t="s">
        <v>276</v>
      </c>
      <c r="G172" s="264"/>
      <c r="H172" s="267">
        <v>38</v>
      </c>
      <c r="I172" s="268"/>
      <c r="J172" s="264"/>
      <c r="K172" s="264"/>
      <c r="L172" s="269"/>
      <c r="M172" s="270"/>
      <c r="N172" s="271"/>
      <c r="O172" s="271"/>
      <c r="P172" s="271"/>
      <c r="Q172" s="271"/>
      <c r="R172" s="271"/>
      <c r="S172" s="271"/>
      <c r="T172" s="27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3" t="s">
        <v>176</v>
      </c>
      <c r="AU172" s="273" t="s">
        <v>92</v>
      </c>
      <c r="AV172" s="15" t="s">
        <v>114</v>
      </c>
      <c r="AW172" s="15" t="s">
        <v>36</v>
      </c>
      <c r="AX172" s="15" t="s">
        <v>90</v>
      </c>
      <c r="AY172" s="273" t="s">
        <v>266</v>
      </c>
    </row>
    <row r="173" s="2" customFormat="1" ht="37.8" customHeight="1">
      <c r="A173" s="39"/>
      <c r="B173" s="40"/>
      <c r="C173" s="292" t="s">
        <v>295</v>
      </c>
      <c r="D173" s="292" t="s">
        <v>580</v>
      </c>
      <c r="E173" s="293" t="s">
        <v>3924</v>
      </c>
      <c r="F173" s="294" t="s">
        <v>3925</v>
      </c>
      <c r="G173" s="295" t="s">
        <v>279</v>
      </c>
      <c r="H173" s="296">
        <v>38</v>
      </c>
      <c r="I173" s="297"/>
      <c r="J173" s="298">
        <f>ROUND(I173*H173,2)</f>
        <v>0</v>
      </c>
      <c r="K173" s="294" t="s">
        <v>1</v>
      </c>
      <c r="L173" s="299"/>
      <c r="M173" s="300" t="s">
        <v>1</v>
      </c>
      <c r="N173" s="301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287</v>
      </c>
      <c r="AT173" s="239" t="s">
        <v>580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114</v>
      </c>
      <c r="BM173" s="239" t="s">
        <v>328</v>
      </c>
    </row>
    <row r="174" s="13" customFormat="1">
      <c r="A174" s="13"/>
      <c r="B174" s="241"/>
      <c r="C174" s="242"/>
      <c r="D174" s="243" t="s">
        <v>176</v>
      </c>
      <c r="E174" s="244" t="s">
        <v>1</v>
      </c>
      <c r="F174" s="245" t="s">
        <v>3893</v>
      </c>
      <c r="G174" s="242"/>
      <c r="H174" s="244" t="s">
        <v>1</v>
      </c>
      <c r="I174" s="246"/>
      <c r="J174" s="242"/>
      <c r="K174" s="242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176</v>
      </c>
      <c r="AU174" s="251" t="s">
        <v>92</v>
      </c>
      <c r="AV174" s="13" t="s">
        <v>90</v>
      </c>
      <c r="AW174" s="13" t="s">
        <v>36</v>
      </c>
      <c r="AX174" s="13" t="s">
        <v>83</v>
      </c>
      <c r="AY174" s="251" t="s">
        <v>266</v>
      </c>
    </row>
    <row r="175" s="14" customFormat="1">
      <c r="A175" s="14"/>
      <c r="B175" s="252"/>
      <c r="C175" s="253"/>
      <c r="D175" s="243" t="s">
        <v>176</v>
      </c>
      <c r="E175" s="254" t="s">
        <v>1</v>
      </c>
      <c r="F175" s="255" t="s">
        <v>3922</v>
      </c>
      <c r="G175" s="253"/>
      <c r="H175" s="256">
        <v>32</v>
      </c>
      <c r="I175" s="257"/>
      <c r="J175" s="253"/>
      <c r="K175" s="253"/>
      <c r="L175" s="258"/>
      <c r="M175" s="259"/>
      <c r="N175" s="260"/>
      <c r="O175" s="260"/>
      <c r="P175" s="260"/>
      <c r="Q175" s="260"/>
      <c r="R175" s="260"/>
      <c r="S175" s="260"/>
      <c r="T175" s="26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2" t="s">
        <v>176</v>
      </c>
      <c r="AU175" s="262" t="s">
        <v>92</v>
      </c>
      <c r="AV175" s="14" t="s">
        <v>92</v>
      </c>
      <c r="AW175" s="14" t="s">
        <v>36</v>
      </c>
      <c r="AX175" s="14" t="s">
        <v>83</v>
      </c>
      <c r="AY175" s="262" t="s">
        <v>266</v>
      </c>
    </row>
    <row r="176" s="14" customFormat="1">
      <c r="A176" s="14"/>
      <c r="B176" s="252"/>
      <c r="C176" s="253"/>
      <c r="D176" s="243" t="s">
        <v>176</v>
      </c>
      <c r="E176" s="254" t="s">
        <v>1</v>
      </c>
      <c r="F176" s="255" t="s">
        <v>3923</v>
      </c>
      <c r="G176" s="253"/>
      <c r="H176" s="256">
        <v>6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176</v>
      </c>
      <c r="AU176" s="262" t="s">
        <v>92</v>
      </c>
      <c r="AV176" s="14" t="s">
        <v>92</v>
      </c>
      <c r="AW176" s="14" t="s">
        <v>36</v>
      </c>
      <c r="AX176" s="14" t="s">
        <v>83</v>
      </c>
      <c r="AY176" s="262" t="s">
        <v>266</v>
      </c>
    </row>
    <row r="177" s="15" customFormat="1">
      <c r="A177" s="15"/>
      <c r="B177" s="263"/>
      <c r="C177" s="264"/>
      <c r="D177" s="243" t="s">
        <v>176</v>
      </c>
      <c r="E177" s="265" t="s">
        <v>1</v>
      </c>
      <c r="F177" s="266" t="s">
        <v>276</v>
      </c>
      <c r="G177" s="264"/>
      <c r="H177" s="267">
        <v>38</v>
      </c>
      <c r="I177" s="268"/>
      <c r="J177" s="264"/>
      <c r="K177" s="264"/>
      <c r="L177" s="269"/>
      <c r="M177" s="270"/>
      <c r="N177" s="271"/>
      <c r="O177" s="271"/>
      <c r="P177" s="271"/>
      <c r="Q177" s="271"/>
      <c r="R177" s="271"/>
      <c r="S177" s="271"/>
      <c r="T177" s="27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3" t="s">
        <v>176</v>
      </c>
      <c r="AU177" s="273" t="s">
        <v>92</v>
      </c>
      <c r="AV177" s="15" t="s">
        <v>114</v>
      </c>
      <c r="AW177" s="15" t="s">
        <v>36</v>
      </c>
      <c r="AX177" s="15" t="s">
        <v>90</v>
      </c>
      <c r="AY177" s="273" t="s">
        <v>266</v>
      </c>
    </row>
    <row r="178" s="2" customFormat="1" ht="44.25" customHeight="1">
      <c r="A178" s="39"/>
      <c r="B178" s="40"/>
      <c r="C178" s="228" t="s">
        <v>8</v>
      </c>
      <c r="D178" s="228" t="s">
        <v>268</v>
      </c>
      <c r="E178" s="229" t="s">
        <v>3926</v>
      </c>
      <c r="F178" s="230" t="s">
        <v>3927</v>
      </c>
      <c r="G178" s="231" t="s">
        <v>279</v>
      </c>
      <c r="H178" s="232">
        <v>2</v>
      </c>
      <c r="I178" s="233"/>
      <c r="J178" s="234">
        <f>ROUND(I178*H178,2)</f>
        <v>0</v>
      </c>
      <c r="K178" s="230" t="s">
        <v>1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114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114</v>
      </c>
      <c r="BM178" s="239" t="s">
        <v>331</v>
      </c>
    </row>
    <row r="179" s="13" customFormat="1">
      <c r="A179" s="13"/>
      <c r="B179" s="241"/>
      <c r="C179" s="242"/>
      <c r="D179" s="243" t="s">
        <v>176</v>
      </c>
      <c r="E179" s="244" t="s">
        <v>1</v>
      </c>
      <c r="F179" s="245" t="s">
        <v>3893</v>
      </c>
      <c r="G179" s="242"/>
      <c r="H179" s="244" t="s">
        <v>1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176</v>
      </c>
      <c r="AU179" s="251" t="s">
        <v>92</v>
      </c>
      <c r="AV179" s="13" t="s">
        <v>90</v>
      </c>
      <c r="AW179" s="13" t="s">
        <v>36</v>
      </c>
      <c r="AX179" s="13" t="s">
        <v>83</v>
      </c>
      <c r="AY179" s="251" t="s">
        <v>266</v>
      </c>
    </row>
    <row r="180" s="14" customFormat="1">
      <c r="A180" s="14"/>
      <c r="B180" s="252"/>
      <c r="C180" s="253"/>
      <c r="D180" s="243" t="s">
        <v>176</v>
      </c>
      <c r="E180" s="254" t="s">
        <v>1</v>
      </c>
      <c r="F180" s="255" t="s">
        <v>3928</v>
      </c>
      <c r="G180" s="253"/>
      <c r="H180" s="256">
        <v>2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2" t="s">
        <v>176</v>
      </c>
      <c r="AU180" s="262" t="s">
        <v>92</v>
      </c>
      <c r="AV180" s="14" t="s">
        <v>92</v>
      </c>
      <c r="AW180" s="14" t="s">
        <v>36</v>
      </c>
      <c r="AX180" s="14" t="s">
        <v>83</v>
      </c>
      <c r="AY180" s="262" t="s">
        <v>266</v>
      </c>
    </row>
    <row r="181" s="15" customFormat="1">
      <c r="A181" s="15"/>
      <c r="B181" s="263"/>
      <c r="C181" s="264"/>
      <c r="D181" s="243" t="s">
        <v>176</v>
      </c>
      <c r="E181" s="265" t="s">
        <v>1</v>
      </c>
      <c r="F181" s="266" t="s">
        <v>276</v>
      </c>
      <c r="G181" s="264"/>
      <c r="H181" s="267">
        <v>2</v>
      </c>
      <c r="I181" s="268"/>
      <c r="J181" s="264"/>
      <c r="K181" s="264"/>
      <c r="L181" s="269"/>
      <c r="M181" s="270"/>
      <c r="N181" s="271"/>
      <c r="O181" s="271"/>
      <c r="P181" s="271"/>
      <c r="Q181" s="271"/>
      <c r="R181" s="271"/>
      <c r="S181" s="271"/>
      <c r="T181" s="27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3" t="s">
        <v>176</v>
      </c>
      <c r="AU181" s="273" t="s">
        <v>92</v>
      </c>
      <c r="AV181" s="15" t="s">
        <v>114</v>
      </c>
      <c r="AW181" s="15" t="s">
        <v>36</v>
      </c>
      <c r="AX181" s="15" t="s">
        <v>90</v>
      </c>
      <c r="AY181" s="273" t="s">
        <v>266</v>
      </c>
    </row>
    <row r="182" s="2" customFormat="1" ht="24.15" customHeight="1">
      <c r="A182" s="39"/>
      <c r="B182" s="40"/>
      <c r="C182" s="292" t="s">
        <v>303</v>
      </c>
      <c r="D182" s="292" t="s">
        <v>580</v>
      </c>
      <c r="E182" s="293" t="s">
        <v>3929</v>
      </c>
      <c r="F182" s="294" t="s">
        <v>3930</v>
      </c>
      <c r="G182" s="295" t="s">
        <v>279</v>
      </c>
      <c r="H182" s="296">
        <v>2</v>
      </c>
      <c r="I182" s="297"/>
      <c r="J182" s="298">
        <f>ROUND(I182*H182,2)</f>
        <v>0</v>
      </c>
      <c r="K182" s="294" t="s">
        <v>1</v>
      </c>
      <c r="L182" s="299"/>
      <c r="M182" s="300" t="s">
        <v>1</v>
      </c>
      <c r="N182" s="301" t="s">
        <v>48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287</v>
      </c>
      <c r="AT182" s="239" t="s">
        <v>580</v>
      </c>
      <c r="AU182" s="239" t="s">
        <v>92</v>
      </c>
      <c r="AY182" s="18" t="s">
        <v>266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90</v>
      </c>
      <c r="BK182" s="240">
        <f>ROUND(I182*H182,2)</f>
        <v>0</v>
      </c>
      <c r="BL182" s="18" t="s">
        <v>114</v>
      </c>
      <c r="BM182" s="239" t="s">
        <v>335</v>
      </c>
    </row>
    <row r="183" s="13" customFormat="1">
      <c r="A183" s="13"/>
      <c r="B183" s="241"/>
      <c r="C183" s="242"/>
      <c r="D183" s="243" t="s">
        <v>176</v>
      </c>
      <c r="E183" s="244" t="s">
        <v>1</v>
      </c>
      <c r="F183" s="245" t="s">
        <v>3893</v>
      </c>
      <c r="G183" s="242"/>
      <c r="H183" s="244" t="s">
        <v>1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176</v>
      </c>
      <c r="AU183" s="251" t="s">
        <v>92</v>
      </c>
      <c r="AV183" s="13" t="s">
        <v>90</v>
      </c>
      <c r="AW183" s="13" t="s">
        <v>36</v>
      </c>
      <c r="AX183" s="13" t="s">
        <v>83</v>
      </c>
      <c r="AY183" s="251" t="s">
        <v>266</v>
      </c>
    </row>
    <row r="184" s="14" customFormat="1">
      <c r="A184" s="14"/>
      <c r="B184" s="252"/>
      <c r="C184" s="253"/>
      <c r="D184" s="243" t="s">
        <v>176</v>
      </c>
      <c r="E184" s="254" t="s">
        <v>1</v>
      </c>
      <c r="F184" s="255" t="s">
        <v>3928</v>
      </c>
      <c r="G184" s="253"/>
      <c r="H184" s="256">
        <v>2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176</v>
      </c>
      <c r="AU184" s="262" t="s">
        <v>92</v>
      </c>
      <c r="AV184" s="14" t="s">
        <v>92</v>
      </c>
      <c r="AW184" s="14" t="s">
        <v>36</v>
      </c>
      <c r="AX184" s="14" t="s">
        <v>83</v>
      </c>
      <c r="AY184" s="262" t="s">
        <v>266</v>
      </c>
    </row>
    <row r="185" s="15" customFormat="1">
      <c r="A185" s="15"/>
      <c r="B185" s="263"/>
      <c r="C185" s="264"/>
      <c r="D185" s="243" t="s">
        <v>176</v>
      </c>
      <c r="E185" s="265" t="s">
        <v>1</v>
      </c>
      <c r="F185" s="266" t="s">
        <v>276</v>
      </c>
      <c r="G185" s="264"/>
      <c r="H185" s="267">
        <v>2</v>
      </c>
      <c r="I185" s="268"/>
      <c r="J185" s="264"/>
      <c r="K185" s="264"/>
      <c r="L185" s="269"/>
      <c r="M185" s="270"/>
      <c r="N185" s="271"/>
      <c r="O185" s="271"/>
      <c r="P185" s="271"/>
      <c r="Q185" s="271"/>
      <c r="R185" s="271"/>
      <c r="S185" s="271"/>
      <c r="T185" s="272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3" t="s">
        <v>176</v>
      </c>
      <c r="AU185" s="273" t="s">
        <v>92</v>
      </c>
      <c r="AV185" s="15" t="s">
        <v>114</v>
      </c>
      <c r="AW185" s="15" t="s">
        <v>36</v>
      </c>
      <c r="AX185" s="15" t="s">
        <v>90</v>
      </c>
      <c r="AY185" s="273" t="s">
        <v>266</v>
      </c>
    </row>
    <row r="186" s="2" customFormat="1" ht="16.5" customHeight="1">
      <c r="A186" s="39"/>
      <c r="B186" s="40"/>
      <c r="C186" s="228" t="s">
        <v>337</v>
      </c>
      <c r="D186" s="228" t="s">
        <v>268</v>
      </c>
      <c r="E186" s="229" t="s">
        <v>3931</v>
      </c>
      <c r="F186" s="230" t="s">
        <v>3932</v>
      </c>
      <c r="G186" s="231" t="s">
        <v>353</v>
      </c>
      <c r="H186" s="232">
        <v>4</v>
      </c>
      <c r="I186" s="233"/>
      <c r="J186" s="234">
        <f>ROUND(I186*H186,2)</f>
        <v>0</v>
      </c>
      <c r="K186" s="230" t="s">
        <v>1</v>
      </c>
      <c r="L186" s="45"/>
      <c r="M186" s="235" t="s">
        <v>1</v>
      </c>
      <c r="N186" s="236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114</v>
      </c>
      <c r="AT186" s="239" t="s">
        <v>268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114</v>
      </c>
      <c r="BM186" s="239" t="s">
        <v>340</v>
      </c>
    </row>
    <row r="187" s="2" customFormat="1" ht="24.15" customHeight="1">
      <c r="A187" s="39"/>
      <c r="B187" s="40"/>
      <c r="C187" s="228" t="s">
        <v>309</v>
      </c>
      <c r="D187" s="228" t="s">
        <v>268</v>
      </c>
      <c r="E187" s="229" t="s">
        <v>3933</v>
      </c>
      <c r="F187" s="230" t="s">
        <v>3934</v>
      </c>
      <c r="G187" s="231" t="s">
        <v>279</v>
      </c>
      <c r="H187" s="232">
        <v>3</v>
      </c>
      <c r="I187" s="233"/>
      <c r="J187" s="234">
        <f>ROUND(I187*H187,2)</f>
        <v>0</v>
      </c>
      <c r="K187" s="230" t="s">
        <v>272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114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114</v>
      </c>
      <c r="BM187" s="239" t="s">
        <v>343</v>
      </c>
    </row>
    <row r="188" s="13" customFormat="1">
      <c r="A188" s="13"/>
      <c r="B188" s="241"/>
      <c r="C188" s="242"/>
      <c r="D188" s="243" t="s">
        <v>176</v>
      </c>
      <c r="E188" s="244" t="s">
        <v>1</v>
      </c>
      <c r="F188" s="245" t="s">
        <v>3893</v>
      </c>
      <c r="G188" s="242"/>
      <c r="H188" s="244" t="s">
        <v>1</v>
      </c>
      <c r="I188" s="246"/>
      <c r="J188" s="242"/>
      <c r="K188" s="242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176</v>
      </c>
      <c r="AU188" s="251" t="s">
        <v>92</v>
      </c>
      <c r="AV188" s="13" t="s">
        <v>90</v>
      </c>
      <c r="AW188" s="13" t="s">
        <v>36</v>
      </c>
      <c r="AX188" s="13" t="s">
        <v>83</v>
      </c>
      <c r="AY188" s="251" t="s">
        <v>266</v>
      </c>
    </row>
    <row r="189" s="14" customFormat="1">
      <c r="A189" s="14"/>
      <c r="B189" s="252"/>
      <c r="C189" s="253"/>
      <c r="D189" s="243" t="s">
        <v>176</v>
      </c>
      <c r="E189" s="254" t="s">
        <v>1</v>
      </c>
      <c r="F189" s="255" t="s">
        <v>3935</v>
      </c>
      <c r="G189" s="253"/>
      <c r="H189" s="256">
        <v>2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2" t="s">
        <v>176</v>
      </c>
      <c r="AU189" s="262" t="s">
        <v>92</v>
      </c>
      <c r="AV189" s="14" t="s">
        <v>92</v>
      </c>
      <c r="AW189" s="14" t="s">
        <v>36</v>
      </c>
      <c r="AX189" s="14" t="s">
        <v>83</v>
      </c>
      <c r="AY189" s="262" t="s">
        <v>266</v>
      </c>
    </row>
    <row r="190" s="14" customFormat="1">
      <c r="A190" s="14"/>
      <c r="B190" s="252"/>
      <c r="C190" s="253"/>
      <c r="D190" s="243" t="s">
        <v>176</v>
      </c>
      <c r="E190" s="254" t="s">
        <v>1</v>
      </c>
      <c r="F190" s="255" t="s">
        <v>3936</v>
      </c>
      <c r="G190" s="253"/>
      <c r="H190" s="256">
        <v>1</v>
      </c>
      <c r="I190" s="257"/>
      <c r="J190" s="253"/>
      <c r="K190" s="253"/>
      <c r="L190" s="258"/>
      <c r="M190" s="259"/>
      <c r="N190" s="260"/>
      <c r="O190" s="260"/>
      <c r="P190" s="260"/>
      <c r="Q190" s="260"/>
      <c r="R190" s="260"/>
      <c r="S190" s="260"/>
      <c r="T190" s="26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2" t="s">
        <v>176</v>
      </c>
      <c r="AU190" s="262" t="s">
        <v>92</v>
      </c>
      <c r="AV190" s="14" t="s">
        <v>92</v>
      </c>
      <c r="AW190" s="14" t="s">
        <v>36</v>
      </c>
      <c r="AX190" s="14" t="s">
        <v>83</v>
      </c>
      <c r="AY190" s="262" t="s">
        <v>266</v>
      </c>
    </row>
    <row r="191" s="15" customFormat="1">
      <c r="A191" s="15"/>
      <c r="B191" s="263"/>
      <c r="C191" s="264"/>
      <c r="D191" s="243" t="s">
        <v>176</v>
      </c>
      <c r="E191" s="265" t="s">
        <v>1</v>
      </c>
      <c r="F191" s="266" t="s">
        <v>276</v>
      </c>
      <c r="G191" s="264"/>
      <c r="H191" s="267">
        <v>3</v>
      </c>
      <c r="I191" s="268"/>
      <c r="J191" s="264"/>
      <c r="K191" s="264"/>
      <c r="L191" s="269"/>
      <c r="M191" s="270"/>
      <c r="N191" s="271"/>
      <c r="O191" s="271"/>
      <c r="P191" s="271"/>
      <c r="Q191" s="271"/>
      <c r="R191" s="271"/>
      <c r="S191" s="271"/>
      <c r="T191" s="272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3" t="s">
        <v>176</v>
      </c>
      <c r="AU191" s="273" t="s">
        <v>92</v>
      </c>
      <c r="AV191" s="15" t="s">
        <v>114</v>
      </c>
      <c r="AW191" s="15" t="s">
        <v>36</v>
      </c>
      <c r="AX191" s="15" t="s">
        <v>90</v>
      </c>
      <c r="AY191" s="273" t="s">
        <v>266</v>
      </c>
    </row>
    <row r="192" s="2" customFormat="1" ht="37.8" customHeight="1">
      <c r="A192" s="39"/>
      <c r="B192" s="40"/>
      <c r="C192" s="292" t="s">
        <v>345</v>
      </c>
      <c r="D192" s="292" t="s">
        <v>580</v>
      </c>
      <c r="E192" s="293" t="s">
        <v>3937</v>
      </c>
      <c r="F192" s="294" t="s">
        <v>3938</v>
      </c>
      <c r="G192" s="295" t="s">
        <v>279</v>
      </c>
      <c r="H192" s="296">
        <v>3</v>
      </c>
      <c r="I192" s="297"/>
      <c r="J192" s="298">
        <f>ROUND(I192*H192,2)</f>
        <v>0</v>
      </c>
      <c r="K192" s="294" t="s">
        <v>1</v>
      </c>
      <c r="L192" s="299"/>
      <c r="M192" s="300" t="s">
        <v>1</v>
      </c>
      <c r="N192" s="301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287</v>
      </c>
      <c r="AT192" s="239" t="s">
        <v>580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114</v>
      </c>
      <c r="BM192" s="239" t="s">
        <v>348</v>
      </c>
    </row>
    <row r="193" s="13" customFormat="1">
      <c r="A193" s="13"/>
      <c r="B193" s="241"/>
      <c r="C193" s="242"/>
      <c r="D193" s="243" t="s">
        <v>176</v>
      </c>
      <c r="E193" s="244" t="s">
        <v>1</v>
      </c>
      <c r="F193" s="245" t="s">
        <v>3893</v>
      </c>
      <c r="G193" s="242"/>
      <c r="H193" s="244" t="s">
        <v>1</v>
      </c>
      <c r="I193" s="246"/>
      <c r="J193" s="242"/>
      <c r="K193" s="242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176</v>
      </c>
      <c r="AU193" s="251" t="s">
        <v>92</v>
      </c>
      <c r="AV193" s="13" t="s">
        <v>90</v>
      </c>
      <c r="AW193" s="13" t="s">
        <v>36</v>
      </c>
      <c r="AX193" s="13" t="s">
        <v>83</v>
      </c>
      <c r="AY193" s="251" t="s">
        <v>266</v>
      </c>
    </row>
    <row r="194" s="14" customFormat="1">
      <c r="A194" s="14"/>
      <c r="B194" s="252"/>
      <c r="C194" s="253"/>
      <c r="D194" s="243" t="s">
        <v>176</v>
      </c>
      <c r="E194" s="254" t="s">
        <v>1</v>
      </c>
      <c r="F194" s="255" t="s">
        <v>3935</v>
      </c>
      <c r="G194" s="253"/>
      <c r="H194" s="256">
        <v>2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2" t="s">
        <v>176</v>
      </c>
      <c r="AU194" s="262" t="s">
        <v>92</v>
      </c>
      <c r="AV194" s="14" t="s">
        <v>92</v>
      </c>
      <c r="AW194" s="14" t="s">
        <v>36</v>
      </c>
      <c r="AX194" s="14" t="s">
        <v>83</v>
      </c>
      <c r="AY194" s="262" t="s">
        <v>266</v>
      </c>
    </row>
    <row r="195" s="14" customFormat="1">
      <c r="A195" s="14"/>
      <c r="B195" s="252"/>
      <c r="C195" s="253"/>
      <c r="D195" s="243" t="s">
        <v>176</v>
      </c>
      <c r="E195" s="254" t="s">
        <v>1</v>
      </c>
      <c r="F195" s="255" t="s">
        <v>3936</v>
      </c>
      <c r="G195" s="253"/>
      <c r="H195" s="256">
        <v>1</v>
      </c>
      <c r="I195" s="257"/>
      <c r="J195" s="253"/>
      <c r="K195" s="253"/>
      <c r="L195" s="258"/>
      <c r="M195" s="259"/>
      <c r="N195" s="260"/>
      <c r="O195" s="260"/>
      <c r="P195" s="260"/>
      <c r="Q195" s="260"/>
      <c r="R195" s="260"/>
      <c r="S195" s="260"/>
      <c r="T195" s="26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2" t="s">
        <v>176</v>
      </c>
      <c r="AU195" s="262" t="s">
        <v>92</v>
      </c>
      <c r="AV195" s="14" t="s">
        <v>92</v>
      </c>
      <c r="AW195" s="14" t="s">
        <v>36</v>
      </c>
      <c r="AX195" s="14" t="s">
        <v>83</v>
      </c>
      <c r="AY195" s="262" t="s">
        <v>266</v>
      </c>
    </row>
    <row r="196" s="15" customFormat="1">
      <c r="A196" s="15"/>
      <c r="B196" s="263"/>
      <c r="C196" s="264"/>
      <c r="D196" s="243" t="s">
        <v>176</v>
      </c>
      <c r="E196" s="265" t="s">
        <v>1</v>
      </c>
      <c r="F196" s="266" t="s">
        <v>276</v>
      </c>
      <c r="G196" s="264"/>
      <c r="H196" s="267">
        <v>3</v>
      </c>
      <c r="I196" s="268"/>
      <c r="J196" s="264"/>
      <c r="K196" s="264"/>
      <c r="L196" s="269"/>
      <c r="M196" s="270"/>
      <c r="N196" s="271"/>
      <c r="O196" s="271"/>
      <c r="P196" s="271"/>
      <c r="Q196" s="271"/>
      <c r="R196" s="271"/>
      <c r="S196" s="271"/>
      <c r="T196" s="27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3" t="s">
        <v>176</v>
      </c>
      <c r="AU196" s="273" t="s">
        <v>92</v>
      </c>
      <c r="AV196" s="15" t="s">
        <v>114</v>
      </c>
      <c r="AW196" s="15" t="s">
        <v>36</v>
      </c>
      <c r="AX196" s="15" t="s">
        <v>90</v>
      </c>
      <c r="AY196" s="273" t="s">
        <v>266</v>
      </c>
    </row>
    <row r="197" s="2" customFormat="1" ht="24.15" customHeight="1">
      <c r="A197" s="39"/>
      <c r="B197" s="40"/>
      <c r="C197" s="228" t="s">
        <v>312</v>
      </c>
      <c r="D197" s="228" t="s">
        <v>268</v>
      </c>
      <c r="E197" s="229" t="s">
        <v>3939</v>
      </c>
      <c r="F197" s="230" t="s">
        <v>3940</v>
      </c>
      <c r="G197" s="231" t="s">
        <v>279</v>
      </c>
      <c r="H197" s="232">
        <v>1</v>
      </c>
      <c r="I197" s="233"/>
      <c r="J197" s="234">
        <f>ROUND(I197*H197,2)</f>
        <v>0</v>
      </c>
      <c r="K197" s="230" t="s">
        <v>272</v>
      </c>
      <c r="L197" s="45"/>
      <c r="M197" s="235" t="s">
        <v>1</v>
      </c>
      <c r="N197" s="236" t="s">
        <v>48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114</v>
      </c>
      <c r="AT197" s="239" t="s">
        <v>268</v>
      </c>
      <c r="AU197" s="239" t="s">
        <v>92</v>
      </c>
      <c r="AY197" s="18" t="s">
        <v>266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90</v>
      </c>
      <c r="BK197" s="240">
        <f>ROUND(I197*H197,2)</f>
        <v>0</v>
      </c>
      <c r="BL197" s="18" t="s">
        <v>114</v>
      </c>
      <c r="BM197" s="239" t="s">
        <v>354</v>
      </c>
    </row>
    <row r="198" s="13" customFormat="1">
      <c r="A198" s="13"/>
      <c r="B198" s="241"/>
      <c r="C198" s="242"/>
      <c r="D198" s="243" t="s">
        <v>176</v>
      </c>
      <c r="E198" s="244" t="s">
        <v>1</v>
      </c>
      <c r="F198" s="245" t="s">
        <v>3893</v>
      </c>
      <c r="G198" s="242"/>
      <c r="H198" s="244" t="s">
        <v>1</v>
      </c>
      <c r="I198" s="246"/>
      <c r="J198" s="242"/>
      <c r="K198" s="242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176</v>
      </c>
      <c r="AU198" s="251" t="s">
        <v>92</v>
      </c>
      <c r="AV198" s="13" t="s">
        <v>90</v>
      </c>
      <c r="AW198" s="13" t="s">
        <v>36</v>
      </c>
      <c r="AX198" s="13" t="s">
        <v>83</v>
      </c>
      <c r="AY198" s="251" t="s">
        <v>266</v>
      </c>
    </row>
    <row r="199" s="14" customFormat="1">
      <c r="A199" s="14"/>
      <c r="B199" s="252"/>
      <c r="C199" s="253"/>
      <c r="D199" s="243" t="s">
        <v>176</v>
      </c>
      <c r="E199" s="254" t="s">
        <v>1</v>
      </c>
      <c r="F199" s="255" t="s">
        <v>3941</v>
      </c>
      <c r="G199" s="253"/>
      <c r="H199" s="256">
        <v>1</v>
      </c>
      <c r="I199" s="257"/>
      <c r="J199" s="253"/>
      <c r="K199" s="253"/>
      <c r="L199" s="258"/>
      <c r="M199" s="259"/>
      <c r="N199" s="260"/>
      <c r="O199" s="260"/>
      <c r="P199" s="260"/>
      <c r="Q199" s="260"/>
      <c r="R199" s="260"/>
      <c r="S199" s="260"/>
      <c r="T199" s="26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2" t="s">
        <v>176</v>
      </c>
      <c r="AU199" s="262" t="s">
        <v>92</v>
      </c>
      <c r="AV199" s="14" t="s">
        <v>92</v>
      </c>
      <c r="AW199" s="14" t="s">
        <v>36</v>
      </c>
      <c r="AX199" s="14" t="s">
        <v>83</v>
      </c>
      <c r="AY199" s="262" t="s">
        <v>266</v>
      </c>
    </row>
    <row r="200" s="15" customFormat="1">
      <c r="A200" s="15"/>
      <c r="B200" s="263"/>
      <c r="C200" s="264"/>
      <c r="D200" s="243" t="s">
        <v>176</v>
      </c>
      <c r="E200" s="265" t="s">
        <v>1</v>
      </c>
      <c r="F200" s="266" t="s">
        <v>276</v>
      </c>
      <c r="G200" s="264"/>
      <c r="H200" s="267">
        <v>1</v>
      </c>
      <c r="I200" s="268"/>
      <c r="J200" s="264"/>
      <c r="K200" s="264"/>
      <c r="L200" s="269"/>
      <c r="M200" s="270"/>
      <c r="N200" s="271"/>
      <c r="O200" s="271"/>
      <c r="P200" s="271"/>
      <c r="Q200" s="271"/>
      <c r="R200" s="271"/>
      <c r="S200" s="271"/>
      <c r="T200" s="272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3" t="s">
        <v>176</v>
      </c>
      <c r="AU200" s="273" t="s">
        <v>92</v>
      </c>
      <c r="AV200" s="15" t="s">
        <v>114</v>
      </c>
      <c r="AW200" s="15" t="s">
        <v>36</v>
      </c>
      <c r="AX200" s="15" t="s">
        <v>90</v>
      </c>
      <c r="AY200" s="273" t="s">
        <v>266</v>
      </c>
    </row>
    <row r="201" s="2" customFormat="1" ht="76.35" customHeight="1">
      <c r="A201" s="39"/>
      <c r="B201" s="40"/>
      <c r="C201" s="292" t="s">
        <v>7</v>
      </c>
      <c r="D201" s="292" t="s">
        <v>580</v>
      </c>
      <c r="E201" s="293" t="s">
        <v>3942</v>
      </c>
      <c r="F201" s="294" t="s">
        <v>3943</v>
      </c>
      <c r="G201" s="295" t="s">
        <v>279</v>
      </c>
      <c r="H201" s="296">
        <v>1</v>
      </c>
      <c r="I201" s="297"/>
      <c r="J201" s="298">
        <f>ROUND(I201*H201,2)</f>
        <v>0</v>
      </c>
      <c r="K201" s="294" t="s">
        <v>1</v>
      </c>
      <c r="L201" s="299"/>
      <c r="M201" s="300" t="s">
        <v>1</v>
      </c>
      <c r="N201" s="301" t="s">
        <v>48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287</v>
      </c>
      <c r="AT201" s="239" t="s">
        <v>580</v>
      </c>
      <c r="AU201" s="239" t="s">
        <v>92</v>
      </c>
      <c r="AY201" s="18" t="s">
        <v>266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90</v>
      </c>
      <c r="BK201" s="240">
        <f>ROUND(I201*H201,2)</f>
        <v>0</v>
      </c>
      <c r="BL201" s="18" t="s">
        <v>114</v>
      </c>
      <c r="BM201" s="239" t="s">
        <v>361</v>
      </c>
    </row>
    <row r="202" s="13" customFormat="1">
      <c r="A202" s="13"/>
      <c r="B202" s="241"/>
      <c r="C202" s="242"/>
      <c r="D202" s="243" t="s">
        <v>176</v>
      </c>
      <c r="E202" s="244" t="s">
        <v>1</v>
      </c>
      <c r="F202" s="245" t="s">
        <v>3893</v>
      </c>
      <c r="G202" s="242"/>
      <c r="H202" s="244" t="s">
        <v>1</v>
      </c>
      <c r="I202" s="246"/>
      <c r="J202" s="242"/>
      <c r="K202" s="242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176</v>
      </c>
      <c r="AU202" s="251" t="s">
        <v>92</v>
      </c>
      <c r="AV202" s="13" t="s">
        <v>90</v>
      </c>
      <c r="AW202" s="13" t="s">
        <v>36</v>
      </c>
      <c r="AX202" s="13" t="s">
        <v>83</v>
      </c>
      <c r="AY202" s="251" t="s">
        <v>266</v>
      </c>
    </row>
    <row r="203" s="14" customFormat="1">
      <c r="A203" s="14"/>
      <c r="B203" s="252"/>
      <c r="C203" s="253"/>
      <c r="D203" s="243" t="s">
        <v>176</v>
      </c>
      <c r="E203" s="254" t="s">
        <v>1</v>
      </c>
      <c r="F203" s="255" t="s">
        <v>3941</v>
      </c>
      <c r="G203" s="253"/>
      <c r="H203" s="256">
        <v>1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176</v>
      </c>
      <c r="AU203" s="262" t="s">
        <v>92</v>
      </c>
      <c r="AV203" s="14" t="s">
        <v>92</v>
      </c>
      <c r="AW203" s="14" t="s">
        <v>36</v>
      </c>
      <c r="AX203" s="14" t="s">
        <v>83</v>
      </c>
      <c r="AY203" s="262" t="s">
        <v>266</v>
      </c>
    </row>
    <row r="204" s="15" customFormat="1">
      <c r="A204" s="15"/>
      <c r="B204" s="263"/>
      <c r="C204" s="264"/>
      <c r="D204" s="243" t="s">
        <v>176</v>
      </c>
      <c r="E204" s="265" t="s">
        <v>1</v>
      </c>
      <c r="F204" s="266" t="s">
        <v>276</v>
      </c>
      <c r="G204" s="264"/>
      <c r="H204" s="267">
        <v>1</v>
      </c>
      <c r="I204" s="268"/>
      <c r="J204" s="264"/>
      <c r="K204" s="264"/>
      <c r="L204" s="269"/>
      <c r="M204" s="270"/>
      <c r="N204" s="271"/>
      <c r="O204" s="271"/>
      <c r="P204" s="271"/>
      <c r="Q204" s="271"/>
      <c r="R204" s="271"/>
      <c r="S204" s="271"/>
      <c r="T204" s="27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3" t="s">
        <v>176</v>
      </c>
      <c r="AU204" s="273" t="s">
        <v>92</v>
      </c>
      <c r="AV204" s="15" t="s">
        <v>114</v>
      </c>
      <c r="AW204" s="15" t="s">
        <v>36</v>
      </c>
      <c r="AX204" s="15" t="s">
        <v>90</v>
      </c>
      <c r="AY204" s="273" t="s">
        <v>266</v>
      </c>
    </row>
    <row r="205" s="2" customFormat="1" ht="37.8" customHeight="1">
      <c r="A205" s="39"/>
      <c r="B205" s="40"/>
      <c r="C205" s="228" t="s">
        <v>316</v>
      </c>
      <c r="D205" s="228" t="s">
        <v>268</v>
      </c>
      <c r="E205" s="229" t="s">
        <v>3944</v>
      </c>
      <c r="F205" s="230" t="s">
        <v>3945</v>
      </c>
      <c r="G205" s="231" t="s">
        <v>279</v>
      </c>
      <c r="H205" s="232">
        <v>172</v>
      </c>
      <c r="I205" s="233"/>
      <c r="J205" s="234">
        <f>ROUND(I205*H205,2)</f>
        <v>0</v>
      </c>
      <c r="K205" s="230" t="s">
        <v>1</v>
      </c>
      <c r="L205" s="45"/>
      <c r="M205" s="235" t="s">
        <v>1</v>
      </c>
      <c r="N205" s="236" t="s">
        <v>48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114</v>
      </c>
      <c r="AT205" s="239" t="s">
        <v>268</v>
      </c>
      <c r="AU205" s="239" t="s">
        <v>92</v>
      </c>
      <c r="AY205" s="18" t="s">
        <v>266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90</v>
      </c>
      <c r="BK205" s="240">
        <f>ROUND(I205*H205,2)</f>
        <v>0</v>
      </c>
      <c r="BL205" s="18" t="s">
        <v>114</v>
      </c>
      <c r="BM205" s="239" t="s">
        <v>365</v>
      </c>
    </row>
    <row r="206" s="13" customFormat="1">
      <c r="A206" s="13"/>
      <c r="B206" s="241"/>
      <c r="C206" s="242"/>
      <c r="D206" s="243" t="s">
        <v>176</v>
      </c>
      <c r="E206" s="244" t="s">
        <v>1</v>
      </c>
      <c r="F206" s="245" t="s">
        <v>3893</v>
      </c>
      <c r="G206" s="242"/>
      <c r="H206" s="244" t="s">
        <v>1</v>
      </c>
      <c r="I206" s="246"/>
      <c r="J206" s="242"/>
      <c r="K206" s="242"/>
      <c r="L206" s="247"/>
      <c r="M206" s="248"/>
      <c r="N206" s="249"/>
      <c r="O206" s="249"/>
      <c r="P206" s="249"/>
      <c r="Q206" s="249"/>
      <c r="R206" s="249"/>
      <c r="S206" s="249"/>
      <c r="T206" s="25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1" t="s">
        <v>176</v>
      </c>
      <c r="AU206" s="251" t="s">
        <v>92</v>
      </c>
      <c r="AV206" s="13" t="s">
        <v>90</v>
      </c>
      <c r="AW206" s="13" t="s">
        <v>36</v>
      </c>
      <c r="AX206" s="13" t="s">
        <v>83</v>
      </c>
      <c r="AY206" s="251" t="s">
        <v>266</v>
      </c>
    </row>
    <row r="207" s="14" customFormat="1">
      <c r="A207" s="14"/>
      <c r="B207" s="252"/>
      <c r="C207" s="253"/>
      <c r="D207" s="243" t="s">
        <v>176</v>
      </c>
      <c r="E207" s="254" t="s">
        <v>1</v>
      </c>
      <c r="F207" s="255" t="s">
        <v>3946</v>
      </c>
      <c r="G207" s="253"/>
      <c r="H207" s="256">
        <v>172</v>
      </c>
      <c r="I207" s="257"/>
      <c r="J207" s="253"/>
      <c r="K207" s="253"/>
      <c r="L207" s="258"/>
      <c r="M207" s="259"/>
      <c r="N207" s="260"/>
      <c r="O207" s="260"/>
      <c r="P207" s="260"/>
      <c r="Q207" s="260"/>
      <c r="R207" s="260"/>
      <c r="S207" s="260"/>
      <c r="T207" s="26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2" t="s">
        <v>176</v>
      </c>
      <c r="AU207" s="262" t="s">
        <v>92</v>
      </c>
      <c r="AV207" s="14" t="s">
        <v>92</v>
      </c>
      <c r="AW207" s="14" t="s">
        <v>36</v>
      </c>
      <c r="AX207" s="14" t="s">
        <v>83</v>
      </c>
      <c r="AY207" s="262" t="s">
        <v>266</v>
      </c>
    </row>
    <row r="208" s="15" customFormat="1">
      <c r="A208" s="15"/>
      <c r="B208" s="263"/>
      <c r="C208" s="264"/>
      <c r="D208" s="243" t="s">
        <v>176</v>
      </c>
      <c r="E208" s="265" t="s">
        <v>1</v>
      </c>
      <c r="F208" s="266" t="s">
        <v>276</v>
      </c>
      <c r="G208" s="264"/>
      <c r="H208" s="267">
        <v>172</v>
      </c>
      <c r="I208" s="268"/>
      <c r="J208" s="264"/>
      <c r="K208" s="264"/>
      <c r="L208" s="269"/>
      <c r="M208" s="270"/>
      <c r="N208" s="271"/>
      <c r="O208" s="271"/>
      <c r="P208" s="271"/>
      <c r="Q208" s="271"/>
      <c r="R208" s="271"/>
      <c r="S208" s="271"/>
      <c r="T208" s="272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3" t="s">
        <v>176</v>
      </c>
      <c r="AU208" s="273" t="s">
        <v>92</v>
      </c>
      <c r="AV208" s="15" t="s">
        <v>114</v>
      </c>
      <c r="AW208" s="15" t="s">
        <v>36</v>
      </c>
      <c r="AX208" s="15" t="s">
        <v>90</v>
      </c>
      <c r="AY208" s="273" t="s">
        <v>266</v>
      </c>
    </row>
    <row r="209" s="2" customFormat="1" ht="24.15" customHeight="1">
      <c r="A209" s="39"/>
      <c r="B209" s="40"/>
      <c r="C209" s="292" t="s">
        <v>366</v>
      </c>
      <c r="D209" s="292" t="s">
        <v>580</v>
      </c>
      <c r="E209" s="293" t="s">
        <v>3947</v>
      </c>
      <c r="F209" s="294" t="s">
        <v>3948</v>
      </c>
      <c r="G209" s="295" t="s">
        <v>279</v>
      </c>
      <c r="H209" s="296">
        <v>181</v>
      </c>
      <c r="I209" s="297"/>
      <c r="J209" s="298">
        <f>ROUND(I209*H209,2)</f>
        <v>0</v>
      </c>
      <c r="K209" s="294" t="s">
        <v>1</v>
      </c>
      <c r="L209" s="299"/>
      <c r="M209" s="300" t="s">
        <v>1</v>
      </c>
      <c r="N209" s="301" t="s">
        <v>48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287</v>
      </c>
      <c r="AT209" s="239" t="s">
        <v>580</v>
      </c>
      <c r="AU209" s="239" t="s">
        <v>92</v>
      </c>
      <c r="AY209" s="18" t="s">
        <v>266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90</v>
      </c>
      <c r="BK209" s="240">
        <f>ROUND(I209*H209,2)</f>
        <v>0</v>
      </c>
      <c r="BL209" s="18" t="s">
        <v>114</v>
      </c>
      <c r="BM209" s="239" t="s">
        <v>369</v>
      </c>
    </row>
    <row r="210" s="14" customFormat="1">
      <c r="A210" s="14"/>
      <c r="B210" s="252"/>
      <c r="C210" s="253"/>
      <c r="D210" s="243" t="s">
        <v>176</v>
      </c>
      <c r="E210" s="254" t="s">
        <v>1</v>
      </c>
      <c r="F210" s="255" t="s">
        <v>3949</v>
      </c>
      <c r="G210" s="253"/>
      <c r="H210" s="256">
        <v>181</v>
      </c>
      <c r="I210" s="257"/>
      <c r="J210" s="253"/>
      <c r="K210" s="253"/>
      <c r="L210" s="258"/>
      <c r="M210" s="259"/>
      <c r="N210" s="260"/>
      <c r="O210" s="260"/>
      <c r="P210" s="260"/>
      <c r="Q210" s="260"/>
      <c r="R210" s="260"/>
      <c r="S210" s="260"/>
      <c r="T210" s="26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2" t="s">
        <v>176</v>
      </c>
      <c r="AU210" s="262" t="s">
        <v>92</v>
      </c>
      <c r="AV210" s="14" t="s">
        <v>92</v>
      </c>
      <c r="AW210" s="14" t="s">
        <v>36</v>
      </c>
      <c r="AX210" s="14" t="s">
        <v>83</v>
      </c>
      <c r="AY210" s="262" t="s">
        <v>266</v>
      </c>
    </row>
    <row r="211" s="15" customFormat="1">
      <c r="A211" s="15"/>
      <c r="B211" s="263"/>
      <c r="C211" s="264"/>
      <c r="D211" s="243" t="s">
        <v>176</v>
      </c>
      <c r="E211" s="265" t="s">
        <v>1</v>
      </c>
      <c r="F211" s="266" t="s">
        <v>276</v>
      </c>
      <c r="G211" s="264"/>
      <c r="H211" s="267">
        <v>181</v>
      </c>
      <c r="I211" s="268"/>
      <c r="J211" s="264"/>
      <c r="K211" s="264"/>
      <c r="L211" s="269"/>
      <c r="M211" s="270"/>
      <c r="N211" s="271"/>
      <c r="O211" s="271"/>
      <c r="P211" s="271"/>
      <c r="Q211" s="271"/>
      <c r="R211" s="271"/>
      <c r="S211" s="271"/>
      <c r="T211" s="272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3" t="s">
        <v>176</v>
      </c>
      <c r="AU211" s="273" t="s">
        <v>92</v>
      </c>
      <c r="AV211" s="15" t="s">
        <v>114</v>
      </c>
      <c r="AW211" s="15" t="s">
        <v>36</v>
      </c>
      <c r="AX211" s="15" t="s">
        <v>90</v>
      </c>
      <c r="AY211" s="273" t="s">
        <v>266</v>
      </c>
    </row>
    <row r="212" s="2" customFormat="1" ht="24.15" customHeight="1">
      <c r="A212" s="39"/>
      <c r="B212" s="40"/>
      <c r="C212" s="228" t="s">
        <v>320</v>
      </c>
      <c r="D212" s="228" t="s">
        <v>268</v>
      </c>
      <c r="E212" s="229" t="s">
        <v>3950</v>
      </c>
      <c r="F212" s="230" t="s">
        <v>3951</v>
      </c>
      <c r="G212" s="231" t="s">
        <v>279</v>
      </c>
      <c r="H212" s="232">
        <v>29</v>
      </c>
      <c r="I212" s="233"/>
      <c r="J212" s="234">
        <f>ROUND(I212*H212,2)</f>
        <v>0</v>
      </c>
      <c r="K212" s="230" t="s">
        <v>272</v>
      </c>
      <c r="L212" s="45"/>
      <c r="M212" s="235" t="s">
        <v>1</v>
      </c>
      <c r="N212" s="236" t="s">
        <v>48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114</v>
      </c>
      <c r="AT212" s="239" t="s">
        <v>268</v>
      </c>
      <c r="AU212" s="239" t="s">
        <v>92</v>
      </c>
      <c r="AY212" s="18" t="s">
        <v>266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90</v>
      </c>
      <c r="BK212" s="240">
        <f>ROUND(I212*H212,2)</f>
        <v>0</v>
      </c>
      <c r="BL212" s="18" t="s">
        <v>114</v>
      </c>
      <c r="BM212" s="239" t="s">
        <v>376</v>
      </c>
    </row>
    <row r="213" s="13" customFormat="1">
      <c r="A213" s="13"/>
      <c r="B213" s="241"/>
      <c r="C213" s="242"/>
      <c r="D213" s="243" t="s">
        <v>176</v>
      </c>
      <c r="E213" s="244" t="s">
        <v>1</v>
      </c>
      <c r="F213" s="245" t="s">
        <v>3893</v>
      </c>
      <c r="G213" s="242"/>
      <c r="H213" s="244" t="s">
        <v>1</v>
      </c>
      <c r="I213" s="246"/>
      <c r="J213" s="242"/>
      <c r="K213" s="242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176</v>
      </c>
      <c r="AU213" s="251" t="s">
        <v>92</v>
      </c>
      <c r="AV213" s="13" t="s">
        <v>90</v>
      </c>
      <c r="AW213" s="13" t="s">
        <v>36</v>
      </c>
      <c r="AX213" s="13" t="s">
        <v>83</v>
      </c>
      <c r="AY213" s="251" t="s">
        <v>266</v>
      </c>
    </row>
    <row r="214" s="14" customFormat="1">
      <c r="A214" s="14"/>
      <c r="B214" s="252"/>
      <c r="C214" s="253"/>
      <c r="D214" s="243" t="s">
        <v>176</v>
      </c>
      <c r="E214" s="254" t="s">
        <v>1</v>
      </c>
      <c r="F214" s="255" t="s">
        <v>3952</v>
      </c>
      <c r="G214" s="253"/>
      <c r="H214" s="256">
        <v>29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176</v>
      </c>
      <c r="AU214" s="262" t="s">
        <v>92</v>
      </c>
      <c r="AV214" s="14" t="s">
        <v>92</v>
      </c>
      <c r="AW214" s="14" t="s">
        <v>36</v>
      </c>
      <c r="AX214" s="14" t="s">
        <v>83</v>
      </c>
      <c r="AY214" s="262" t="s">
        <v>266</v>
      </c>
    </row>
    <row r="215" s="15" customFormat="1">
      <c r="A215" s="15"/>
      <c r="B215" s="263"/>
      <c r="C215" s="264"/>
      <c r="D215" s="243" t="s">
        <v>176</v>
      </c>
      <c r="E215" s="265" t="s">
        <v>1</v>
      </c>
      <c r="F215" s="266" t="s">
        <v>276</v>
      </c>
      <c r="G215" s="264"/>
      <c r="H215" s="267">
        <v>29</v>
      </c>
      <c r="I215" s="268"/>
      <c r="J215" s="264"/>
      <c r="K215" s="264"/>
      <c r="L215" s="269"/>
      <c r="M215" s="270"/>
      <c r="N215" s="271"/>
      <c r="O215" s="271"/>
      <c r="P215" s="271"/>
      <c r="Q215" s="271"/>
      <c r="R215" s="271"/>
      <c r="S215" s="271"/>
      <c r="T215" s="272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3" t="s">
        <v>176</v>
      </c>
      <c r="AU215" s="273" t="s">
        <v>92</v>
      </c>
      <c r="AV215" s="15" t="s">
        <v>114</v>
      </c>
      <c r="AW215" s="15" t="s">
        <v>36</v>
      </c>
      <c r="AX215" s="15" t="s">
        <v>90</v>
      </c>
      <c r="AY215" s="273" t="s">
        <v>266</v>
      </c>
    </row>
    <row r="216" s="2" customFormat="1" ht="24.15" customHeight="1">
      <c r="A216" s="39"/>
      <c r="B216" s="40"/>
      <c r="C216" s="292" t="s">
        <v>377</v>
      </c>
      <c r="D216" s="292" t="s">
        <v>580</v>
      </c>
      <c r="E216" s="293" t="s">
        <v>3953</v>
      </c>
      <c r="F216" s="294" t="s">
        <v>3954</v>
      </c>
      <c r="G216" s="295" t="s">
        <v>279</v>
      </c>
      <c r="H216" s="296">
        <v>29</v>
      </c>
      <c r="I216" s="297"/>
      <c r="J216" s="298">
        <f>ROUND(I216*H216,2)</f>
        <v>0</v>
      </c>
      <c r="K216" s="294" t="s">
        <v>1</v>
      </c>
      <c r="L216" s="299"/>
      <c r="M216" s="300" t="s">
        <v>1</v>
      </c>
      <c r="N216" s="301" t="s">
        <v>48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287</v>
      </c>
      <c r="AT216" s="239" t="s">
        <v>580</v>
      </c>
      <c r="AU216" s="239" t="s">
        <v>92</v>
      </c>
      <c r="AY216" s="18" t="s">
        <v>266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90</v>
      </c>
      <c r="BK216" s="240">
        <f>ROUND(I216*H216,2)</f>
        <v>0</v>
      </c>
      <c r="BL216" s="18" t="s">
        <v>114</v>
      </c>
      <c r="BM216" s="239" t="s">
        <v>381</v>
      </c>
    </row>
    <row r="217" s="2" customFormat="1" ht="37.8" customHeight="1">
      <c r="A217" s="39"/>
      <c r="B217" s="40"/>
      <c r="C217" s="228" t="s">
        <v>324</v>
      </c>
      <c r="D217" s="228" t="s">
        <v>268</v>
      </c>
      <c r="E217" s="229" t="s">
        <v>3955</v>
      </c>
      <c r="F217" s="230" t="s">
        <v>3956</v>
      </c>
      <c r="G217" s="231" t="s">
        <v>353</v>
      </c>
      <c r="H217" s="232">
        <v>129.5</v>
      </c>
      <c r="I217" s="233"/>
      <c r="J217" s="234">
        <f>ROUND(I217*H217,2)</f>
        <v>0</v>
      </c>
      <c r="K217" s="230" t="s">
        <v>272</v>
      </c>
      <c r="L217" s="45"/>
      <c r="M217" s="235" t="s">
        <v>1</v>
      </c>
      <c r="N217" s="236" t="s">
        <v>48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114</v>
      </c>
      <c r="AT217" s="239" t="s">
        <v>268</v>
      </c>
      <c r="AU217" s="239" t="s">
        <v>92</v>
      </c>
      <c r="AY217" s="18" t="s">
        <v>266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90</v>
      </c>
      <c r="BK217" s="240">
        <f>ROUND(I217*H217,2)</f>
        <v>0</v>
      </c>
      <c r="BL217" s="18" t="s">
        <v>114</v>
      </c>
      <c r="BM217" s="239" t="s">
        <v>539</v>
      </c>
    </row>
    <row r="218" s="13" customFormat="1">
      <c r="A218" s="13"/>
      <c r="B218" s="241"/>
      <c r="C218" s="242"/>
      <c r="D218" s="243" t="s">
        <v>176</v>
      </c>
      <c r="E218" s="244" t="s">
        <v>1</v>
      </c>
      <c r="F218" s="245" t="s">
        <v>3893</v>
      </c>
      <c r="G218" s="242"/>
      <c r="H218" s="244" t="s">
        <v>1</v>
      </c>
      <c r="I218" s="246"/>
      <c r="J218" s="242"/>
      <c r="K218" s="242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176</v>
      </c>
      <c r="AU218" s="251" t="s">
        <v>92</v>
      </c>
      <c r="AV218" s="13" t="s">
        <v>90</v>
      </c>
      <c r="AW218" s="13" t="s">
        <v>36</v>
      </c>
      <c r="AX218" s="13" t="s">
        <v>83</v>
      </c>
      <c r="AY218" s="251" t="s">
        <v>266</v>
      </c>
    </row>
    <row r="219" s="14" customFormat="1">
      <c r="A219" s="14"/>
      <c r="B219" s="252"/>
      <c r="C219" s="253"/>
      <c r="D219" s="243" t="s">
        <v>176</v>
      </c>
      <c r="E219" s="254" t="s">
        <v>1</v>
      </c>
      <c r="F219" s="255" t="s">
        <v>3957</v>
      </c>
      <c r="G219" s="253"/>
      <c r="H219" s="256">
        <v>61</v>
      </c>
      <c r="I219" s="257"/>
      <c r="J219" s="253"/>
      <c r="K219" s="253"/>
      <c r="L219" s="258"/>
      <c r="M219" s="259"/>
      <c r="N219" s="260"/>
      <c r="O219" s="260"/>
      <c r="P219" s="260"/>
      <c r="Q219" s="260"/>
      <c r="R219" s="260"/>
      <c r="S219" s="260"/>
      <c r="T219" s="26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2" t="s">
        <v>176</v>
      </c>
      <c r="AU219" s="262" t="s">
        <v>92</v>
      </c>
      <c r="AV219" s="14" t="s">
        <v>92</v>
      </c>
      <c r="AW219" s="14" t="s">
        <v>36</v>
      </c>
      <c r="AX219" s="14" t="s">
        <v>83</v>
      </c>
      <c r="AY219" s="262" t="s">
        <v>266</v>
      </c>
    </row>
    <row r="220" s="14" customFormat="1">
      <c r="A220" s="14"/>
      <c r="B220" s="252"/>
      <c r="C220" s="253"/>
      <c r="D220" s="243" t="s">
        <v>176</v>
      </c>
      <c r="E220" s="254" t="s">
        <v>1</v>
      </c>
      <c r="F220" s="255" t="s">
        <v>3958</v>
      </c>
      <c r="G220" s="253"/>
      <c r="H220" s="256">
        <v>68.5</v>
      </c>
      <c r="I220" s="257"/>
      <c r="J220" s="253"/>
      <c r="K220" s="253"/>
      <c r="L220" s="258"/>
      <c r="M220" s="259"/>
      <c r="N220" s="260"/>
      <c r="O220" s="260"/>
      <c r="P220" s="260"/>
      <c r="Q220" s="260"/>
      <c r="R220" s="260"/>
      <c r="S220" s="260"/>
      <c r="T220" s="261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2" t="s">
        <v>176</v>
      </c>
      <c r="AU220" s="262" t="s">
        <v>92</v>
      </c>
      <c r="AV220" s="14" t="s">
        <v>92</v>
      </c>
      <c r="AW220" s="14" t="s">
        <v>36</v>
      </c>
      <c r="AX220" s="14" t="s">
        <v>83</v>
      </c>
      <c r="AY220" s="262" t="s">
        <v>266</v>
      </c>
    </row>
    <row r="221" s="15" customFormat="1">
      <c r="A221" s="15"/>
      <c r="B221" s="263"/>
      <c r="C221" s="264"/>
      <c r="D221" s="243" t="s">
        <v>176</v>
      </c>
      <c r="E221" s="265" t="s">
        <v>1</v>
      </c>
      <c r="F221" s="266" t="s">
        <v>276</v>
      </c>
      <c r="G221" s="264"/>
      <c r="H221" s="267">
        <v>129.5</v>
      </c>
      <c r="I221" s="268"/>
      <c r="J221" s="264"/>
      <c r="K221" s="264"/>
      <c r="L221" s="269"/>
      <c r="M221" s="270"/>
      <c r="N221" s="271"/>
      <c r="O221" s="271"/>
      <c r="P221" s="271"/>
      <c r="Q221" s="271"/>
      <c r="R221" s="271"/>
      <c r="S221" s="271"/>
      <c r="T221" s="272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73" t="s">
        <v>176</v>
      </c>
      <c r="AU221" s="273" t="s">
        <v>92</v>
      </c>
      <c r="AV221" s="15" t="s">
        <v>114</v>
      </c>
      <c r="AW221" s="15" t="s">
        <v>36</v>
      </c>
      <c r="AX221" s="15" t="s">
        <v>90</v>
      </c>
      <c r="AY221" s="273" t="s">
        <v>266</v>
      </c>
    </row>
    <row r="222" s="2" customFormat="1" ht="49.05" customHeight="1">
      <c r="A222" s="39"/>
      <c r="B222" s="40"/>
      <c r="C222" s="292" t="s">
        <v>540</v>
      </c>
      <c r="D222" s="292" t="s">
        <v>580</v>
      </c>
      <c r="E222" s="293" t="s">
        <v>3959</v>
      </c>
      <c r="F222" s="294" t="s">
        <v>3960</v>
      </c>
      <c r="G222" s="295" t="s">
        <v>279</v>
      </c>
      <c r="H222" s="296">
        <v>55</v>
      </c>
      <c r="I222" s="297"/>
      <c r="J222" s="298">
        <f>ROUND(I222*H222,2)</f>
        <v>0</v>
      </c>
      <c r="K222" s="294" t="s">
        <v>1</v>
      </c>
      <c r="L222" s="299"/>
      <c r="M222" s="300" t="s">
        <v>1</v>
      </c>
      <c r="N222" s="301" t="s">
        <v>48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287</v>
      </c>
      <c r="AT222" s="239" t="s">
        <v>580</v>
      </c>
      <c r="AU222" s="239" t="s">
        <v>92</v>
      </c>
      <c r="AY222" s="18" t="s">
        <v>266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90</v>
      </c>
      <c r="BK222" s="240">
        <f>ROUND(I222*H222,2)</f>
        <v>0</v>
      </c>
      <c r="BL222" s="18" t="s">
        <v>114</v>
      </c>
      <c r="BM222" s="239" t="s">
        <v>543</v>
      </c>
    </row>
    <row r="223" s="14" customFormat="1">
      <c r="A223" s="14"/>
      <c r="B223" s="252"/>
      <c r="C223" s="253"/>
      <c r="D223" s="243" t="s">
        <v>176</v>
      </c>
      <c r="E223" s="254" t="s">
        <v>1</v>
      </c>
      <c r="F223" s="255" t="s">
        <v>3961</v>
      </c>
      <c r="G223" s="253"/>
      <c r="H223" s="256">
        <v>55</v>
      </c>
      <c r="I223" s="257"/>
      <c r="J223" s="253"/>
      <c r="K223" s="253"/>
      <c r="L223" s="258"/>
      <c r="M223" s="259"/>
      <c r="N223" s="260"/>
      <c r="O223" s="260"/>
      <c r="P223" s="260"/>
      <c r="Q223" s="260"/>
      <c r="R223" s="260"/>
      <c r="S223" s="260"/>
      <c r="T223" s="26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2" t="s">
        <v>176</v>
      </c>
      <c r="AU223" s="262" t="s">
        <v>92</v>
      </c>
      <c r="AV223" s="14" t="s">
        <v>92</v>
      </c>
      <c r="AW223" s="14" t="s">
        <v>36</v>
      </c>
      <c r="AX223" s="14" t="s">
        <v>83</v>
      </c>
      <c r="AY223" s="262" t="s">
        <v>266</v>
      </c>
    </row>
    <row r="224" s="15" customFormat="1">
      <c r="A224" s="15"/>
      <c r="B224" s="263"/>
      <c r="C224" s="264"/>
      <c r="D224" s="243" t="s">
        <v>176</v>
      </c>
      <c r="E224" s="265" t="s">
        <v>1</v>
      </c>
      <c r="F224" s="266" t="s">
        <v>276</v>
      </c>
      <c r="G224" s="264"/>
      <c r="H224" s="267">
        <v>55</v>
      </c>
      <c r="I224" s="268"/>
      <c r="J224" s="264"/>
      <c r="K224" s="264"/>
      <c r="L224" s="269"/>
      <c r="M224" s="270"/>
      <c r="N224" s="271"/>
      <c r="O224" s="271"/>
      <c r="P224" s="271"/>
      <c r="Q224" s="271"/>
      <c r="R224" s="271"/>
      <c r="S224" s="271"/>
      <c r="T224" s="272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3" t="s">
        <v>176</v>
      </c>
      <c r="AU224" s="273" t="s">
        <v>92</v>
      </c>
      <c r="AV224" s="15" t="s">
        <v>114</v>
      </c>
      <c r="AW224" s="15" t="s">
        <v>36</v>
      </c>
      <c r="AX224" s="15" t="s">
        <v>90</v>
      </c>
      <c r="AY224" s="273" t="s">
        <v>266</v>
      </c>
    </row>
    <row r="225" s="12" customFormat="1" ht="22.8" customHeight="1">
      <c r="A225" s="12"/>
      <c r="B225" s="212"/>
      <c r="C225" s="213"/>
      <c r="D225" s="214" t="s">
        <v>82</v>
      </c>
      <c r="E225" s="226" t="s">
        <v>306</v>
      </c>
      <c r="F225" s="226" t="s">
        <v>350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SUM(P226:P241)</f>
        <v>0</v>
      </c>
      <c r="Q225" s="220"/>
      <c r="R225" s="221">
        <f>SUM(R226:R241)</f>
        <v>0</v>
      </c>
      <c r="S225" s="220"/>
      <c r="T225" s="222">
        <f>SUM(T226:T241)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90</v>
      </c>
      <c r="AT225" s="224" t="s">
        <v>82</v>
      </c>
      <c r="AU225" s="224" t="s">
        <v>90</v>
      </c>
      <c r="AY225" s="223" t="s">
        <v>266</v>
      </c>
      <c r="BK225" s="225">
        <f>SUM(BK226:BK241)</f>
        <v>0</v>
      </c>
    </row>
    <row r="226" s="2" customFormat="1" ht="24.15" customHeight="1">
      <c r="A226" s="39"/>
      <c r="B226" s="40"/>
      <c r="C226" s="228" t="s">
        <v>328</v>
      </c>
      <c r="D226" s="228" t="s">
        <v>268</v>
      </c>
      <c r="E226" s="229" t="s">
        <v>3962</v>
      </c>
      <c r="F226" s="230" t="s">
        <v>3963</v>
      </c>
      <c r="G226" s="231" t="s">
        <v>302</v>
      </c>
      <c r="H226" s="232">
        <v>8.4000000000000004</v>
      </c>
      <c r="I226" s="233"/>
      <c r="J226" s="234">
        <f>ROUND(I226*H226,2)</f>
        <v>0</v>
      </c>
      <c r="K226" s="230" t="s">
        <v>272</v>
      </c>
      <c r="L226" s="45"/>
      <c r="M226" s="235" t="s">
        <v>1</v>
      </c>
      <c r="N226" s="236" t="s">
        <v>48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114</v>
      </c>
      <c r="AT226" s="239" t="s">
        <v>268</v>
      </c>
      <c r="AU226" s="239" t="s">
        <v>92</v>
      </c>
      <c r="AY226" s="18" t="s">
        <v>266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90</v>
      </c>
      <c r="BK226" s="240">
        <f>ROUND(I226*H226,2)</f>
        <v>0</v>
      </c>
      <c r="BL226" s="18" t="s">
        <v>114</v>
      </c>
      <c r="BM226" s="239" t="s">
        <v>546</v>
      </c>
    </row>
    <row r="227" s="13" customFormat="1">
      <c r="A227" s="13"/>
      <c r="B227" s="241"/>
      <c r="C227" s="242"/>
      <c r="D227" s="243" t="s">
        <v>176</v>
      </c>
      <c r="E227" s="244" t="s">
        <v>1</v>
      </c>
      <c r="F227" s="245" t="s">
        <v>3964</v>
      </c>
      <c r="G227" s="242"/>
      <c r="H227" s="244" t="s">
        <v>1</v>
      </c>
      <c r="I227" s="246"/>
      <c r="J227" s="242"/>
      <c r="K227" s="242"/>
      <c r="L227" s="247"/>
      <c r="M227" s="248"/>
      <c r="N227" s="249"/>
      <c r="O227" s="249"/>
      <c r="P227" s="249"/>
      <c r="Q227" s="249"/>
      <c r="R227" s="249"/>
      <c r="S227" s="249"/>
      <c r="T227" s="25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1" t="s">
        <v>176</v>
      </c>
      <c r="AU227" s="251" t="s">
        <v>92</v>
      </c>
      <c r="AV227" s="13" t="s">
        <v>90</v>
      </c>
      <c r="AW227" s="13" t="s">
        <v>36</v>
      </c>
      <c r="AX227" s="13" t="s">
        <v>83</v>
      </c>
      <c r="AY227" s="251" t="s">
        <v>266</v>
      </c>
    </row>
    <row r="228" s="14" customFormat="1">
      <c r="A228" s="14"/>
      <c r="B228" s="252"/>
      <c r="C228" s="253"/>
      <c r="D228" s="243" t="s">
        <v>176</v>
      </c>
      <c r="E228" s="254" t="s">
        <v>1</v>
      </c>
      <c r="F228" s="255" t="s">
        <v>3965</v>
      </c>
      <c r="G228" s="253"/>
      <c r="H228" s="256">
        <v>8.4000000000000004</v>
      </c>
      <c r="I228" s="257"/>
      <c r="J228" s="253"/>
      <c r="K228" s="253"/>
      <c r="L228" s="258"/>
      <c r="M228" s="259"/>
      <c r="N228" s="260"/>
      <c r="O228" s="260"/>
      <c r="P228" s="260"/>
      <c r="Q228" s="260"/>
      <c r="R228" s="260"/>
      <c r="S228" s="260"/>
      <c r="T228" s="261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2" t="s">
        <v>176</v>
      </c>
      <c r="AU228" s="262" t="s">
        <v>92</v>
      </c>
      <c r="AV228" s="14" t="s">
        <v>92</v>
      </c>
      <c r="AW228" s="14" t="s">
        <v>36</v>
      </c>
      <c r="AX228" s="14" t="s">
        <v>83</v>
      </c>
      <c r="AY228" s="262" t="s">
        <v>266</v>
      </c>
    </row>
    <row r="229" s="15" customFormat="1">
      <c r="A229" s="15"/>
      <c r="B229" s="263"/>
      <c r="C229" s="264"/>
      <c r="D229" s="243" t="s">
        <v>176</v>
      </c>
      <c r="E229" s="265" t="s">
        <v>1</v>
      </c>
      <c r="F229" s="266" t="s">
        <v>276</v>
      </c>
      <c r="G229" s="264"/>
      <c r="H229" s="267">
        <v>8.4000000000000004</v>
      </c>
      <c r="I229" s="268"/>
      <c r="J229" s="264"/>
      <c r="K229" s="264"/>
      <c r="L229" s="269"/>
      <c r="M229" s="270"/>
      <c r="N229" s="271"/>
      <c r="O229" s="271"/>
      <c r="P229" s="271"/>
      <c r="Q229" s="271"/>
      <c r="R229" s="271"/>
      <c r="S229" s="271"/>
      <c r="T229" s="272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3" t="s">
        <v>176</v>
      </c>
      <c r="AU229" s="273" t="s">
        <v>92</v>
      </c>
      <c r="AV229" s="15" t="s">
        <v>114</v>
      </c>
      <c r="AW229" s="15" t="s">
        <v>36</v>
      </c>
      <c r="AX229" s="15" t="s">
        <v>90</v>
      </c>
      <c r="AY229" s="273" t="s">
        <v>266</v>
      </c>
    </row>
    <row r="230" s="2" customFormat="1" ht="33" customHeight="1">
      <c r="A230" s="39"/>
      <c r="B230" s="40"/>
      <c r="C230" s="228" t="s">
        <v>548</v>
      </c>
      <c r="D230" s="228" t="s">
        <v>268</v>
      </c>
      <c r="E230" s="229" t="s">
        <v>3966</v>
      </c>
      <c r="F230" s="230" t="s">
        <v>3967</v>
      </c>
      <c r="G230" s="231" t="s">
        <v>279</v>
      </c>
      <c r="H230" s="232">
        <v>86</v>
      </c>
      <c r="I230" s="233"/>
      <c r="J230" s="234">
        <f>ROUND(I230*H230,2)</f>
        <v>0</v>
      </c>
      <c r="K230" s="230" t="s">
        <v>272</v>
      </c>
      <c r="L230" s="45"/>
      <c r="M230" s="235" t="s">
        <v>1</v>
      </c>
      <c r="N230" s="236" t="s">
        <v>48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114</v>
      </c>
      <c r="AT230" s="239" t="s">
        <v>268</v>
      </c>
      <c r="AU230" s="239" t="s">
        <v>92</v>
      </c>
      <c r="AY230" s="18" t="s">
        <v>266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90</v>
      </c>
      <c r="BK230" s="240">
        <f>ROUND(I230*H230,2)</f>
        <v>0</v>
      </c>
      <c r="BL230" s="18" t="s">
        <v>114</v>
      </c>
      <c r="BM230" s="239" t="s">
        <v>551</v>
      </c>
    </row>
    <row r="231" s="2" customFormat="1" ht="33" customHeight="1">
      <c r="A231" s="39"/>
      <c r="B231" s="40"/>
      <c r="C231" s="228" t="s">
        <v>331</v>
      </c>
      <c r="D231" s="228" t="s">
        <v>268</v>
      </c>
      <c r="E231" s="229" t="s">
        <v>3968</v>
      </c>
      <c r="F231" s="230" t="s">
        <v>3969</v>
      </c>
      <c r="G231" s="231" t="s">
        <v>279</v>
      </c>
      <c r="H231" s="232">
        <v>18</v>
      </c>
      <c r="I231" s="233"/>
      <c r="J231" s="234">
        <f>ROUND(I231*H231,2)</f>
        <v>0</v>
      </c>
      <c r="K231" s="230" t="s">
        <v>272</v>
      </c>
      <c r="L231" s="45"/>
      <c r="M231" s="235" t="s">
        <v>1</v>
      </c>
      <c r="N231" s="236" t="s">
        <v>48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114</v>
      </c>
      <c r="AT231" s="239" t="s">
        <v>268</v>
      </c>
      <c r="AU231" s="239" t="s">
        <v>92</v>
      </c>
      <c r="AY231" s="18" t="s">
        <v>266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90</v>
      </c>
      <c r="BK231" s="240">
        <f>ROUND(I231*H231,2)</f>
        <v>0</v>
      </c>
      <c r="BL231" s="18" t="s">
        <v>114</v>
      </c>
      <c r="BM231" s="239" t="s">
        <v>554</v>
      </c>
    </row>
    <row r="232" s="2" customFormat="1" ht="24.15" customHeight="1">
      <c r="A232" s="39"/>
      <c r="B232" s="40"/>
      <c r="C232" s="228" t="s">
        <v>557</v>
      </c>
      <c r="D232" s="228" t="s">
        <v>268</v>
      </c>
      <c r="E232" s="229" t="s">
        <v>3970</v>
      </c>
      <c r="F232" s="230" t="s">
        <v>3971</v>
      </c>
      <c r="G232" s="231" t="s">
        <v>353</v>
      </c>
      <c r="H232" s="232">
        <v>172</v>
      </c>
      <c r="I232" s="233"/>
      <c r="J232" s="234">
        <f>ROUND(I232*H232,2)</f>
        <v>0</v>
      </c>
      <c r="K232" s="230" t="s">
        <v>272</v>
      </c>
      <c r="L232" s="45"/>
      <c r="M232" s="235" t="s">
        <v>1</v>
      </c>
      <c r="N232" s="236" t="s">
        <v>48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114</v>
      </c>
      <c r="AT232" s="239" t="s">
        <v>268</v>
      </c>
      <c r="AU232" s="239" t="s">
        <v>92</v>
      </c>
      <c r="AY232" s="18" t="s">
        <v>266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90</v>
      </c>
      <c r="BK232" s="240">
        <f>ROUND(I232*H232,2)</f>
        <v>0</v>
      </c>
      <c r="BL232" s="18" t="s">
        <v>114</v>
      </c>
      <c r="BM232" s="239" t="s">
        <v>560</v>
      </c>
    </row>
    <row r="233" s="13" customFormat="1">
      <c r="A233" s="13"/>
      <c r="B233" s="241"/>
      <c r="C233" s="242"/>
      <c r="D233" s="243" t="s">
        <v>176</v>
      </c>
      <c r="E233" s="244" t="s">
        <v>1</v>
      </c>
      <c r="F233" s="245" t="s">
        <v>3964</v>
      </c>
      <c r="G233" s="242"/>
      <c r="H233" s="244" t="s">
        <v>1</v>
      </c>
      <c r="I233" s="246"/>
      <c r="J233" s="242"/>
      <c r="K233" s="242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176</v>
      </c>
      <c r="AU233" s="251" t="s">
        <v>92</v>
      </c>
      <c r="AV233" s="13" t="s">
        <v>90</v>
      </c>
      <c r="AW233" s="13" t="s">
        <v>36</v>
      </c>
      <c r="AX233" s="13" t="s">
        <v>83</v>
      </c>
      <c r="AY233" s="251" t="s">
        <v>266</v>
      </c>
    </row>
    <row r="234" s="14" customFormat="1">
      <c r="A234" s="14"/>
      <c r="B234" s="252"/>
      <c r="C234" s="253"/>
      <c r="D234" s="243" t="s">
        <v>176</v>
      </c>
      <c r="E234" s="254" t="s">
        <v>1</v>
      </c>
      <c r="F234" s="255" t="s">
        <v>850</v>
      </c>
      <c r="G234" s="253"/>
      <c r="H234" s="256">
        <v>172</v>
      </c>
      <c r="I234" s="257"/>
      <c r="J234" s="253"/>
      <c r="K234" s="253"/>
      <c r="L234" s="258"/>
      <c r="M234" s="259"/>
      <c r="N234" s="260"/>
      <c r="O234" s="260"/>
      <c r="P234" s="260"/>
      <c r="Q234" s="260"/>
      <c r="R234" s="260"/>
      <c r="S234" s="260"/>
      <c r="T234" s="26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2" t="s">
        <v>176</v>
      </c>
      <c r="AU234" s="262" t="s">
        <v>92</v>
      </c>
      <c r="AV234" s="14" t="s">
        <v>92</v>
      </c>
      <c r="AW234" s="14" t="s">
        <v>36</v>
      </c>
      <c r="AX234" s="14" t="s">
        <v>83</v>
      </c>
      <c r="AY234" s="262" t="s">
        <v>266</v>
      </c>
    </row>
    <row r="235" s="15" customFormat="1">
      <c r="A235" s="15"/>
      <c r="B235" s="263"/>
      <c r="C235" s="264"/>
      <c r="D235" s="243" t="s">
        <v>176</v>
      </c>
      <c r="E235" s="265" t="s">
        <v>1</v>
      </c>
      <c r="F235" s="266" t="s">
        <v>276</v>
      </c>
      <c r="G235" s="264"/>
      <c r="H235" s="267">
        <v>172</v>
      </c>
      <c r="I235" s="268"/>
      <c r="J235" s="264"/>
      <c r="K235" s="264"/>
      <c r="L235" s="269"/>
      <c r="M235" s="270"/>
      <c r="N235" s="271"/>
      <c r="O235" s="271"/>
      <c r="P235" s="271"/>
      <c r="Q235" s="271"/>
      <c r="R235" s="271"/>
      <c r="S235" s="271"/>
      <c r="T235" s="272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3" t="s">
        <v>176</v>
      </c>
      <c r="AU235" s="273" t="s">
        <v>92</v>
      </c>
      <c r="AV235" s="15" t="s">
        <v>114</v>
      </c>
      <c r="AW235" s="15" t="s">
        <v>36</v>
      </c>
      <c r="AX235" s="15" t="s">
        <v>90</v>
      </c>
      <c r="AY235" s="273" t="s">
        <v>266</v>
      </c>
    </row>
    <row r="236" s="2" customFormat="1" ht="24.15" customHeight="1">
      <c r="A236" s="39"/>
      <c r="B236" s="40"/>
      <c r="C236" s="228" t="s">
        <v>335</v>
      </c>
      <c r="D236" s="228" t="s">
        <v>268</v>
      </c>
      <c r="E236" s="229" t="s">
        <v>3972</v>
      </c>
      <c r="F236" s="230" t="s">
        <v>3973</v>
      </c>
      <c r="G236" s="231" t="s">
        <v>353</v>
      </c>
      <c r="H236" s="232">
        <v>35</v>
      </c>
      <c r="I236" s="233"/>
      <c r="J236" s="234">
        <f>ROUND(I236*H236,2)</f>
        <v>0</v>
      </c>
      <c r="K236" s="230" t="s">
        <v>272</v>
      </c>
      <c r="L236" s="45"/>
      <c r="M236" s="235" t="s">
        <v>1</v>
      </c>
      <c r="N236" s="236" t="s">
        <v>48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114</v>
      </c>
      <c r="AT236" s="239" t="s">
        <v>268</v>
      </c>
      <c r="AU236" s="239" t="s">
        <v>92</v>
      </c>
      <c r="AY236" s="18" t="s">
        <v>266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90</v>
      </c>
      <c r="BK236" s="240">
        <f>ROUND(I236*H236,2)</f>
        <v>0</v>
      </c>
      <c r="BL236" s="18" t="s">
        <v>114</v>
      </c>
      <c r="BM236" s="239" t="s">
        <v>568</v>
      </c>
    </row>
    <row r="237" s="13" customFormat="1">
      <c r="A237" s="13"/>
      <c r="B237" s="241"/>
      <c r="C237" s="242"/>
      <c r="D237" s="243" t="s">
        <v>176</v>
      </c>
      <c r="E237" s="244" t="s">
        <v>1</v>
      </c>
      <c r="F237" s="245" t="s">
        <v>3964</v>
      </c>
      <c r="G237" s="242"/>
      <c r="H237" s="244" t="s">
        <v>1</v>
      </c>
      <c r="I237" s="246"/>
      <c r="J237" s="242"/>
      <c r="K237" s="242"/>
      <c r="L237" s="247"/>
      <c r="M237" s="248"/>
      <c r="N237" s="249"/>
      <c r="O237" s="249"/>
      <c r="P237" s="249"/>
      <c r="Q237" s="249"/>
      <c r="R237" s="249"/>
      <c r="S237" s="249"/>
      <c r="T237" s="25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1" t="s">
        <v>176</v>
      </c>
      <c r="AU237" s="251" t="s">
        <v>92</v>
      </c>
      <c r="AV237" s="13" t="s">
        <v>90</v>
      </c>
      <c r="AW237" s="13" t="s">
        <v>36</v>
      </c>
      <c r="AX237" s="13" t="s">
        <v>83</v>
      </c>
      <c r="AY237" s="251" t="s">
        <v>266</v>
      </c>
    </row>
    <row r="238" s="14" customFormat="1">
      <c r="A238" s="14"/>
      <c r="B238" s="252"/>
      <c r="C238" s="253"/>
      <c r="D238" s="243" t="s">
        <v>176</v>
      </c>
      <c r="E238" s="254" t="s">
        <v>1</v>
      </c>
      <c r="F238" s="255" t="s">
        <v>593</v>
      </c>
      <c r="G238" s="253"/>
      <c r="H238" s="256">
        <v>35</v>
      </c>
      <c r="I238" s="257"/>
      <c r="J238" s="253"/>
      <c r="K238" s="253"/>
      <c r="L238" s="258"/>
      <c r="M238" s="259"/>
      <c r="N238" s="260"/>
      <c r="O238" s="260"/>
      <c r="P238" s="260"/>
      <c r="Q238" s="260"/>
      <c r="R238" s="260"/>
      <c r="S238" s="260"/>
      <c r="T238" s="261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2" t="s">
        <v>176</v>
      </c>
      <c r="AU238" s="262" t="s">
        <v>92</v>
      </c>
      <c r="AV238" s="14" t="s">
        <v>92</v>
      </c>
      <c r="AW238" s="14" t="s">
        <v>36</v>
      </c>
      <c r="AX238" s="14" t="s">
        <v>83</v>
      </c>
      <c r="AY238" s="262" t="s">
        <v>266</v>
      </c>
    </row>
    <row r="239" s="15" customFormat="1">
      <c r="A239" s="15"/>
      <c r="B239" s="263"/>
      <c r="C239" s="264"/>
      <c r="D239" s="243" t="s">
        <v>176</v>
      </c>
      <c r="E239" s="265" t="s">
        <v>1</v>
      </c>
      <c r="F239" s="266" t="s">
        <v>276</v>
      </c>
      <c r="G239" s="264"/>
      <c r="H239" s="267">
        <v>35</v>
      </c>
      <c r="I239" s="268"/>
      <c r="J239" s="264"/>
      <c r="K239" s="264"/>
      <c r="L239" s="269"/>
      <c r="M239" s="270"/>
      <c r="N239" s="271"/>
      <c r="O239" s="271"/>
      <c r="P239" s="271"/>
      <c r="Q239" s="271"/>
      <c r="R239" s="271"/>
      <c r="S239" s="271"/>
      <c r="T239" s="272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3" t="s">
        <v>176</v>
      </c>
      <c r="AU239" s="273" t="s">
        <v>92</v>
      </c>
      <c r="AV239" s="15" t="s">
        <v>114</v>
      </c>
      <c r="AW239" s="15" t="s">
        <v>36</v>
      </c>
      <c r="AX239" s="15" t="s">
        <v>90</v>
      </c>
      <c r="AY239" s="273" t="s">
        <v>266</v>
      </c>
    </row>
    <row r="240" s="2" customFormat="1" ht="24.15" customHeight="1">
      <c r="A240" s="39"/>
      <c r="B240" s="40"/>
      <c r="C240" s="228" t="s">
        <v>579</v>
      </c>
      <c r="D240" s="228" t="s">
        <v>268</v>
      </c>
      <c r="E240" s="229" t="s">
        <v>3974</v>
      </c>
      <c r="F240" s="230" t="s">
        <v>3975</v>
      </c>
      <c r="G240" s="231" t="s">
        <v>279</v>
      </c>
      <c r="H240" s="232">
        <v>1</v>
      </c>
      <c r="I240" s="233"/>
      <c r="J240" s="234">
        <f>ROUND(I240*H240,2)</f>
        <v>0</v>
      </c>
      <c r="K240" s="230" t="s">
        <v>272</v>
      </c>
      <c r="L240" s="45"/>
      <c r="M240" s="235" t="s">
        <v>1</v>
      </c>
      <c r="N240" s="236" t="s">
        <v>48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114</v>
      </c>
      <c r="AT240" s="239" t="s">
        <v>268</v>
      </c>
      <c r="AU240" s="239" t="s">
        <v>92</v>
      </c>
      <c r="AY240" s="18" t="s">
        <v>266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90</v>
      </c>
      <c r="BK240" s="240">
        <f>ROUND(I240*H240,2)</f>
        <v>0</v>
      </c>
      <c r="BL240" s="18" t="s">
        <v>114</v>
      </c>
      <c r="BM240" s="239" t="s">
        <v>583</v>
      </c>
    </row>
    <row r="241" s="2" customFormat="1" ht="24.15" customHeight="1">
      <c r="A241" s="39"/>
      <c r="B241" s="40"/>
      <c r="C241" s="228" t="s">
        <v>340</v>
      </c>
      <c r="D241" s="228" t="s">
        <v>268</v>
      </c>
      <c r="E241" s="229" t="s">
        <v>3976</v>
      </c>
      <c r="F241" s="230" t="s">
        <v>3977</v>
      </c>
      <c r="G241" s="231" t="s">
        <v>279</v>
      </c>
      <c r="H241" s="232">
        <v>1</v>
      </c>
      <c r="I241" s="233"/>
      <c r="J241" s="234">
        <f>ROUND(I241*H241,2)</f>
        <v>0</v>
      </c>
      <c r="K241" s="230" t="s">
        <v>272</v>
      </c>
      <c r="L241" s="45"/>
      <c r="M241" s="235" t="s">
        <v>1</v>
      </c>
      <c r="N241" s="236" t="s">
        <v>48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114</v>
      </c>
      <c r="AT241" s="239" t="s">
        <v>268</v>
      </c>
      <c r="AU241" s="239" t="s">
        <v>92</v>
      </c>
      <c r="AY241" s="18" t="s">
        <v>266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90</v>
      </c>
      <c r="BK241" s="240">
        <f>ROUND(I241*H241,2)</f>
        <v>0</v>
      </c>
      <c r="BL241" s="18" t="s">
        <v>114</v>
      </c>
      <c r="BM241" s="239" t="s">
        <v>589</v>
      </c>
    </row>
    <row r="242" s="12" customFormat="1" ht="22.8" customHeight="1">
      <c r="A242" s="12"/>
      <c r="B242" s="212"/>
      <c r="C242" s="213"/>
      <c r="D242" s="214" t="s">
        <v>82</v>
      </c>
      <c r="E242" s="226" t="s">
        <v>356</v>
      </c>
      <c r="F242" s="226" t="s">
        <v>357</v>
      </c>
      <c r="G242" s="213"/>
      <c r="H242" s="213"/>
      <c r="I242" s="216"/>
      <c r="J242" s="227">
        <f>BK242</f>
        <v>0</v>
      </c>
      <c r="K242" s="213"/>
      <c r="L242" s="218"/>
      <c r="M242" s="219"/>
      <c r="N242" s="220"/>
      <c r="O242" s="220"/>
      <c r="P242" s="221">
        <f>SUM(P243:P248)</f>
        <v>0</v>
      </c>
      <c r="Q242" s="220"/>
      <c r="R242" s="221">
        <f>SUM(R243:R248)</f>
        <v>0</v>
      </c>
      <c r="S242" s="220"/>
      <c r="T242" s="222">
        <f>SUM(T243:T248)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23" t="s">
        <v>90</v>
      </c>
      <c r="AT242" s="224" t="s">
        <v>82</v>
      </c>
      <c r="AU242" s="224" t="s">
        <v>90</v>
      </c>
      <c r="AY242" s="223" t="s">
        <v>266</v>
      </c>
      <c r="BK242" s="225">
        <f>SUM(BK243:BK248)</f>
        <v>0</v>
      </c>
    </row>
    <row r="243" s="2" customFormat="1" ht="44.25" customHeight="1">
      <c r="A243" s="39"/>
      <c r="B243" s="40"/>
      <c r="C243" s="228" t="s">
        <v>593</v>
      </c>
      <c r="D243" s="228" t="s">
        <v>268</v>
      </c>
      <c r="E243" s="229" t="s">
        <v>358</v>
      </c>
      <c r="F243" s="230" t="s">
        <v>359</v>
      </c>
      <c r="G243" s="231" t="s">
        <v>360</v>
      </c>
      <c r="H243" s="232">
        <v>611.38800000000003</v>
      </c>
      <c r="I243" s="233"/>
      <c r="J243" s="234">
        <f>ROUND(I243*H243,2)</f>
        <v>0</v>
      </c>
      <c r="K243" s="230" t="s">
        <v>272</v>
      </c>
      <c r="L243" s="45"/>
      <c r="M243" s="235" t="s">
        <v>1</v>
      </c>
      <c r="N243" s="236" t="s">
        <v>48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114</v>
      </c>
      <c r="AT243" s="239" t="s">
        <v>268</v>
      </c>
      <c r="AU243" s="239" t="s">
        <v>92</v>
      </c>
      <c r="AY243" s="18" t="s">
        <v>266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90</v>
      </c>
      <c r="BK243" s="240">
        <f>ROUND(I243*H243,2)</f>
        <v>0</v>
      </c>
      <c r="BL243" s="18" t="s">
        <v>114</v>
      </c>
      <c r="BM243" s="239" t="s">
        <v>596</v>
      </c>
    </row>
    <row r="244" s="14" customFormat="1">
      <c r="A244" s="14"/>
      <c r="B244" s="252"/>
      <c r="C244" s="253"/>
      <c r="D244" s="243" t="s">
        <v>176</v>
      </c>
      <c r="E244" s="254" t="s">
        <v>1</v>
      </c>
      <c r="F244" s="255" t="s">
        <v>3978</v>
      </c>
      <c r="G244" s="253"/>
      <c r="H244" s="256">
        <v>611.38800000000003</v>
      </c>
      <c r="I244" s="257"/>
      <c r="J244" s="253"/>
      <c r="K244" s="253"/>
      <c r="L244" s="258"/>
      <c r="M244" s="259"/>
      <c r="N244" s="260"/>
      <c r="O244" s="260"/>
      <c r="P244" s="260"/>
      <c r="Q244" s="260"/>
      <c r="R244" s="260"/>
      <c r="S244" s="260"/>
      <c r="T244" s="261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2" t="s">
        <v>176</v>
      </c>
      <c r="AU244" s="262" t="s">
        <v>92</v>
      </c>
      <c r="AV244" s="14" t="s">
        <v>92</v>
      </c>
      <c r="AW244" s="14" t="s">
        <v>36</v>
      </c>
      <c r="AX244" s="14" t="s">
        <v>83</v>
      </c>
      <c r="AY244" s="262" t="s">
        <v>266</v>
      </c>
    </row>
    <row r="245" s="15" customFormat="1">
      <c r="A245" s="15"/>
      <c r="B245" s="263"/>
      <c r="C245" s="264"/>
      <c r="D245" s="243" t="s">
        <v>176</v>
      </c>
      <c r="E245" s="265" t="s">
        <v>1</v>
      </c>
      <c r="F245" s="266" t="s">
        <v>276</v>
      </c>
      <c r="G245" s="264"/>
      <c r="H245" s="267">
        <v>611.38800000000003</v>
      </c>
      <c r="I245" s="268"/>
      <c r="J245" s="264"/>
      <c r="K245" s="264"/>
      <c r="L245" s="269"/>
      <c r="M245" s="270"/>
      <c r="N245" s="271"/>
      <c r="O245" s="271"/>
      <c r="P245" s="271"/>
      <c r="Q245" s="271"/>
      <c r="R245" s="271"/>
      <c r="S245" s="271"/>
      <c r="T245" s="272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73" t="s">
        <v>176</v>
      </c>
      <c r="AU245" s="273" t="s">
        <v>92</v>
      </c>
      <c r="AV245" s="15" t="s">
        <v>114</v>
      </c>
      <c r="AW245" s="15" t="s">
        <v>36</v>
      </c>
      <c r="AX245" s="15" t="s">
        <v>90</v>
      </c>
      <c r="AY245" s="273" t="s">
        <v>266</v>
      </c>
    </row>
    <row r="246" s="2" customFormat="1" ht="37.8" customHeight="1">
      <c r="A246" s="39"/>
      <c r="B246" s="40"/>
      <c r="C246" s="228" t="s">
        <v>343</v>
      </c>
      <c r="D246" s="228" t="s">
        <v>268</v>
      </c>
      <c r="E246" s="229" t="s">
        <v>363</v>
      </c>
      <c r="F246" s="230" t="s">
        <v>364</v>
      </c>
      <c r="G246" s="231" t="s">
        <v>360</v>
      </c>
      <c r="H246" s="232">
        <v>33.966000000000001</v>
      </c>
      <c r="I246" s="233"/>
      <c r="J246" s="234">
        <f>ROUND(I246*H246,2)</f>
        <v>0</v>
      </c>
      <c r="K246" s="230" t="s">
        <v>272</v>
      </c>
      <c r="L246" s="45"/>
      <c r="M246" s="235" t="s">
        <v>1</v>
      </c>
      <c r="N246" s="236" t="s">
        <v>48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114</v>
      </c>
      <c r="AT246" s="239" t="s">
        <v>268</v>
      </c>
      <c r="AU246" s="239" t="s">
        <v>92</v>
      </c>
      <c r="AY246" s="18" t="s">
        <v>266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90</v>
      </c>
      <c r="BK246" s="240">
        <f>ROUND(I246*H246,2)</f>
        <v>0</v>
      </c>
      <c r="BL246" s="18" t="s">
        <v>114</v>
      </c>
      <c r="BM246" s="239" t="s">
        <v>602</v>
      </c>
    </row>
    <row r="247" s="2" customFormat="1" ht="44.25" customHeight="1">
      <c r="A247" s="39"/>
      <c r="B247" s="40"/>
      <c r="C247" s="228" t="s">
        <v>613</v>
      </c>
      <c r="D247" s="228" t="s">
        <v>268</v>
      </c>
      <c r="E247" s="229" t="s">
        <v>837</v>
      </c>
      <c r="F247" s="230" t="s">
        <v>838</v>
      </c>
      <c r="G247" s="231" t="s">
        <v>360</v>
      </c>
      <c r="H247" s="232">
        <v>1.296</v>
      </c>
      <c r="I247" s="233"/>
      <c r="J247" s="234">
        <f>ROUND(I247*H247,2)</f>
        <v>0</v>
      </c>
      <c r="K247" s="230" t="s">
        <v>272</v>
      </c>
      <c r="L247" s="45"/>
      <c r="M247" s="235" t="s">
        <v>1</v>
      </c>
      <c r="N247" s="236" t="s">
        <v>48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114</v>
      </c>
      <c r="AT247" s="239" t="s">
        <v>268</v>
      </c>
      <c r="AU247" s="239" t="s">
        <v>92</v>
      </c>
      <c r="AY247" s="18" t="s">
        <v>266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90</v>
      </c>
      <c r="BK247" s="240">
        <f>ROUND(I247*H247,2)</f>
        <v>0</v>
      </c>
      <c r="BL247" s="18" t="s">
        <v>114</v>
      </c>
      <c r="BM247" s="239" t="s">
        <v>616</v>
      </c>
    </row>
    <row r="248" s="2" customFormat="1" ht="44.25" customHeight="1">
      <c r="A248" s="39"/>
      <c r="B248" s="40"/>
      <c r="C248" s="228" t="s">
        <v>348</v>
      </c>
      <c r="D248" s="228" t="s">
        <v>268</v>
      </c>
      <c r="E248" s="229" t="s">
        <v>367</v>
      </c>
      <c r="F248" s="230" t="s">
        <v>368</v>
      </c>
      <c r="G248" s="231" t="s">
        <v>360</v>
      </c>
      <c r="H248" s="232">
        <v>32.670000000000002</v>
      </c>
      <c r="I248" s="233"/>
      <c r="J248" s="234">
        <f>ROUND(I248*H248,2)</f>
        <v>0</v>
      </c>
      <c r="K248" s="230" t="s">
        <v>272</v>
      </c>
      <c r="L248" s="45"/>
      <c r="M248" s="235" t="s">
        <v>1</v>
      </c>
      <c r="N248" s="236" t="s">
        <v>48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114</v>
      </c>
      <c r="AT248" s="239" t="s">
        <v>268</v>
      </c>
      <c r="AU248" s="239" t="s">
        <v>92</v>
      </c>
      <c r="AY248" s="18" t="s">
        <v>266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90</v>
      </c>
      <c r="BK248" s="240">
        <f>ROUND(I248*H248,2)</f>
        <v>0</v>
      </c>
      <c r="BL248" s="18" t="s">
        <v>114</v>
      </c>
      <c r="BM248" s="239" t="s">
        <v>627</v>
      </c>
    </row>
    <row r="249" s="12" customFormat="1" ht="22.8" customHeight="1">
      <c r="A249" s="12"/>
      <c r="B249" s="212"/>
      <c r="C249" s="213"/>
      <c r="D249" s="214" t="s">
        <v>82</v>
      </c>
      <c r="E249" s="226" t="s">
        <v>840</v>
      </c>
      <c r="F249" s="226" t="s">
        <v>841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P250</f>
        <v>0</v>
      </c>
      <c r="Q249" s="220"/>
      <c r="R249" s="221">
        <f>R250</f>
        <v>0</v>
      </c>
      <c r="S249" s="220"/>
      <c r="T249" s="222">
        <f>T250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90</v>
      </c>
      <c r="AT249" s="224" t="s">
        <v>82</v>
      </c>
      <c r="AU249" s="224" t="s">
        <v>90</v>
      </c>
      <c r="AY249" s="223" t="s">
        <v>266</v>
      </c>
      <c r="BK249" s="225">
        <f>BK250</f>
        <v>0</v>
      </c>
    </row>
    <row r="250" s="2" customFormat="1" ht="55.5" customHeight="1">
      <c r="A250" s="39"/>
      <c r="B250" s="40"/>
      <c r="C250" s="228" t="s">
        <v>628</v>
      </c>
      <c r="D250" s="228" t="s">
        <v>268</v>
      </c>
      <c r="E250" s="229" t="s">
        <v>3979</v>
      </c>
      <c r="F250" s="230" t="s">
        <v>3980</v>
      </c>
      <c r="G250" s="231" t="s">
        <v>360</v>
      </c>
      <c r="H250" s="232">
        <v>46.661000000000001</v>
      </c>
      <c r="I250" s="233"/>
      <c r="J250" s="234">
        <f>ROUND(I250*H250,2)</f>
        <v>0</v>
      </c>
      <c r="K250" s="230" t="s">
        <v>272</v>
      </c>
      <c r="L250" s="45"/>
      <c r="M250" s="275" t="s">
        <v>1</v>
      </c>
      <c r="N250" s="276" t="s">
        <v>48</v>
      </c>
      <c r="O250" s="277"/>
      <c r="P250" s="278">
        <f>O250*H250</f>
        <v>0</v>
      </c>
      <c r="Q250" s="278">
        <v>0</v>
      </c>
      <c r="R250" s="278">
        <f>Q250*H250</f>
        <v>0</v>
      </c>
      <c r="S250" s="278">
        <v>0</v>
      </c>
      <c r="T250" s="27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114</v>
      </c>
      <c r="AT250" s="239" t="s">
        <v>268</v>
      </c>
      <c r="AU250" s="239" t="s">
        <v>92</v>
      </c>
      <c r="AY250" s="18" t="s">
        <v>266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90</v>
      </c>
      <c r="BK250" s="240">
        <f>ROUND(I250*H250,2)</f>
        <v>0</v>
      </c>
      <c r="BL250" s="18" t="s">
        <v>114</v>
      </c>
      <c r="BM250" s="239" t="s">
        <v>631</v>
      </c>
    </row>
    <row r="251" s="2" customFormat="1" ht="6.96" customHeight="1">
      <c r="A251" s="39"/>
      <c r="B251" s="67"/>
      <c r="C251" s="68"/>
      <c r="D251" s="68"/>
      <c r="E251" s="68"/>
      <c r="F251" s="68"/>
      <c r="G251" s="68"/>
      <c r="H251" s="68"/>
      <c r="I251" s="68"/>
      <c r="J251" s="68"/>
      <c r="K251" s="68"/>
      <c r="L251" s="45"/>
      <c r="M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</row>
  </sheetData>
  <sheetProtection sheet="1" autoFilter="0" formatColumns="0" formatRows="0" objects="1" scenarios="1" spinCount="100000" saltValue="RBZK6dyy5qzf8uA1jd5GAgtz4r/IHGQB2X149hHDkG6qJ9HwzBgOekAvXLxr2WddDF5c7ShCqZGR87yVwcpY8g==" hashValue="Vg27g3IbrxS6ad7j4/xgMnBsJ1/ptEOPUrQmgq7ylRtXQoU6m3fRXXfWE85bDFj/aw138cOehGE8TwQkUT1YcA==" algorithmName="SHA-512" password="E8C7"/>
  <autoFilter ref="C129:K25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3633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3981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ROUND(J138,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ROUND((SUM(BE138:BE429)),  2)</f>
        <v>0</v>
      </c>
      <c r="G37" s="39"/>
      <c r="H37" s="39"/>
      <c r="I37" s="166">
        <v>0.20999999999999999</v>
      </c>
      <c r="J37" s="165">
        <f>ROUND(((SUM(BE138:BE429))*I37),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ROUND((SUM(BF138:BF429)),  2)</f>
        <v>0</v>
      </c>
      <c r="G38" s="39"/>
      <c r="H38" s="39"/>
      <c r="I38" s="166">
        <v>0.14999999999999999</v>
      </c>
      <c r="J38" s="165">
        <f>ROUND(((SUM(BF138:BF429))*I38),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ROUND((SUM(BG138:BG429)),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ROUND((SUM(BH138:BH429)),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ROUND((SUM(BI138:BI429)),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3633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F - VV SO-03 přístřešek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J138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J139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245</v>
      </c>
      <c r="E102" s="198"/>
      <c r="F102" s="198"/>
      <c r="G102" s="198"/>
      <c r="H102" s="198"/>
      <c r="I102" s="198"/>
      <c r="J102" s="199">
        <f>J140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385</v>
      </c>
      <c r="E103" s="198"/>
      <c r="F103" s="198"/>
      <c r="G103" s="198"/>
      <c r="H103" s="198"/>
      <c r="I103" s="198"/>
      <c r="J103" s="199">
        <f>J172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386</v>
      </c>
      <c r="E104" s="198"/>
      <c r="F104" s="198"/>
      <c r="G104" s="198"/>
      <c r="H104" s="198"/>
      <c r="I104" s="198"/>
      <c r="J104" s="199">
        <f>J195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246</v>
      </c>
      <c r="E105" s="198"/>
      <c r="F105" s="198"/>
      <c r="G105" s="198"/>
      <c r="H105" s="198"/>
      <c r="I105" s="198"/>
      <c r="J105" s="199">
        <f>J225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247</v>
      </c>
      <c r="E106" s="198"/>
      <c r="F106" s="198"/>
      <c r="G106" s="198"/>
      <c r="H106" s="198"/>
      <c r="I106" s="198"/>
      <c r="J106" s="199">
        <f>J243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389</v>
      </c>
      <c r="E107" s="198"/>
      <c r="F107" s="198"/>
      <c r="G107" s="198"/>
      <c r="H107" s="198"/>
      <c r="I107" s="198"/>
      <c r="J107" s="199">
        <f>J246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0"/>
      <c r="C108" s="191"/>
      <c r="D108" s="192" t="s">
        <v>249</v>
      </c>
      <c r="E108" s="193"/>
      <c r="F108" s="193"/>
      <c r="G108" s="193"/>
      <c r="H108" s="193"/>
      <c r="I108" s="193"/>
      <c r="J108" s="194">
        <f>J248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6"/>
      <c r="C109" s="134"/>
      <c r="D109" s="197" t="s">
        <v>391</v>
      </c>
      <c r="E109" s="198"/>
      <c r="F109" s="198"/>
      <c r="G109" s="198"/>
      <c r="H109" s="198"/>
      <c r="I109" s="198"/>
      <c r="J109" s="199">
        <f>J249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396</v>
      </c>
      <c r="E110" s="198"/>
      <c r="F110" s="198"/>
      <c r="G110" s="198"/>
      <c r="H110" s="198"/>
      <c r="I110" s="198"/>
      <c r="J110" s="199">
        <f>J307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398</v>
      </c>
      <c r="E111" s="198"/>
      <c r="F111" s="198"/>
      <c r="G111" s="198"/>
      <c r="H111" s="198"/>
      <c r="I111" s="198"/>
      <c r="J111" s="199">
        <f>J366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400</v>
      </c>
      <c r="E112" s="198"/>
      <c r="F112" s="198"/>
      <c r="G112" s="198"/>
      <c r="H112" s="198"/>
      <c r="I112" s="198"/>
      <c r="J112" s="199">
        <f>J379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250</v>
      </c>
      <c r="E113" s="198"/>
      <c r="F113" s="198"/>
      <c r="G113" s="198"/>
      <c r="H113" s="198"/>
      <c r="I113" s="198"/>
      <c r="J113" s="199">
        <f>J400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405</v>
      </c>
      <c r="E114" s="198"/>
      <c r="F114" s="198"/>
      <c r="G114" s="198"/>
      <c r="H114" s="198"/>
      <c r="I114" s="198"/>
      <c r="J114" s="199">
        <f>J414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2" customFormat="1" ht="21.84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67"/>
      <c r="C116" s="68"/>
      <c r="D116" s="68"/>
      <c r="E116" s="68"/>
      <c r="F116" s="68"/>
      <c r="G116" s="68"/>
      <c r="H116" s="68"/>
      <c r="I116" s="68"/>
      <c r="J116" s="68"/>
      <c r="K116" s="68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20" s="2" customFormat="1" ht="6.96" customHeight="1">
      <c r="A120" s="39"/>
      <c r="B120" s="69"/>
      <c r="C120" s="70"/>
      <c r="D120" s="70"/>
      <c r="E120" s="70"/>
      <c r="F120" s="70"/>
      <c r="G120" s="70"/>
      <c r="H120" s="70"/>
      <c r="I120" s="70"/>
      <c r="J120" s="70"/>
      <c r="K120" s="70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96" customHeight="1">
      <c r="A121" s="39"/>
      <c r="B121" s="40"/>
      <c r="C121" s="24" t="s">
        <v>251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16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185" t="str">
        <f>E7</f>
        <v>Komunitní bydlení v Rokytnici v Orlických horách</v>
      </c>
      <c r="F124" s="33"/>
      <c r="G124" s="33"/>
      <c r="H124" s="33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" customFormat="1" ht="12" customHeight="1">
      <c r="B125" s="22"/>
      <c r="C125" s="33" t="s">
        <v>235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1" customFormat="1" ht="16.5" customHeight="1">
      <c r="B126" s="22"/>
      <c r="C126" s="23"/>
      <c r="D126" s="23"/>
      <c r="E126" s="185" t="s">
        <v>3566</v>
      </c>
      <c r="F126" s="23"/>
      <c r="G126" s="23"/>
      <c r="H126" s="23"/>
      <c r="I126" s="23"/>
      <c r="J126" s="23"/>
      <c r="K126" s="23"/>
      <c r="L126" s="21"/>
    </row>
    <row r="127" s="1" customFormat="1" ht="12" customHeight="1">
      <c r="B127" s="22"/>
      <c r="C127" s="33" t="s">
        <v>237</v>
      </c>
      <c r="D127" s="23"/>
      <c r="E127" s="23"/>
      <c r="F127" s="23"/>
      <c r="G127" s="23"/>
      <c r="H127" s="23"/>
      <c r="I127" s="23"/>
      <c r="J127" s="23"/>
      <c r="K127" s="23"/>
      <c r="L127" s="21"/>
    </row>
    <row r="128" s="2" customFormat="1" ht="16.5" customHeight="1">
      <c r="A128" s="39"/>
      <c r="B128" s="40"/>
      <c r="C128" s="41"/>
      <c r="D128" s="41"/>
      <c r="E128" s="280" t="s">
        <v>3633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383</v>
      </c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6.5" customHeight="1">
      <c r="A130" s="39"/>
      <c r="B130" s="40"/>
      <c r="C130" s="41"/>
      <c r="D130" s="41"/>
      <c r="E130" s="77" t="str">
        <f>E13</f>
        <v>F - VV SO-03 přístřešek</v>
      </c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2" customHeight="1">
      <c r="A132" s="39"/>
      <c r="B132" s="40"/>
      <c r="C132" s="33" t="s">
        <v>20</v>
      </c>
      <c r="D132" s="41"/>
      <c r="E132" s="41"/>
      <c r="F132" s="28" t="str">
        <f>F16</f>
        <v>p.p.č.736/4 a st.p.č.268, Rokytnice v Orlických h.</v>
      </c>
      <c r="G132" s="41"/>
      <c r="H132" s="41"/>
      <c r="I132" s="33" t="s">
        <v>22</v>
      </c>
      <c r="J132" s="80" t="str">
        <f>IF(J16="","",J16)</f>
        <v>27. 3. 2023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6.96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5.15" customHeight="1">
      <c r="A134" s="39"/>
      <c r="B134" s="40"/>
      <c r="C134" s="33" t="s">
        <v>24</v>
      </c>
      <c r="D134" s="41"/>
      <c r="E134" s="41"/>
      <c r="F134" s="28" t="str">
        <f>E19</f>
        <v>Královéhradecký kraj</v>
      </c>
      <c r="G134" s="41"/>
      <c r="H134" s="41"/>
      <c r="I134" s="33" t="s">
        <v>32</v>
      </c>
      <c r="J134" s="37" t="str">
        <f>E25</f>
        <v>PROXION s.r.o.</v>
      </c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30</v>
      </c>
      <c r="D135" s="41"/>
      <c r="E135" s="41"/>
      <c r="F135" s="28" t="str">
        <f>IF(E22="","",E22)</f>
        <v>Vyplň údaj</v>
      </c>
      <c r="G135" s="41"/>
      <c r="H135" s="41"/>
      <c r="I135" s="33" t="s">
        <v>37</v>
      </c>
      <c r="J135" s="37" t="str">
        <f>E28</f>
        <v>BACing s.r.o.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0.32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1" customFormat="1" ht="29.28" customHeight="1">
      <c r="A137" s="201"/>
      <c r="B137" s="202"/>
      <c r="C137" s="203" t="s">
        <v>252</v>
      </c>
      <c r="D137" s="204" t="s">
        <v>68</v>
      </c>
      <c r="E137" s="204" t="s">
        <v>64</v>
      </c>
      <c r="F137" s="204" t="s">
        <v>65</v>
      </c>
      <c r="G137" s="204" t="s">
        <v>253</v>
      </c>
      <c r="H137" s="204" t="s">
        <v>254</v>
      </c>
      <c r="I137" s="204" t="s">
        <v>255</v>
      </c>
      <c r="J137" s="204" t="s">
        <v>241</v>
      </c>
      <c r="K137" s="205" t="s">
        <v>256</v>
      </c>
      <c r="L137" s="206"/>
      <c r="M137" s="101" t="s">
        <v>1</v>
      </c>
      <c r="N137" s="102" t="s">
        <v>47</v>
      </c>
      <c r="O137" s="102" t="s">
        <v>257</v>
      </c>
      <c r="P137" s="102" t="s">
        <v>258</v>
      </c>
      <c r="Q137" s="102" t="s">
        <v>259</v>
      </c>
      <c r="R137" s="102" t="s">
        <v>260</v>
      </c>
      <c r="S137" s="102" t="s">
        <v>261</v>
      </c>
      <c r="T137" s="103" t="s">
        <v>262</v>
      </c>
      <c r="U137" s="201"/>
      <c r="V137" s="201"/>
      <c r="W137" s="201"/>
      <c r="X137" s="201"/>
      <c r="Y137" s="201"/>
      <c r="Z137" s="201"/>
      <c r="AA137" s="201"/>
      <c r="AB137" s="201"/>
      <c r="AC137" s="201"/>
      <c r="AD137" s="201"/>
      <c r="AE137" s="201"/>
    </row>
    <row r="138" s="2" customFormat="1" ht="22.8" customHeight="1">
      <c r="A138" s="39"/>
      <c r="B138" s="40"/>
      <c r="C138" s="108" t="s">
        <v>263</v>
      </c>
      <c r="D138" s="41"/>
      <c r="E138" s="41"/>
      <c r="F138" s="41"/>
      <c r="G138" s="41"/>
      <c r="H138" s="41"/>
      <c r="I138" s="41"/>
      <c r="J138" s="207">
        <f>BK138</f>
        <v>0</v>
      </c>
      <c r="K138" s="41"/>
      <c r="L138" s="45"/>
      <c r="M138" s="104"/>
      <c r="N138" s="208"/>
      <c r="O138" s="105"/>
      <c r="P138" s="209">
        <f>P139+P248</f>
        <v>0</v>
      </c>
      <c r="Q138" s="105"/>
      <c r="R138" s="209">
        <f>R139+R248</f>
        <v>0</v>
      </c>
      <c r="S138" s="105"/>
      <c r="T138" s="210">
        <f>T139+T248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82</v>
      </c>
      <c r="AU138" s="18" t="s">
        <v>243</v>
      </c>
      <c r="BK138" s="211">
        <f>BK139+BK248</f>
        <v>0</v>
      </c>
    </row>
    <row r="139" s="12" customFormat="1" ht="25.92" customHeight="1">
      <c r="A139" s="12"/>
      <c r="B139" s="212"/>
      <c r="C139" s="213"/>
      <c r="D139" s="214" t="s">
        <v>82</v>
      </c>
      <c r="E139" s="215" t="s">
        <v>264</v>
      </c>
      <c r="F139" s="215" t="s">
        <v>265</v>
      </c>
      <c r="G139" s="213"/>
      <c r="H139" s="213"/>
      <c r="I139" s="216"/>
      <c r="J139" s="217">
        <f>BK139</f>
        <v>0</v>
      </c>
      <c r="K139" s="213"/>
      <c r="L139" s="218"/>
      <c r="M139" s="219"/>
      <c r="N139" s="220"/>
      <c r="O139" s="220"/>
      <c r="P139" s="221">
        <f>P140+P172+P195+P225+P243+P246</f>
        <v>0</v>
      </c>
      <c r="Q139" s="220"/>
      <c r="R139" s="221">
        <f>R140+R172+R195+R225+R243+R246</f>
        <v>0</v>
      </c>
      <c r="S139" s="220"/>
      <c r="T139" s="222">
        <f>T140+T172+T195+T225+T243+T246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90</v>
      </c>
      <c r="AT139" s="224" t="s">
        <v>82</v>
      </c>
      <c r="AU139" s="224" t="s">
        <v>83</v>
      </c>
      <c r="AY139" s="223" t="s">
        <v>266</v>
      </c>
      <c r="BK139" s="225">
        <f>BK140+BK172+BK195+BK225+BK243+BK246</f>
        <v>0</v>
      </c>
    </row>
    <row r="140" s="12" customFormat="1" ht="22.8" customHeight="1">
      <c r="A140" s="12"/>
      <c r="B140" s="212"/>
      <c r="C140" s="213"/>
      <c r="D140" s="214" t="s">
        <v>82</v>
      </c>
      <c r="E140" s="226" t="s">
        <v>90</v>
      </c>
      <c r="F140" s="226" t="s">
        <v>267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SUM(P141:P171)</f>
        <v>0</v>
      </c>
      <c r="Q140" s="220"/>
      <c r="R140" s="221">
        <f>SUM(R141:R171)</f>
        <v>0</v>
      </c>
      <c r="S140" s="220"/>
      <c r="T140" s="222">
        <f>SUM(T141:T171)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90</v>
      </c>
      <c r="AT140" s="224" t="s">
        <v>82</v>
      </c>
      <c r="AU140" s="224" t="s">
        <v>90</v>
      </c>
      <c r="AY140" s="223" t="s">
        <v>266</v>
      </c>
      <c r="BK140" s="225">
        <f>SUM(BK141:BK171)</f>
        <v>0</v>
      </c>
    </row>
    <row r="141" s="2" customFormat="1" ht="24.15" customHeight="1">
      <c r="A141" s="39"/>
      <c r="B141" s="40"/>
      <c r="C141" s="228" t="s">
        <v>90</v>
      </c>
      <c r="D141" s="228" t="s">
        <v>268</v>
      </c>
      <c r="E141" s="229" t="s">
        <v>3303</v>
      </c>
      <c r="F141" s="230" t="s">
        <v>3304</v>
      </c>
      <c r="G141" s="231" t="s">
        <v>271</v>
      </c>
      <c r="H141" s="232">
        <v>15</v>
      </c>
      <c r="I141" s="233"/>
      <c r="J141" s="234">
        <f>ROUND(I141*H141,2)</f>
        <v>0</v>
      </c>
      <c r="K141" s="230" t="s">
        <v>272</v>
      </c>
      <c r="L141" s="45"/>
      <c r="M141" s="235" t="s">
        <v>1</v>
      </c>
      <c r="N141" s="236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114</v>
      </c>
      <c r="AT141" s="239" t="s">
        <v>268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114</v>
      </c>
      <c r="BM141" s="239" t="s">
        <v>92</v>
      </c>
    </row>
    <row r="142" s="13" customFormat="1">
      <c r="A142" s="13"/>
      <c r="B142" s="241"/>
      <c r="C142" s="242"/>
      <c r="D142" s="243" t="s">
        <v>176</v>
      </c>
      <c r="E142" s="244" t="s">
        <v>1</v>
      </c>
      <c r="F142" s="245" t="s">
        <v>3862</v>
      </c>
      <c r="G142" s="242"/>
      <c r="H142" s="244" t="s">
        <v>1</v>
      </c>
      <c r="I142" s="246"/>
      <c r="J142" s="242"/>
      <c r="K142" s="242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176</v>
      </c>
      <c r="AU142" s="251" t="s">
        <v>92</v>
      </c>
      <c r="AV142" s="13" t="s">
        <v>90</v>
      </c>
      <c r="AW142" s="13" t="s">
        <v>36</v>
      </c>
      <c r="AX142" s="13" t="s">
        <v>83</v>
      </c>
      <c r="AY142" s="251" t="s">
        <v>266</v>
      </c>
    </row>
    <row r="143" s="13" customFormat="1">
      <c r="A143" s="13"/>
      <c r="B143" s="241"/>
      <c r="C143" s="242"/>
      <c r="D143" s="243" t="s">
        <v>176</v>
      </c>
      <c r="E143" s="244" t="s">
        <v>1</v>
      </c>
      <c r="F143" s="245" t="s">
        <v>3982</v>
      </c>
      <c r="G143" s="242"/>
      <c r="H143" s="244" t="s">
        <v>1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176</v>
      </c>
      <c r="AU143" s="251" t="s">
        <v>92</v>
      </c>
      <c r="AV143" s="13" t="s">
        <v>90</v>
      </c>
      <c r="AW143" s="13" t="s">
        <v>36</v>
      </c>
      <c r="AX143" s="13" t="s">
        <v>83</v>
      </c>
      <c r="AY143" s="251" t="s">
        <v>266</v>
      </c>
    </row>
    <row r="144" s="14" customFormat="1">
      <c r="A144" s="14"/>
      <c r="B144" s="252"/>
      <c r="C144" s="253"/>
      <c r="D144" s="243" t="s">
        <v>176</v>
      </c>
      <c r="E144" s="254" t="s">
        <v>1</v>
      </c>
      <c r="F144" s="255" t="s">
        <v>8</v>
      </c>
      <c r="G144" s="253"/>
      <c r="H144" s="256">
        <v>15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176</v>
      </c>
      <c r="AU144" s="262" t="s">
        <v>92</v>
      </c>
      <c r="AV144" s="14" t="s">
        <v>92</v>
      </c>
      <c r="AW144" s="14" t="s">
        <v>36</v>
      </c>
      <c r="AX144" s="14" t="s">
        <v>83</v>
      </c>
      <c r="AY144" s="262" t="s">
        <v>266</v>
      </c>
    </row>
    <row r="145" s="15" customFormat="1">
      <c r="A145" s="15"/>
      <c r="B145" s="263"/>
      <c r="C145" s="264"/>
      <c r="D145" s="243" t="s">
        <v>176</v>
      </c>
      <c r="E145" s="265" t="s">
        <v>1</v>
      </c>
      <c r="F145" s="266" t="s">
        <v>276</v>
      </c>
      <c r="G145" s="264"/>
      <c r="H145" s="267">
        <v>15</v>
      </c>
      <c r="I145" s="268"/>
      <c r="J145" s="264"/>
      <c r="K145" s="264"/>
      <c r="L145" s="269"/>
      <c r="M145" s="270"/>
      <c r="N145" s="271"/>
      <c r="O145" s="271"/>
      <c r="P145" s="271"/>
      <c r="Q145" s="271"/>
      <c r="R145" s="271"/>
      <c r="S145" s="271"/>
      <c r="T145" s="27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176</v>
      </c>
      <c r="AU145" s="273" t="s">
        <v>92</v>
      </c>
      <c r="AV145" s="15" t="s">
        <v>114</v>
      </c>
      <c r="AW145" s="15" t="s">
        <v>36</v>
      </c>
      <c r="AX145" s="15" t="s">
        <v>90</v>
      </c>
      <c r="AY145" s="273" t="s">
        <v>266</v>
      </c>
    </row>
    <row r="146" s="2" customFormat="1" ht="44.25" customHeight="1">
      <c r="A146" s="39"/>
      <c r="B146" s="40"/>
      <c r="C146" s="228" t="s">
        <v>92</v>
      </c>
      <c r="D146" s="228" t="s">
        <v>268</v>
      </c>
      <c r="E146" s="229" t="s">
        <v>3788</v>
      </c>
      <c r="F146" s="230" t="s">
        <v>3789</v>
      </c>
      <c r="G146" s="231" t="s">
        <v>302</v>
      </c>
      <c r="H146" s="232">
        <v>4.3940000000000001</v>
      </c>
      <c r="I146" s="233"/>
      <c r="J146" s="234">
        <f>ROUND(I146*H146,2)</f>
        <v>0</v>
      </c>
      <c r="K146" s="230" t="s">
        <v>272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114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114</v>
      </c>
      <c r="BM146" s="239" t="s">
        <v>114</v>
      </c>
    </row>
    <row r="147" s="13" customFormat="1">
      <c r="A147" s="13"/>
      <c r="B147" s="241"/>
      <c r="C147" s="242"/>
      <c r="D147" s="243" t="s">
        <v>176</v>
      </c>
      <c r="E147" s="244" t="s">
        <v>1</v>
      </c>
      <c r="F147" s="245" t="s">
        <v>3862</v>
      </c>
      <c r="G147" s="242"/>
      <c r="H147" s="244" t="s">
        <v>1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176</v>
      </c>
      <c r="AU147" s="251" t="s">
        <v>92</v>
      </c>
      <c r="AV147" s="13" t="s">
        <v>90</v>
      </c>
      <c r="AW147" s="13" t="s">
        <v>36</v>
      </c>
      <c r="AX147" s="13" t="s">
        <v>83</v>
      </c>
      <c r="AY147" s="251" t="s">
        <v>266</v>
      </c>
    </row>
    <row r="148" s="13" customFormat="1">
      <c r="A148" s="13"/>
      <c r="B148" s="241"/>
      <c r="C148" s="242"/>
      <c r="D148" s="243" t="s">
        <v>176</v>
      </c>
      <c r="E148" s="244" t="s">
        <v>1</v>
      </c>
      <c r="F148" s="245" t="s">
        <v>3982</v>
      </c>
      <c r="G148" s="242"/>
      <c r="H148" s="244" t="s">
        <v>1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176</v>
      </c>
      <c r="AU148" s="251" t="s">
        <v>92</v>
      </c>
      <c r="AV148" s="13" t="s">
        <v>90</v>
      </c>
      <c r="AW148" s="13" t="s">
        <v>36</v>
      </c>
      <c r="AX148" s="13" t="s">
        <v>83</v>
      </c>
      <c r="AY148" s="251" t="s">
        <v>266</v>
      </c>
    </row>
    <row r="149" s="14" customFormat="1">
      <c r="A149" s="14"/>
      <c r="B149" s="252"/>
      <c r="C149" s="253"/>
      <c r="D149" s="243" t="s">
        <v>176</v>
      </c>
      <c r="E149" s="254" t="s">
        <v>1</v>
      </c>
      <c r="F149" s="255" t="s">
        <v>3983</v>
      </c>
      <c r="G149" s="253"/>
      <c r="H149" s="256">
        <v>0.77700000000000002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176</v>
      </c>
      <c r="AU149" s="262" t="s">
        <v>92</v>
      </c>
      <c r="AV149" s="14" t="s">
        <v>92</v>
      </c>
      <c r="AW149" s="14" t="s">
        <v>36</v>
      </c>
      <c r="AX149" s="14" t="s">
        <v>83</v>
      </c>
      <c r="AY149" s="262" t="s">
        <v>266</v>
      </c>
    </row>
    <row r="150" s="14" customFormat="1">
      <c r="A150" s="14"/>
      <c r="B150" s="252"/>
      <c r="C150" s="253"/>
      <c r="D150" s="243" t="s">
        <v>176</v>
      </c>
      <c r="E150" s="254" t="s">
        <v>1</v>
      </c>
      <c r="F150" s="255" t="s">
        <v>3984</v>
      </c>
      <c r="G150" s="253"/>
      <c r="H150" s="256">
        <v>0.40500000000000003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176</v>
      </c>
      <c r="AU150" s="262" t="s">
        <v>92</v>
      </c>
      <c r="AV150" s="14" t="s">
        <v>92</v>
      </c>
      <c r="AW150" s="14" t="s">
        <v>36</v>
      </c>
      <c r="AX150" s="14" t="s">
        <v>83</v>
      </c>
      <c r="AY150" s="262" t="s">
        <v>266</v>
      </c>
    </row>
    <row r="151" s="14" customFormat="1">
      <c r="A151" s="14"/>
      <c r="B151" s="252"/>
      <c r="C151" s="253"/>
      <c r="D151" s="243" t="s">
        <v>176</v>
      </c>
      <c r="E151" s="254" t="s">
        <v>1</v>
      </c>
      <c r="F151" s="255" t="s">
        <v>3985</v>
      </c>
      <c r="G151" s="253"/>
      <c r="H151" s="256">
        <v>0.02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176</v>
      </c>
      <c r="AU151" s="262" t="s">
        <v>92</v>
      </c>
      <c r="AV151" s="14" t="s">
        <v>92</v>
      </c>
      <c r="AW151" s="14" t="s">
        <v>36</v>
      </c>
      <c r="AX151" s="14" t="s">
        <v>83</v>
      </c>
      <c r="AY151" s="262" t="s">
        <v>266</v>
      </c>
    </row>
    <row r="152" s="14" customFormat="1">
      <c r="A152" s="14"/>
      <c r="B152" s="252"/>
      <c r="C152" s="253"/>
      <c r="D152" s="243" t="s">
        <v>176</v>
      </c>
      <c r="E152" s="254" t="s">
        <v>1</v>
      </c>
      <c r="F152" s="255" t="s">
        <v>3986</v>
      </c>
      <c r="G152" s="253"/>
      <c r="H152" s="256">
        <v>0.875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2" t="s">
        <v>176</v>
      </c>
      <c r="AU152" s="262" t="s">
        <v>92</v>
      </c>
      <c r="AV152" s="14" t="s">
        <v>92</v>
      </c>
      <c r="AW152" s="14" t="s">
        <v>36</v>
      </c>
      <c r="AX152" s="14" t="s">
        <v>83</v>
      </c>
      <c r="AY152" s="262" t="s">
        <v>266</v>
      </c>
    </row>
    <row r="153" s="14" customFormat="1">
      <c r="A153" s="14"/>
      <c r="B153" s="252"/>
      <c r="C153" s="253"/>
      <c r="D153" s="243" t="s">
        <v>176</v>
      </c>
      <c r="E153" s="254" t="s">
        <v>1</v>
      </c>
      <c r="F153" s="255" t="s">
        <v>3987</v>
      </c>
      <c r="G153" s="253"/>
      <c r="H153" s="256">
        <v>0.067000000000000004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2" t="s">
        <v>176</v>
      </c>
      <c r="AU153" s="262" t="s">
        <v>92</v>
      </c>
      <c r="AV153" s="14" t="s">
        <v>92</v>
      </c>
      <c r="AW153" s="14" t="s">
        <v>36</v>
      </c>
      <c r="AX153" s="14" t="s">
        <v>83</v>
      </c>
      <c r="AY153" s="262" t="s">
        <v>266</v>
      </c>
    </row>
    <row r="154" s="14" customFormat="1">
      <c r="A154" s="14"/>
      <c r="B154" s="252"/>
      <c r="C154" s="253"/>
      <c r="D154" s="243" t="s">
        <v>176</v>
      </c>
      <c r="E154" s="254" t="s">
        <v>1</v>
      </c>
      <c r="F154" s="255" t="s">
        <v>3988</v>
      </c>
      <c r="G154" s="253"/>
      <c r="H154" s="256">
        <v>0.46999999999999997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176</v>
      </c>
      <c r="AU154" s="262" t="s">
        <v>92</v>
      </c>
      <c r="AV154" s="14" t="s">
        <v>92</v>
      </c>
      <c r="AW154" s="14" t="s">
        <v>36</v>
      </c>
      <c r="AX154" s="14" t="s">
        <v>83</v>
      </c>
      <c r="AY154" s="262" t="s">
        <v>266</v>
      </c>
    </row>
    <row r="155" s="14" customFormat="1">
      <c r="A155" s="14"/>
      <c r="B155" s="252"/>
      <c r="C155" s="253"/>
      <c r="D155" s="243" t="s">
        <v>176</v>
      </c>
      <c r="E155" s="254" t="s">
        <v>1</v>
      </c>
      <c r="F155" s="255" t="s">
        <v>3989</v>
      </c>
      <c r="G155" s="253"/>
      <c r="H155" s="256">
        <v>0.111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176</v>
      </c>
      <c r="AU155" s="262" t="s">
        <v>92</v>
      </c>
      <c r="AV155" s="14" t="s">
        <v>92</v>
      </c>
      <c r="AW155" s="14" t="s">
        <v>36</v>
      </c>
      <c r="AX155" s="14" t="s">
        <v>83</v>
      </c>
      <c r="AY155" s="262" t="s">
        <v>266</v>
      </c>
    </row>
    <row r="156" s="14" customFormat="1">
      <c r="A156" s="14"/>
      <c r="B156" s="252"/>
      <c r="C156" s="253"/>
      <c r="D156" s="243" t="s">
        <v>176</v>
      </c>
      <c r="E156" s="254" t="s">
        <v>1</v>
      </c>
      <c r="F156" s="255" t="s">
        <v>3990</v>
      </c>
      <c r="G156" s="253"/>
      <c r="H156" s="256">
        <v>1.669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176</v>
      </c>
      <c r="AU156" s="262" t="s">
        <v>92</v>
      </c>
      <c r="AV156" s="14" t="s">
        <v>92</v>
      </c>
      <c r="AW156" s="14" t="s">
        <v>36</v>
      </c>
      <c r="AX156" s="14" t="s">
        <v>83</v>
      </c>
      <c r="AY156" s="262" t="s">
        <v>266</v>
      </c>
    </row>
    <row r="157" s="15" customFormat="1">
      <c r="A157" s="15"/>
      <c r="B157" s="263"/>
      <c r="C157" s="264"/>
      <c r="D157" s="243" t="s">
        <v>176</v>
      </c>
      <c r="E157" s="265" t="s">
        <v>1</v>
      </c>
      <c r="F157" s="266" t="s">
        <v>276</v>
      </c>
      <c r="G157" s="264"/>
      <c r="H157" s="267">
        <v>4.3940000000000001</v>
      </c>
      <c r="I157" s="268"/>
      <c r="J157" s="264"/>
      <c r="K157" s="264"/>
      <c r="L157" s="269"/>
      <c r="M157" s="270"/>
      <c r="N157" s="271"/>
      <c r="O157" s="271"/>
      <c r="P157" s="271"/>
      <c r="Q157" s="271"/>
      <c r="R157" s="271"/>
      <c r="S157" s="271"/>
      <c r="T157" s="27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176</v>
      </c>
      <c r="AU157" s="273" t="s">
        <v>92</v>
      </c>
      <c r="AV157" s="15" t="s">
        <v>114</v>
      </c>
      <c r="AW157" s="15" t="s">
        <v>36</v>
      </c>
      <c r="AX157" s="15" t="s">
        <v>90</v>
      </c>
      <c r="AY157" s="273" t="s">
        <v>266</v>
      </c>
    </row>
    <row r="158" s="2" customFormat="1" ht="62.7" customHeight="1">
      <c r="A158" s="39"/>
      <c r="B158" s="40"/>
      <c r="C158" s="228" t="s">
        <v>103</v>
      </c>
      <c r="D158" s="228" t="s">
        <v>268</v>
      </c>
      <c r="E158" s="229" t="s">
        <v>314</v>
      </c>
      <c r="F158" s="230" t="s">
        <v>315</v>
      </c>
      <c r="G158" s="231" t="s">
        <v>302</v>
      </c>
      <c r="H158" s="232">
        <v>4.9950000000000001</v>
      </c>
      <c r="I158" s="233"/>
      <c r="J158" s="234">
        <f>ROUND(I158*H158,2)</f>
        <v>0</v>
      </c>
      <c r="K158" s="230" t="s">
        <v>272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114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114</v>
      </c>
      <c r="BM158" s="239" t="s">
        <v>283</v>
      </c>
    </row>
    <row r="159" s="2" customFormat="1" ht="44.25" customHeight="1">
      <c r="A159" s="39"/>
      <c r="B159" s="40"/>
      <c r="C159" s="228" t="s">
        <v>114</v>
      </c>
      <c r="D159" s="228" t="s">
        <v>268</v>
      </c>
      <c r="E159" s="229" t="s">
        <v>3869</v>
      </c>
      <c r="F159" s="230" t="s">
        <v>3870</v>
      </c>
      <c r="G159" s="231" t="s">
        <v>302</v>
      </c>
      <c r="H159" s="232">
        <v>2.399</v>
      </c>
      <c r="I159" s="233"/>
      <c r="J159" s="234">
        <f>ROUND(I159*H159,2)</f>
        <v>0</v>
      </c>
      <c r="K159" s="230" t="s">
        <v>272</v>
      </c>
      <c r="L159" s="45"/>
      <c r="M159" s="235" t="s">
        <v>1</v>
      </c>
      <c r="N159" s="236" t="s">
        <v>48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114</v>
      </c>
      <c r="AT159" s="239" t="s">
        <v>268</v>
      </c>
      <c r="AU159" s="239" t="s">
        <v>92</v>
      </c>
      <c r="AY159" s="18" t="s">
        <v>266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90</v>
      </c>
      <c r="BK159" s="240">
        <f>ROUND(I159*H159,2)</f>
        <v>0</v>
      </c>
      <c r="BL159" s="18" t="s">
        <v>114</v>
      </c>
      <c r="BM159" s="239" t="s">
        <v>287</v>
      </c>
    </row>
    <row r="160" s="2" customFormat="1" ht="44.25" customHeight="1">
      <c r="A160" s="39"/>
      <c r="B160" s="40"/>
      <c r="C160" s="228" t="s">
        <v>288</v>
      </c>
      <c r="D160" s="228" t="s">
        <v>268</v>
      </c>
      <c r="E160" s="229" t="s">
        <v>3991</v>
      </c>
      <c r="F160" s="230" t="s">
        <v>3992</v>
      </c>
      <c r="G160" s="231" t="s">
        <v>302</v>
      </c>
      <c r="H160" s="232">
        <v>1.9950000000000001</v>
      </c>
      <c r="I160" s="233"/>
      <c r="J160" s="234">
        <f>ROUND(I160*H160,2)</f>
        <v>0</v>
      </c>
      <c r="K160" s="230" t="s">
        <v>272</v>
      </c>
      <c r="L160" s="45"/>
      <c r="M160" s="235" t="s">
        <v>1</v>
      </c>
      <c r="N160" s="236" t="s">
        <v>48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114</v>
      </c>
      <c r="AT160" s="239" t="s">
        <v>268</v>
      </c>
      <c r="AU160" s="239" t="s">
        <v>92</v>
      </c>
      <c r="AY160" s="18" t="s">
        <v>266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90</v>
      </c>
      <c r="BK160" s="240">
        <f>ROUND(I160*H160,2)</f>
        <v>0</v>
      </c>
      <c r="BL160" s="18" t="s">
        <v>114</v>
      </c>
      <c r="BM160" s="239" t="s">
        <v>291</v>
      </c>
    </row>
    <row r="161" s="13" customFormat="1">
      <c r="A161" s="13"/>
      <c r="B161" s="241"/>
      <c r="C161" s="242"/>
      <c r="D161" s="243" t="s">
        <v>176</v>
      </c>
      <c r="E161" s="244" t="s">
        <v>1</v>
      </c>
      <c r="F161" s="245" t="s">
        <v>3862</v>
      </c>
      <c r="G161" s="242"/>
      <c r="H161" s="244" t="s">
        <v>1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176</v>
      </c>
      <c r="AU161" s="251" t="s">
        <v>92</v>
      </c>
      <c r="AV161" s="13" t="s">
        <v>90</v>
      </c>
      <c r="AW161" s="13" t="s">
        <v>36</v>
      </c>
      <c r="AX161" s="13" t="s">
        <v>83</v>
      </c>
      <c r="AY161" s="251" t="s">
        <v>266</v>
      </c>
    </row>
    <row r="162" s="13" customFormat="1">
      <c r="A162" s="13"/>
      <c r="B162" s="241"/>
      <c r="C162" s="242"/>
      <c r="D162" s="243" t="s">
        <v>176</v>
      </c>
      <c r="E162" s="244" t="s">
        <v>1</v>
      </c>
      <c r="F162" s="245" t="s">
        <v>3982</v>
      </c>
      <c r="G162" s="242"/>
      <c r="H162" s="244" t="s">
        <v>1</v>
      </c>
      <c r="I162" s="246"/>
      <c r="J162" s="242"/>
      <c r="K162" s="242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176</v>
      </c>
      <c r="AU162" s="251" t="s">
        <v>92</v>
      </c>
      <c r="AV162" s="13" t="s">
        <v>90</v>
      </c>
      <c r="AW162" s="13" t="s">
        <v>36</v>
      </c>
      <c r="AX162" s="13" t="s">
        <v>83</v>
      </c>
      <c r="AY162" s="251" t="s">
        <v>266</v>
      </c>
    </row>
    <row r="163" s="13" customFormat="1">
      <c r="A163" s="13"/>
      <c r="B163" s="241"/>
      <c r="C163" s="242"/>
      <c r="D163" s="243" t="s">
        <v>176</v>
      </c>
      <c r="E163" s="244" t="s">
        <v>1</v>
      </c>
      <c r="F163" s="245" t="s">
        <v>3993</v>
      </c>
      <c r="G163" s="242"/>
      <c r="H163" s="244" t="s">
        <v>1</v>
      </c>
      <c r="I163" s="246"/>
      <c r="J163" s="242"/>
      <c r="K163" s="242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176</v>
      </c>
      <c r="AU163" s="251" t="s">
        <v>92</v>
      </c>
      <c r="AV163" s="13" t="s">
        <v>90</v>
      </c>
      <c r="AW163" s="13" t="s">
        <v>36</v>
      </c>
      <c r="AX163" s="13" t="s">
        <v>83</v>
      </c>
      <c r="AY163" s="251" t="s">
        <v>266</v>
      </c>
    </row>
    <row r="164" s="14" customFormat="1">
      <c r="A164" s="14"/>
      <c r="B164" s="252"/>
      <c r="C164" s="253"/>
      <c r="D164" s="243" t="s">
        <v>176</v>
      </c>
      <c r="E164" s="254" t="s">
        <v>1</v>
      </c>
      <c r="F164" s="255" t="s">
        <v>3994</v>
      </c>
      <c r="G164" s="253"/>
      <c r="H164" s="256">
        <v>1.9950000000000001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176</v>
      </c>
      <c r="AU164" s="262" t="s">
        <v>92</v>
      </c>
      <c r="AV164" s="14" t="s">
        <v>92</v>
      </c>
      <c r="AW164" s="14" t="s">
        <v>36</v>
      </c>
      <c r="AX164" s="14" t="s">
        <v>83</v>
      </c>
      <c r="AY164" s="262" t="s">
        <v>266</v>
      </c>
    </row>
    <row r="165" s="15" customFormat="1">
      <c r="A165" s="15"/>
      <c r="B165" s="263"/>
      <c r="C165" s="264"/>
      <c r="D165" s="243" t="s">
        <v>176</v>
      </c>
      <c r="E165" s="265" t="s">
        <v>1</v>
      </c>
      <c r="F165" s="266" t="s">
        <v>276</v>
      </c>
      <c r="G165" s="264"/>
      <c r="H165" s="267">
        <v>1.9950000000000001</v>
      </c>
      <c r="I165" s="268"/>
      <c r="J165" s="264"/>
      <c r="K165" s="264"/>
      <c r="L165" s="269"/>
      <c r="M165" s="270"/>
      <c r="N165" s="271"/>
      <c r="O165" s="271"/>
      <c r="P165" s="271"/>
      <c r="Q165" s="271"/>
      <c r="R165" s="271"/>
      <c r="S165" s="271"/>
      <c r="T165" s="27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3" t="s">
        <v>176</v>
      </c>
      <c r="AU165" s="273" t="s">
        <v>92</v>
      </c>
      <c r="AV165" s="15" t="s">
        <v>114</v>
      </c>
      <c r="AW165" s="15" t="s">
        <v>36</v>
      </c>
      <c r="AX165" s="15" t="s">
        <v>90</v>
      </c>
      <c r="AY165" s="273" t="s">
        <v>266</v>
      </c>
    </row>
    <row r="166" s="2" customFormat="1" ht="37.8" customHeight="1">
      <c r="A166" s="39"/>
      <c r="B166" s="40"/>
      <c r="C166" s="228" t="s">
        <v>283</v>
      </c>
      <c r="D166" s="228" t="s">
        <v>268</v>
      </c>
      <c r="E166" s="229" t="s">
        <v>3995</v>
      </c>
      <c r="F166" s="230" t="s">
        <v>3996</v>
      </c>
      <c r="G166" s="231" t="s">
        <v>271</v>
      </c>
      <c r="H166" s="232">
        <v>15</v>
      </c>
      <c r="I166" s="233"/>
      <c r="J166" s="234">
        <f>ROUND(I166*H166,2)</f>
        <v>0</v>
      </c>
      <c r="K166" s="230" t="s">
        <v>272</v>
      </c>
      <c r="L166" s="45"/>
      <c r="M166" s="235" t="s">
        <v>1</v>
      </c>
      <c r="N166" s="236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114</v>
      </c>
      <c r="AT166" s="239" t="s">
        <v>268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114</v>
      </c>
      <c r="BM166" s="239" t="s">
        <v>294</v>
      </c>
    </row>
    <row r="167" s="2" customFormat="1" ht="33" customHeight="1">
      <c r="A167" s="39"/>
      <c r="B167" s="40"/>
      <c r="C167" s="228" t="s">
        <v>296</v>
      </c>
      <c r="D167" s="228" t="s">
        <v>268</v>
      </c>
      <c r="E167" s="229" t="s">
        <v>3645</v>
      </c>
      <c r="F167" s="230" t="s">
        <v>3646</v>
      </c>
      <c r="G167" s="231" t="s">
        <v>271</v>
      </c>
      <c r="H167" s="232">
        <v>8.3599999999999994</v>
      </c>
      <c r="I167" s="233"/>
      <c r="J167" s="234">
        <f>ROUND(I167*H167,2)</f>
        <v>0</v>
      </c>
      <c r="K167" s="230" t="s">
        <v>272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114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114</v>
      </c>
      <c r="BM167" s="239" t="s">
        <v>295</v>
      </c>
    </row>
    <row r="168" s="13" customFormat="1">
      <c r="A168" s="13"/>
      <c r="B168" s="241"/>
      <c r="C168" s="242"/>
      <c r="D168" s="243" t="s">
        <v>176</v>
      </c>
      <c r="E168" s="244" t="s">
        <v>1</v>
      </c>
      <c r="F168" s="245" t="s">
        <v>3862</v>
      </c>
      <c r="G168" s="242"/>
      <c r="H168" s="244" t="s">
        <v>1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176</v>
      </c>
      <c r="AU168" s="251" t="s">
        <v>92</v>
      </c>
      <c r="AV168" s="13" t="s">
        <v>90</v>
      </c>
      <c r="AW168" s="13" t="s">
        <v>36</v>
      </c>
      <c r="AX168" s="13" t="s">
        <v>83</v>
      </c>
      <c r="AY168" s="251" t="s">
        <v>266</v>
      </c>
    </row>
    <row r="169" s="13" customFormat="1">
      <c r="A169" s="13"/>
      <c r="B169" s="241"/>
      <c r="C169" s="242"/>
      <c r="D169" s="243" t="s">
        <v>176</v>
      </c>
      <c r="E169" s="244" t="s">
        <v>1</v>
      </c>
      <c r="F169" s="245" t="s">
        <v>3982</v>
      </c>
      <c r="G169" s="242"/>
      <c r="H169" s="244" t="s">
        <v>1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176</v>
      </c>
      <c r="AU169" s="251" t="s">
        <v>92</v>
      </c>
      <c r="AV169" s="13" t="s">
        <v>90</v>
      </c>
      <c r="AW169" s="13" t="s">
        <v>36</v>
      </c>
      <c r="AX169" s="13" t="s">
        <v>83</v>
      </c>
      <c r="AY169" s="251" t="s">
        <v>266</v>
      </c>
    </row>
    <row r="170" s="14" customFormat="1">
      <c r="A170" s="14"/>
      <c r="B170" s="252"/>
      <c r="C170" s="253"/>
      <c r="D170" s="243" t="s">
        <v>176</v>
      </c>
      <c r="E170" s="254" t="s">
        <v>1</v>
      </c>
      <c r="F170" s="255" t="s">
        <v>3997</v>
      </c>
      <c r="G170" s="253"/>
      <c r="H170" s="256">
        <v>8.3599999999999994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176</v>
      </c>
      <c r="AU170" s="262" t="s">
        <v>92</v>
      </c>
      <c r="AV170" s="14" t="s">
        <v>92</v>
      </c>
      <c r="AW170" s="14" t="s">
        <v>36</v>
      </c>
      <c r="AX170" s="14" t="s">
        <v>83</v>
      </c>
      <c r="AY170" s="262" t="s">
        <v>266</v>
      </c>
    </row>
    <row r="171" s="15" customFormat="1">
      <c r="A171" s="15"/>
      <c r="B171" s="263"/>
      <c r="C171" s="264"/>
      <c r="D171" s="243" t="s">
        <v>176</v>
      </c>
      <c r="E171" s="265" t="s">
        <v>1</v>
      </c>
      <c r="F171" s="266" t="s">
        <v>276</v>
      </c>
      <c r="G171" s="264"/>
      <c r="H171" s="267">
        <v>8.3599999999999994</v>
      </c>
      <c r="I171" s="268"/>
      <c r="J171" s="264"/>
      <c r="K171" s="264"/>
      <c r="L171" s="269"/>
      <c r="M171" s="270"/>
      <c r="N171" s="271"/>
      <c r="O171" s="271"/>
      <c r="P171" s="271"/>
      <c r="Q171" s="271"/>
      <c r="R171" s="271"/>
      <c r="S171" s="271"/>
      <c r="T171" s="272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3" t="s">
        <v>176</v>
      </c>
      <c r="AU171" s="273" t="s">
        <v>92</v>
      </c>
      <c r="AV171" s="15" t="s">
        <v>114</v>
      </c>
      <c r="AW171" s="15" t="s">
        <v>36</v>
      </c>
      <c r="AX171" s="15" t="s">
        <v>90</v>
      </c>
      <c r="AY171" s="273" t="s">
        <v>266</v>
      </c>
    </row>
    <row r="172" s="12" customFormat="1" ht="22.8" customHeight="1">
      <c r="A172" s="12"/>
      <c r="B172" s="212"/>
      <c r="C172" s="213"/>
      <c r="D172" s="214" t="s">
        <v>82</v>
      </c>
      <c r="E172" s="226" t="s">
        <v>92</v>
      </c>
      <c r="F172" s="226" t="s">
        <v>440</v>
      </c>
      <c r="G172" s="213"/>
      <c r="H172" s="213"/>
      <c r="I172" s="216"/>
      <c r="J172" s="227">
        <f>BK172</f>
        <v>0</v>
      </c>
      <c r="K172" s="213"/>
      <c r="L172" s="218"/>
      <c r="M172" s="219"/>
      <c r="N172" s="220"/>
      <c r="O172" s="220"/>
      <c r="P172" s="221">
        <f>SUM(P173:P194)</f>
        <v>0</v>
      </c>
      <c r="Q172" s="220"/>
      <c r="R172" s="221">
        <f>SUM(R173:R194)</f>
        <v>0</v>
      </c>
      <c r="S172" s="220"/>
      <c r="T172" s="222">
        <f>SUM(T173:T194)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23" t="s">
        <v>90</v>
      </c>
      <c r="AT172" s="224" t="s">
        <v>82</v>
      </c>
      <c r="AU172" s="224" t="s">
        <v>90</v>
      </c>
      <c r="AY172" s="223" t="s">
        <v>266</v>
      </c>
      <c r="BK172" s="225">
        <f>SUM(BK173:BK194)</f>
        <v>0</v>
      </c>
    </row>
    <row r="173" s="2" customFormat="1" ht="24.15" customHeight="1">
      <c r="A173" s="39"/>
      <c r="B173" s="40"/>
      <c r="C173" s="228" t="s">
        <v>287</v>
      </c>
      <c r="D173" s="228" t="s">
        <v>268</v>
      </c>
      <c r="E173" s="229" t="s">
        <v>481</v>
      </c>
      <c r="F173" s="230" t="s">
        <v>482</v>
      </c>
      <c r="G173" s="231" t="s">
        <v>302</v>
      </c>
      <c r="H173" s="232">
        <v>4.3940000000000001</v>
      </c>
      <c r="I173" s="233"/>
      <c r="J173" s="234">
        <f>ROUND(I173*H173,2)</f>
        <v>0</v>
      </c>
      <c r="K173" s="230" t="s">
        <v>272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114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114</v>
      </c>
      <c r="BM173" s="239" t="s">
        <v>303</v>
      </c>
    </row>
    <row r="174" s="13" customFormat="1">
      <c r="A174" s="13"/>
      <c r="B174" s="241"/>
      <c r="C174" s="242"/>
      <c r="D174" s="243" t="s">
        <v>176</v>
      </c>
      <c r="E174" s="244" t="s">
        <v>1</v>
      </c>
      <c r="F174" s="245" t="s">
        <v>3862</v>
      </c>
      <c r="G174" s="242"/>
      <c r="H174" s="244" t="s">
        <v>1</v>
      </c>
      <c r="I174" s="246"/>
      <c r="J174" s="242"/>
      <c r="K174" s="242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176</v>
      </c>
      <c r="AU174" s="251" t="s">
        <v>92</v>
      </c>
      <c r="AV174" s="13" t="s">
        <v>90</v>
      </c>
      <c r="AW174" s="13" t="s">
        <v>36</v>
      </c>
      <c r="AX174" s="13" t="s">
        <v>83</v>
      </c>
      <c r="AY174" s="251" t="s">
        <v>266</v>
      </c>
    </row>
    <row r="175" s="13" customFormat="1">
      <c r="A175" s="13"/>
      <c r="B175" s="241"/>
      <c r="C175" s="242"/>
      <c r="D175" s="243" t="s">
        <v>176</v>
      </c>
      <c r="E175" s="244" t="s">
        <v>1</v>
      </c>
      <c r="F175" s="245" t="s">
        <v>3982</v>
      </c>
      <c r="G175" s="242"/>
      <c r="H175" s="244" t="s">
        <v>1</v>
      </c>
      <c r="I175" s="246"/>
      <c r="J175" s="242"/>
      <c r="K175" s="242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176</v>
      </c>
      <c r="AU175" s="251" t="s">
        <v>92</v>
      </c>
      <c r="AV175" s="13" t="s">
        <v>90</v>
      </c>
      <c r="AW175" s="13" t="s">
        <v>36</v>
      </c>
      <c r="AX175" s="13" t="s">
        <v>83</v>
      </c>
      <c r="AY175" s="251" t="s">
        <v>266</v>
      </c>
    </row>
    <row r="176" s="14" customFormat="1">
      <c r="A176" s="14"/>
      <c r="B176" s="252"/>
      <c r="C176" s="253"/>
      <c r="D176" s="243" t="s">
        <v>176</v>
      </c>
      <c r="E176" s="254" t="s">
        <v>1</v>
      </c>
      <c r="F176" s="255" t="s">
        <v>3983</v>
      </c>
      <c r="G176" s="253"/>
      <c r="H176" s="256">
        <v>0.77700000000000002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176</v>
      </c>
      <c r="AU176" s="262" t="s">
        <v>92</v>
      </c>
      <c r="AV176" s="14" t="s">
        <v>92</v>
      </c>
      <c r="AW176" s="14" t="s">
        <v>36</v>
      </c>
      <c r="AX176" s="14" t="s">
        <v>83</v>
      </c>
      <c r="AY176" s="262" t="s">
        <v>266</v>
      </c>
    </row>
    <row r="177" s="14" customFormat="1">
      <c r="A177" s="14"/>
      <c r="B177" s="252"/>
      <c r="C177" s="253"/>
      <c r="D177" s="243" t="s">
        <v>176</v>
      </c>
      <c r="E177" s="254" t="s">
        <v>1</v>
      </c>
      <c r="F177" s="255" t="s">
        <v>3984</v>
      </c>
      <c r="G177" s="253"/>
      <c r="H177" s="256">
        <v>0.40500000000000003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176</v>
      </c>
      <c r="AU177" s="262" t="s">
        <v>92</v>
      </c>
      <c r="AV177" s="14" t="s">
        <v>92</v>
      </c>
      <c r="AW177" s="14" t="s">
        <v>36</v>
      </c>
      <c r="AX177" s="14" t="s">
        <v>83</v>
      </c>
      <c r="AY177" s="262" t="s">
        <v>266</v>
      </c>
    </row>
    <row r="178" s="14" customFormat="1">
      <c r="A178" s="14"/>
      <c r="B178" s="252"/>
      <c r="C178" s="253"/>
      <c r="D178" s="243" t="s">
        <v>176</v>
      </c>
      <c r="E178" s="254" t="s">
        <v>1</v>
      </c>
      <c r="F178" s="255" t="s">
        <v>3985</v>
      </c>
      <c r="G178" s="253"/>
      <c r="H178" s="256">
        <v>0.02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176</v>
      </c>
      <c r="AU178" s="262" t="s">
        <v>92</v>
      </c>
      <c r="AV178" s="14" t="s">
        <v>92</v>
      </c>
      <c r="AW178" s="14" t="s">
        <v>36</v>
      </c>
      <c r="AX178" s="14" t="s">
        <v>83</v>
      </c>
      <c r="AY178" s="262" t="s">
        <v>266</v>
      </c>
    </row>
    <row r="179" s="14" customFormat="1">
      <c r="A179" s="14"/>
      <c r="B179" s="252"/>
      <c r="C179" s="253"/>
      <c r="D179" s="243" t="s">
        <v>176</v>
      </c>
      <c r="E179" s="254" t="s">
        <v>1</v>
      </c>
      <c r="F179" s="255" t="s">
        <v>3986</v>
      </c>
      <c r="G179" s="253"/>
      <c r="H179" s="256">
        <v>0.875</v>
      </c>
      <c r="I179" s="257"/>
      <c r="J179" s="253"/>
      <c r="K179" s="253"/>
      <c r="L179" s="258"/>
      <c r="M179" s="259"/>
      <c r="N179" s="260"/>
      <c r="O179" s="260"/>
      <c r="P179" s="260"/>
      <c r="Q179" s="260"/>
      <c r="R179" s="260"/>
      <c r="S179" s="260"/>
      <c r="T179" s="26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2" t="s">
        <v>176</v>
      </c>
      <c r="AU179" s="262" t="s">
        <v>92</v>
      </c>
      <c r="AV179" s="14" t="s">
        <v>92</v>
      </c>
      <c r="AW179" s="14" t="s">
        <v>36</v>
      </c>
      <c r="AX179" s="14" t="s">
        <v>83</v>
      </c>
      <c r="AY179" s="262" t="s">
        <v>266</v>
      </c>
    </row>
    <row r="180" s="14" customFormat="1">
      <c r="A180" s="14"/>
      <c r="B180" s="252"/>
      <c r="C180" s="253"/>
      <c r="D180" s="243" t="s">
        <v>176</v>
      </c>
      <c r="E180" s="254" t="s">
        <v>1</v>
      </c>
      <c r="F180" s="255" t="s">
        <v>3987</v>
      </c>
      <c r="G180" s="253"/>
      <c r="H180" s="256">
        <v>0.067000000000000004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2" t="s">
        <v>176</v>
      </c>
      <c r="AU180" s="262" t="s">
        <v>92</v>
      </c>
      <c r="AV180" s="14" t="s">
        <v>92</v>
      </c>
      <c r="AW180" s="14" t="s">
        <v>36</v>
      </c>
      <c r="AX180" s="14" t="s">
        <v>83</v>
      </c>
      <c r="AY180" s="262" t="s">
        <v>266</v>
      </c>
    </row>
    <row r="181" s="14" customFormat="1">
      <c r="A181" s="14"/>
      <c r="B181" s="252"/>
      <c r="C181" s="253"/>
      <c r="D181" s="243" t="s">
        <v>176</v>
      </c>
      <c r="E181" s="254" t="s">
        <v>1</v>
      </c>
      <c r="F181" s="255" t="s">
        <v>3988</v>
      </c>
      <c r="G181" s="253"/>
      <c r="H181" s="256">
        <v>0.46999999999999997</v>
      </c>
      <c r="I181" s="257"/>
      <c r="J181" s="253"/>
      <c r="K181" s="253"/>
      <c r="L181" s="258"/>
      <c r="M181" s="259"/>
      <c r="N181" s="260"/>
      <c r="O181" s="260"/>
      <c r="P181" s="260"/>
      <c r="Q181" s="260"/>
      <c r="R181" s="260"/>
      <c r="S181" s="260"/>
      <c r="T181" s="26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2" t="s">
        <v>176</v>
      </c>
      <c r="AU181" s="262" t="s">
        <v>92</v>
      </c>
      <c r="AV181" s="14" t="s">
        <v>92</v>
      </c>
      <c r="AW181" s="14" t="s">
        <v>36</v>
      </c>
      <c r="AX181" s="14" t="s">
        <v>83</v>
      </c>
      <c r="AY181" s="262" t="s">
        <v>266</v>
      </c>
    </row>
    <row r="182" s="14" customFormat="1">
      <c r="A182" s="14"/>
      <c r="B182" s="252"/>
      <c r="C182" s="253"/>
      <c r="D182" s="243" t="s">
        <v>176</v>
      </c>
      <c r="E182" s="254" t="s">
        <v>1</v>
      </c>
      <c r="F182" s="255" t="s">
        <v>3989</v>
      </c>
      <c r="G182" s="253"/>
      <c r="H182" s="256">
        <v>0.111</v>
      </c>
      <c r="I182" s="257"/>
      <c r="J182" s="253"/>
      <c r="K182" s="253"/>
      <c r="L182" s="258"/>
      <c r="M182" s="259"/>
      <c r="N182" s="260"/>
      <c r="O182" s="260"/>
      <c r="P182" s="260"/>
      <c r="Q182" s="260"/>
      <c r="R182" s="260"/>
      <c r="S182" s="260"/>
      <c r="T182" s="26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2" t="s">
        <v>176</v>
      </c>
      <c r="AU182" s="262" t="s">
        <v>92</v>
      </c>
      <c r="AV182" s="14" t="s">
        <v>92</v>
      </c>
      <c r="AW182" s="14" t="s">
        <v>36</v>
      </c>
      <c r="AX182" s="14" t="s">
        <v>83</v>
      </c>
      <c r="AY182" s="262" t="s">
        <v>266</v>
      </c>
    </row>
    <row r="183" s="14" customFormat="1">
      <c r="A183" s="14"/>
      <c r="B183" s="252"/>
      <c r="C183" s="253"/>
      <c r="D183" s="243" t="s">
        <v>176</v>
      </c>
      <c r="E183" s="254" t="s">
        <v>1</v>
      </c>
      <c r="F183" s="255" t="s">
        <v>3990</v>
      </c>
      <c r="G183" s="253"/>
      <c r="H183" s="256">
        <v>1.669</v>
      </c>
      <c r="I183" s="257"/>
      <c r="J183" s="253"/>
      <c r="K183" s="253"/>
      <c r="L183" s="258"/>
      <c r="M183" s="259"/>
      <c r="N183" s="260"/>
      <c r="O183" s="260"/>
      <c r="P183" s="260"/>
      <c r="Q183" s="260"/>
      <c r="R183" s="260"/>
      <c r="S183" s="260"/>
      <c r="T183" s="26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2" t="s">
        <v>176</v>
      </c>
      <c r="AU183" s="262" t="s">
        <v>92</v>
      </c>
      <c r="AV183" s="14" t="s">
        <v>92</v>
      </c>
      <c r="AW183" s="14" t="s">
        <v>36</v>
      </c>
      <c r="AX183" s="14" t="s">
        <v>83</v>
      </c>
      <c r="AY183" s="262" t="s">
        <v>266</v>
      </c>
    </row>
    <row r="184" s="15" customFormat="1">
      <c r="A184" s="15"/>
      <c r="B184" s="263"/>
      <c r="C184" s="264"/>
      <c r="D184" s="243" t="s">
        <v>176</v>
      </c>
      <c r="E184" s="265" t="s">
        <v>1</v>
      </c>
      <c r="F184" s="266" t="s">
        <v>276</v>
      </c>
      <c r="G184" s="264"/>
      <c r="H184" s="267">
        <v>4.3940000000000001</v>
      </c>
      <c r="I184" s="268"/>
      <c r="J184" s="264"/>
      <c r="K184" s="264"/>
      <c r="L184" s="269"/>
      <c r="M184" s="270"/>
      <c r="N184" s="271"/>
      <c r="O184" s="271"/>
      <c r="P184" s="271"/>
      <c r="Q184" s="271"/>
      <c r="R184" s="271"/>
      <c r="S184" s="271"/>
      <c r="T184" s="272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3" t="s">
        <v>176</v>
      </c>
      <c r="AU184" s="273" t="s">
        <v>92</v>
      </c>
      <c r="AV184" s="15" t="s">
        <v>114</v>
      </c>
      <c r="AW184" s="15" t="s">
        <v>36</v>
      </c>
      <c r="AX184" s="15" t="s">
        <v>90</v>
      </c>
      <c r="AY184" s="273" t="s">
        <v>266</v>
      </c>
    </row>
    <row r="185" s="2" customFormat="1" ht="16.5" customHeight="1">
      <c r="A185" s="39"/>
      <c r="B185" s="40"/>
      <c r="C185" s="228" t="s">
        <v>306</v>
      </c>
      <c r="D185" s="228" t="s">
        <v>268</v>
      </c>
      <c r="E185" s="229" t="s">
        <v>499</v>
      </c>
      <c r="F185" s="230" t="s">
        <v>500</v>
      </c>
      <c r="G185" s="231" t="s">
        <v>271</v>
      </c>
      <c r="H185" s="232">
        <v>4.2999999999999998</v>
      </c>
      <c r="I185" s="233"/>
      <c r="J185" s="234">
        <f>ROUND(I185*H185,2)</f>
        <v>0</v>
      </c>
      <c r="K185" s="230" t="s">
        <v>272</v>
      </c>
      <c r="L185" s="45"/>
      <c r="M185" s="235" t="s">
        <v>1</v>
      </c>
      <c r="N185" s="236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114</v>
      </c>
      <c r="AT185" s="239" t="s">
        <v>268</v>
      </c>
      <c r="AU185" s="239" t="s">
        <v>92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114</v>
      </c>
      <c r="BM185" s="239" t="s">
        <v>309</v>
      </c>
    </row>
    <row r="186" s="13" customFormat="1">
      <c r="A186" s="13"/>
      <c r="B186" s="241"/>
      <c r="C186" s="242"/>
      <c r="D186" s="243" t="s">
        <v>176</v>
      </c>
      <c r="E186" s="244" t="s">
        <v>1</v>
      </c>
      <c r="F186" s="245" t="s">
        <v>3862</v>
      </c>
      <c r="G186" s="242"/>
      <c r="H186" s="244" t="s">
        <v>1</v>
      </c>
      <c r="I186" s="246"/>
      <c r="J186" s="242"/>
      <c r="K186" s="242"/>
      <c r="L186" s="247"/>
      <c r="M186" s="248"/>
      <c r="N186" s="249"/>
      <c r="O186" s="249"/>
      <c r="P186" s="249"/>
      <c r="Q186" s="249"/>
      <c r="R186" s="249"/>
      <c r="S186" s="249"/>
      <c r="T186" s="25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1" t="s">
        <v>176</v>
      </c>
      <c r="AU186" s="251" t="s">
        <v>92</v>
      </c>
      <c r="AV186" s="13" t="s">
        <v>90</v>
      </c>
      <c r="AW186" s="13" t="s">
        <v>36</v>
      </c>
      <c r="AX186" s="13" t="s">
        <v>83</v>
      </c>
      <c r="AY186" s="251" t="s">
        <v>266</v>
      </c>
    </row>
    <row r="187" s="13" customFormat="1">
      <c r="A187" s="13"/>
      <c r="B187" s="241"/>
      <c r="C187" s="242"/>
      <c r="D187" s="243" t="s">
        <v>176</v>
      </c>
      <c r="E187" s="244" t="s">
        <v>1</v>
      </c>
      <c r="F187" s="245" t="s">
        <v>3982</v>
      </c>
      <c r="G187" s="242"/>
      <c r="H187" s="244" t="s">
        <v>1</v>
      </c>
      <c r="I187" s="246"/>
      <c r="J187" s="242"/>
      <c r="K187" s="242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176</v>
      </c>
      <c r="AU187" s="251" t="s">
        <v>92</v>
      </c>
      <c r="AV187" s="13" t="s">
        <v>90</v>
      </c>
      <c r="AW187" s="13" t="s">
        <v>36</v>
      </c>
      <c r="AX187" s="13" t="s">
        <v>83</v>
      </c>
      <c r="AY187" s="251" t="s">
        <v>266</v>
      </c>
    </row>
    <row r="188" s="14" customFormat="1">
      <c r="A188" s="14"/>
      <c r="B188" s="252"/>
      <c r="C188" s="253"/>
      <c r="D188" s="243" t="s">
        <v>176</v>
      </c>
      <c r="E188" s="254" t="s">
        <v>1</v>
      </c>
      <c r="F188" s="255" t="s">
        <v>3998</v>
      </c>
      <c r="G188" s="253"/>
      <c r="H188" s="256">
        <v>4.2999999999999998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176</v>
      </c>
      <c r="AU188" s="262" t="s">
        <v>92</v>
      </c>
      <c r="AV188" s="14" t="s">
        <v>92</v>
      </c>
      <c r="AW188" s="14" t="s">
        <v>36</v>
      </c>
      <c r="AX188" s="14" t="s">
        <v>83</v>
      </c>
      <c r="AY188" s="262" t="s">
        <v>266</v>
      </c>
    </row>
    <row r="189" s="15" customFormat="1">
      <c r="A189" s="15"/>
      <c r="B189" s="263"/>
      <c r="C189" s="264"/>
      <c r="D189" s="243" t="s">
        <v>176</v>
      </c>
      <c r="E189" s="265" t="s">
        <v>1</v>
      </c>
      <c r="F189" s="266" t="s">
        <v>276</v>
      </c>
      <c r="G189" s="264"/>
      <c r="H189" s="267">
        <v>4.2999999999999998</v>
      </c>
      <c r="I189" s="268"/>
      <c r="J189" s="264"/>
      <c r="K189" s="264"/>
      <c r="L189" s="269"/>
      <c r="M189" s="270"/>
      <c r="N189" s="271"/>
      <c r="O189" s="271"/>
      <c r="P189" s="271"/>
      <c r="Q189" s="271"/>
      <c r="R189" s="271"/>
      <c r="S189" s="271"/>
      <c r="T189" s="27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3" t="s">
        <v>176</v>
      </c>
      <c r="AU189" s="273" t="s">
        <v>92</v>
      </c>
      <c r="AV189" s="15" t="s">
        <v>114</v>
      </c>
      <c r="AW189" s="15" t="s">
        <v>36</v>
      </c>
      <c r="AX189" s="15" t="s">
        <v>90</v>
      </c>
      <c r="AY189" s="273" t="s">
        <v>266</v>
      </c>
    </row>
    <row r="190" s="2" customFormat="1" ht="16.5" customHeight="1">
      <c r="A190" s="39"/>
      <c r="B190" s="40"/>
      <c r="C190" s="228" t="s">
        <v>291</v>
      </c>
      <c r="D190" s="228" t="s">
        <v>268</v>
      </c>
      <c r="E190" s="229" t="s">
        <v>501</v>
      </c>
      <c r="F190" s="230" t="s">
        <v>502</v>
      </c>
      <c r="G190" s="231" t="s">
        <v>271</v>
      </c>
      <c r="H190" s="232">
        <v>4.2999999999999998</v>
      </c>
      <c r="I190" s="233"/>
      <c r="J190" s="234">
        <f>ROUND(I190*H190,2)</f>
        <v>0</v>
      </c>
      <c r="K190" s="230" t="s">
        <v>272</v>
      </c>
      <c r="L190" s="45"/>
      <c r="M190" s="235" t="s">
        <v>1</v>
      </c>
      <c r="N190" s="236" t="s">
        <v>48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114</v>
      </c>
      <c r="AT190" s="239" t="s">
        <v>268</v>
      </c>
      <c r="AU190" s="239" t="s">
        <v>92</v>
      </c>
      <c r="AY190" s="18" t="s">
        <v>266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90</v>
      </c>
      <c r="BK190" s="240">
        <f>ROUND(I190*H190,2)</f>
        <v>0</v>
      </c>
      <c r="BL190" s="18" t="s">
        <v>114</v>
      </c>
      <c r="BM190" s="239" t="s">
        <v>312</v>
      </c>
    </row>
    <row r="191" s="13" customFormat="1">
      <c r="A191" s="13"/>
      <c r="B191" s="241"/>
      <c r="C191" s="242"/>
      <c r="D191" s="243" t="s">
        <v>176</v>
      </c>
      <c r="E191" s="244" t="s">
        <v>1</v>
      </c>
      <c r="F191" s="245" t="s">
        <v>3862</v>
      </c>
      <c r="G191" s="242"/>
      <c r="H191" s="244" t="s">
        <v>1</v>
      </c>
      <c r="I191" s="246"/>
      <c r="J191" s="242"/>
      <c r="K191" s="242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176</v>
      </c>
      <c r="AU191" s="251" t="s">
        <v>92</v>
      </c>
      <c r="AV191" s="13" t="s">
        <v>90</v>
      </c>
      <c r="AW191" s="13" t="s">
        <v>36</v>
      </c>
      <c r="AX191" s="13" t="s">
        <v>83</v>
      </c>
      <c r="AY191" s="251" t="s">
        <v>266</v>
      </c>
    </row>
    <row r="192" s="13" customFormat="1">
      <c r="A192" s="13"/>
      <c r="B192" s="241"/>
      <c r="C192" s="242"/>
      <c r="D192" s="243" t="s">
        <v>176</v>
      </c>
      <c r="E192" s="244" t="s">
        <v>1</v>
      </c>
      <c r="F192" s="245" t="s">
        <v>3982</v>
      </c>
      <c r="G192" s="242"/>
      <c r="H192" s="244" t="s">
        <v>1</v>
      </c>
      <c r="I192" s="246"/>
      <c r="J192" s="242"/>
      <c r="K192" s="242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176</v>
      </c>
      <c r="AU192" s="251" t="s">
        <v>92</v>
      </c>
      <c r="AV192" s="13" t="s">
        <v>90</v>
      </c>
      <c r="AW192" s="13" t="s">
        <v>36</v>
      </c>
      <c r="AX192" s="13" t="s">
        <v>83</v>
      </c>
      <c r="AY192" s="251" t="s">
        <v>266</v>
      </c>
    </row>
    <row r="193" s="14" customFormat="1">
      <c r="A193" s="14"/>
      <c r="B193" s="252"/>
      <c r="C193" s="253"/>
      <c r="D193" s="243" t="s">
        <v>176</v>
      </c>
      <c r="E193" s="254" t="s">
        <v>1</v>
      </c>
      <c r="F193" s="255" t="s">
        <v>3998</v>
      </c>
      <c r="G193" s="253"/>
      <c r="H193" s="256">
        <v>4.2999999999999998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2" t="s">
        <v>176</v>
      </c>
      <c r="AU193" s="262" t="s">
        <v>92</v>
      </c>
      <c r="AV193" s="14" t="s">
        <v>92</v>
      </c>
      <c r="AW193" s="14" t="s">
        <v>36</v>
      </c>
      <c r="AX193" s="14" t="s">
        <v>83</v>
      </c>
      <c r="AY193" s="262" t="s">
        <v>266</v>
      </c>
    </row>
    <row r="194" s="15" customFormat="1">
      <c r="A194" s="15"/>
      <c r="B194" s="263"/>
      <c r="C194" s="264"/>
      <c r="D194" s="243" t="s">
        <v>176</v>
      </c>
      <c r="E194" s="265" t="s">
        <v>1</v>
      </c>
      <c r="F194" s="266" t="s">
        <v>276</v>
      </c>
      <c r="G194" s="264"/>
      <c r="H194" s="267">
        <v>4.2999999999999998</v>
      </c>
      <c r="I194" s="268"/>
      <c r="J194" s="264"/>
      <c r="K194" s="264"/>
      <c r="L194" s="269"/>
      <c r="M194" s="270"/>
      <c r="N194" s="271"/>
      <c r="O194" s="271"/>
      <c r="P194" s="271"/>
      <c r="Q194" s="271"/>
      <c r="R194" s="271"/>
      <c r="S194" s="271"/>
      <c r="T194" s="27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3" t="s">
        <v>176</v>
      </c>
      <c r="AU194" s="273" t="s">
        <v>92</v>
      </c>
      <c r="AV194" s="15" t="s">
        <v>114</v>
      </c>
      <c r="AW194" s="15" t="s">
        <v>36</v>
      </c>
      <c r="AX194" s="15" t="s">
        <v>90</v>
      </c>
      <c r="AY194" s="273" t="s">
        <v>266</v>
      </c>
    </row>
    <row r="195" s="12" customFormat="1" ht="22.8" customHeight="1">
      <c r="A195" s="12"/>
      <c r="B195" s="212"/>
      <c r="C195" s="213"/>
      <c r="D195" s="214" t="s">
        <v>82</v>
      </c>
      <c r="E195" s="226" t="s">
        <v>103</v>
      </c>
      <c r="F195" s="226" t="s">
        <v>512</v>
      </c>
      <c r="G195" s="213"/>
      <c r="H195" s="213"/>
      <c r="I195" s="216"/>
      <c r="J195" s="227">
        <f>BK195</f>
        <v>0</v>
      </c>
      <c r="K195" s="213"/>
      <c r="L195" s="218"/>
      <c r="M195" s="219"/>
      <c r="N195" s="220"/>
      <c r="O195" s="220"/>
      <c r="P195" s="221">
        <f>SUM(P196:P224)</f>
        <v>0</v>
      </c>
      <c r="Q195" s="220"/>
      <c r="R195" s="221">
        <f>SUM(R196:R224)</f>
        <v>0</v>
      </c>
      <c r="S195" s="220"/>
      <c r="T195" s="222">
        <f>SUM(T196:T224)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3" t="s">
        <v>90</v>
      </c>
      <c r="AT195" s="224" t="s">
        <v>82</v>
      </c>
      <c r="AU195" s="224" t="s">
        <v>90</v>
      </c>
      <c r="AY195" s="223" t="s">
        <v>266</v>
      </c>
      <c r="BK195" s="225">
        <f>SUM(BK196:BK224)</f>
        <v>0</v>
      </c>
    </row>
    <row r="196" s="2" customFormat="1" ht="49.05" customHeight="1">
      <c r="A196" s="39"/>
      <c r="B196" s="40"/>
      <c r="C196" s="228" t="s">
        <v>313</v>
      </c>
      <c r="D196" s="228" t="s">
        <v>268</v>
      </c>
      <c r="E196" s="229" t="s">
        <v>513</v>
      </c>
      <c r="F196" s="230" t="s">
        <v>3999</v>
      </c>
      <c r="G196" s="231" t="s">
        <v>271</v>
      </c>
      <c r="H196" s="232">
        <v>20.18</v>
      </c>
      <c r="I196" s="233"/>
      <c r="J196" s="234">
        <f>ROUND(I196*H196,2)</f>
        <v>0</v>
      </c>
      <c r="K196" s="230" t="s">
        <v>1</v>
      </c>
      <c r="L196" s="45"/>
      <c r="M196" s="235" t="s">
        <v>1</v>
      </c>
      <c r="N196" s="236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114</v>
      </c>
      <c r="AT196" s="239" t="s">
        <v>268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114</v>
      </c>
      <c r="BM196" s="239" t="s">
        <v>316</v>
      </c>
    </row>
    <row r="197" s="13" customFormat="1">
      <c r="A197" s="13"/>
      <c r="B197" s="241"/>
      <c r="C197" s="242"/>
      <c r="D197" s="243" t="s">
        <v>176</v>
      </c>
      <c r="E197" s="244" t="s">
        <v>1</v>
      </c>
      <c r="F197" s="245" t="s">
        <v>3862</v>
      </c>
      <c r="G197" s="242"/>
      <c r="H197" s="244" t="s">
        <v>1</v>
      </c>
      <c r="I197" s="246"/>
      <c r="J197" s="242"/>
      <c r="K197" s="242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176</v>
      </c>
      <c r="AU197" s="251" t="s">
        <v>92</v>
      </c>
      <c r="AV197" s="13" t="s">
        <v>90</v>
      </c>
      <c r="AW197" s="13" t="s">
        <v>36</v>
      </c>
      <c r="AX197" s="13" t="s">
        <v>83</v>
      </c>
      <c r="AY197" s="251" t="s">
        <v>266</v>
      </c>
    </row>
    <row r="198" s="13" customFormat="1">
      <c r="A198" s="13"/>
      <c r="B198" s="241"/>
      <c r="C198" s="242"/>
      <c r="D198" s="243" t="s">
        <v>176</v>
      </c>
      <c r="E198" s="244" t="s">
        <v>1</v>
      </c>
      <c r="F198" s="245" t="s">
        <v>3982</v>
      </c>
      <c r="G198" s="242"/>
      <c r="H198" s="244" t="s">
        <v>1</v>
      </c>
      <c r="I198" s="246"/>
      <c r="J198" s="242"/>
      <c r="K198" s="242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176</v>
      </c>
      <c r="AU198" s="251" t="s">
        <v>92</v>
      </c>
      <c r="AV198" s="13" t="s">
        <v>90</v>
      </c>
      <c r="AW198" s="13" t="s">
        <v>36</v>
      </c>
      <c r="AX198" s="13" t="s">
        <v>83</v>
      </c>
      <c r="AY198" s="251" t="s">
        <v>266</v>
      </c>
    </row>
    <row r="199" s="14" customFormat="1">
      <c r="A199" s="14"/>
      <c r="B199" s="252"/>
      <c r="C199" s="253"/>
      <c r="D199" s="243" t="s">
        <v>176</v>
      </c>
      <c r="E199" s="254" t="s">
        <v>1</v>
      </c>
      <c r="F199" s="255" t="s">
        <v>4000</v>
      </c>
      <c r="G199" s="253"/>
      <c r="H199" s="256">
        <v>3.8500000000000001</v>
      </c>
      <c r="I199" s="257"/>
      <c r="J199" s="253"/>
      <c r="K199" s="253"/>
      <c r="L199" s="258"/>
      <c r="M199" s="259"/>
      <c r="N199" s="260"/>
      <c r="O199" s="260"/>
      <c r="P199" s="260"/>
      <c r="Q199" s="260"/>
      <c r="R199" s="260"/>
      <c r="S199" s="260"/>
      <c r="T199" s="26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2" t="s">
        <v>176</v>
      </c>
      <c r="AU199" s="262" t="s">
        <v>92</v>
      </c>
      <c r="AV199" s="14" t="s">
        <v>92</v>
      </c>
      <c r="AW199" s="14" t="s">
        <v>36</v>
      </c>
      <c r="AX199" s="14" t="s">
        <v>83</v>
      </c>
      <c r="AY199" s="262" t="s">
        <v>266</v>
      </c>
    </row>
    <row r="200" s="14" customFormat="1">
      <c r="A200" s="14"/>
      <c r="B200" s="252"/>
      <c r="C200" s="253"/>
      <c r="D200" s="243" t="s">
        <v>176</v>
      </c>
      <c r="E200" s="254" t="s">
        <v>1</v>
      </c>
      <c r="F200" s="255" t="s">
        <v>4001</v>
      </c>
      <c r="G200" s="253"/>
      <c r="H200" s="256">
        <v>3.25</v>
      </c>
      <c r="I200" s="257"/>
      <c r="J200" s="253"/>
      <c r="K200" s="253"/>
      <c r="L200" s="258"/>
      <c r="M200" s="259"/>
      <c r="N200" s="260"/>
      <c r="O200" s="260"/>
      <c r="P200" s="260"/>
      <c r="Q200" s="260"/>
      <c r="R200" s="260"/>
      <c r="S200" s="260"/>
      <c r="T200" s="26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2" t="s">
        <v>176</v>
      </c>
      <c r="AU200" s="262" t="s">
        <v>92</v>
      </c>
      <c r="AV200" s="14" t="s">
        <v>92</v>
      </c>
      <c r="AW200" s="14" t="s">
        <v>36</v>
      </c>
      <c r="AX200" s="14" t="s">
        <v>83</v>
      </c>
      <c r="AY200" s="262" t="s">
        <v>266</v>
      </c>
    </row>
    <row r="201" s="14" customFormat="1">
      <c r="A201" s="14"/>
      <c r="B201" s="252"/>
      <c r="C201" s="253"/>
      <c r="D201" s="243" t="s">
        <v>176</v>
      </c>
      <c r="E201" s="254" t="s">
        <v>1</v>
      </c>
      <c r="F201" s="255" t="s">
        <v>4002</v>
      </c>
      <c r="G201" s="253"/>
      <c r="H201" s="256">
        <v>0.29999999999999999</v>
      </c>
      <c r="I201" s="257"/>
      <c r="J201" s="253"/>
      <c r="K201" s="253"/>
      <c r="L201" s="258"/>
      <c r="M201" s="259"/>
      <c r="N201" s="260"/>
      <c r="O201" s="260"/>
      <c r="P201" s="260"/>
      <c r="Q201" s="260"/>
      <c r="R201" s="260"/>
      <c r="S201" s="260"/>
      <c r="T201" s="26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2" t="s">
        <v>176</v>
      </c>
      <c r="AU201" s="262" t="s">
        <v>92</v>
      </c>
      <c r="AV201" s="14" t="s">
        <v>92</v>
      </c>
      <c r="AW201" s="14" t="s">
        <v>36</v>
      </c>
      <c r="AX201" s="14" t="s">
        <v>83</v>
      </c>
      <c r="AY201" s="262" t="s">
        <v>266</v>
      </c>
    </row>
    <row r="202" s="14" customFormat="1">
      <c r="A202" s="14"/>
      <c r="B202" s="252"/>
      <c r="C202" s="253"/>
      <c r="D202" s="243" t="s">
        <v>176</v>
      </c>
      <c r="E202" s="254" t="s">
        <v>1</v>
      </c>
      <c r="F202" s="255" t="s">
        <v>4003</v>
      </c>
      <c r="G202" s="253"/>
      <c r="H202" s="256">
        <v>8.0999999999999996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2" t="s">
        <v>176</v>
      </c>
      <c r="AU202" s="262" t="s">
        <v>92</v>
      </c>
      <c r="AV202" s="14" t="s">
        <v>92</v>
      </c>
      <c r="AW202" s="14" t="s">
        <v>36</v>
      </c>
      <c r="AX202" s="14" t="s">
        <v>83</v>
      </c>
      <c r="AY202" s="262" t="s">
        <v>266</v>
      </c>
    </row>
    <row r="203" s="14" customFormat="1">
      <c r="A203" s="14"/>
      <c r="B203" s="252"/>
      <c r="C203" s="253"/>
      <c r="D203" s="243" t="s">
        <v>176</v>
      </c>
      <c r="E203" s="254" t="s">
        <v>1</v>
      </c>
      <c r="F203" s="255" t="s">
        <v>4004</v>
      </c>
      <c r="G203" s="253"/>
      <c r="H203" s="256">
        <v>0.39000000000000001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176</v>
      </c>
      <c r="AU203" s="262" t="s">
        <v>92</v>
      </c>
      <c r="AV203" s="14" t="s">
        <v>92</v>
      </c>
      <c r="AW203" s="14" t="s">
        <v>36</v>
      </c>
      <c r="AX203" s="14" t="s">
        <v>83</v>
      </c>
      <c r="AY203" s="262" t="s">
        <v>266</v>
      </c>
    </row>
    <row r="204" s="14" customFormat="1">
      <c r="A204" s="14"/>
      <c r="B204" s="252"/>
      <c r="C204" s="253"/>
      <c r="D204" s="243" t="s">
        <v>176</v>
      </c>
      <c r="E204" s="254" t="s">
        <v>1</v>
      </c>
      <c r="F204" s="255" t="s">
        <v>4005</v>
      </c>
      <c r="G204" s="253"/>
      <c r="H204" s="256">
        <v>3.77</v>
      </c>
      <c r="I204" s="257"/>
      <c r="J204" s="253"/>
      <c r="K204" s="253"/>
      <c r="L204" s="258"/>
      <c r="M204" s="259"/>
      <c r="N204" s="260"/>
      <c r="O204" s="260"/>
      <c r="P204" s="260"/>
      <c r="Q204" s="260"/>
      <c r="R204" s="260"/>
      <c r="S204" s="260"/>
      <c r="T204" s="26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2" t="s">
        <v>176</v>
      </c>
      <c r="AU204" s="262" t="s">
        <v>92</v>
      </c>
      <c r="AV204" s="14" t="s">
        <v>92</v>
      </c>
      <c r="AW204" s="14" t="s">
        <v>36</v>
      </c>
      <c r="AX204" s="14" t="s">
        <v>83</v>
      </c>
      <c r="AY204" s="262" t="s">
        <v>266</v>
      </c>
    </row>
    <row r="205" s="14" customFormat="1">
      <c r="A205" s="14"/>
      <c r="B205" s="252"/>
      <c r="C205" s="253"/>
      <c r="D205" s="243" t="s">
        <v>176</v>
      </c>
      <c r="E205" s="254" t="s">
        <v>1</v>
      </c>
      <c r="F205" s="255" t="s">
        <v>4006</v>
      </c>
      <c r="G205" s="253"/>
      <c r="H205" s="256">
        <v>0.55000000000000004</v>
      </c>
      <c r="I205" s="257"/>
      <c r="J205" s="253"/>
      <c r="K205" s="253"/>
      <c r="L205" s="258"/>
      <c r="M205" s="259"/>
      <c r="N205" s="260"/>
      <c r="O205" s="260"/>
      <c r="P205" s="260"/>
      <c r="Q205" s="260"/>
      <c r="R205" s="260"/>
      <c r="S205" s="260"/>
      <c r="T205" s="26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2" t="s">
        <v>176</v>
      </c>
      <c r="AU205" s="262" t="s">
        <v>92</v>
      </c>
      <c r="AV205" s="14" t="s">
        <v>92</v>
      </c>
      <c r="AW205" s="14" t="s">
        <v>36</v>
      </c>
      <c r="AX205" s="14" t="s">
        <v>83</v>
      </c>
      <c r="AY205" s="262" t="s">
        <v>266</v>
      </c>
    </row>
    <row r="206" s="14" customFormat="1">
      <c r="A206" s="14"/>
      <c r="B206" s="252"/>
      <c r="C206" s="253"/>
      <c r="D206" s="243" t="s">
        <v>176</v>
      </c>
      <c r="E206" s="254" t="s">
        <v>1</v>
      </c>
      <c r="F206" s="255" t="s">
        <v>4007</v>
      </c>
      <c r="G206" s="253"/>
      <c r="H206" s="256">
        <v>11.33</v>
      </c>
      <c r="I206" s="257"/>
      <c r="J206" s="253"/>
      <c r="K206" s="253"/>
      <c r="L206" s="258"/>
      <c r="M206" s="259"/>
      <c r="N206" s="260"/>
      <c r="O206" s="260"/>
      <c r="P206" s="260"/>
      <c r="Q206" s="260"/>
      <c r="R206" s="260"/>
      <c r="S206" s="260"/>
      <c r="T206" s="26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2" t="s">
        <v>176</v>
      </c>
      <c r="AU206" s="262" t="s">
        <v>92</v>
      </c>
      <c r="AV206" s="14" t="s">
        <v>92</v>
      </c>
      <c r="AW206" s="14" t="s">
        <v>36</v>
      </c>
      <c r="AX206" s="14" t="s">
        <v>83</v>
      </c>
      <c r="AY206" s="262" t="s">
        <v>266</v>
      </c>
    </row>
    <row r="207" s="14" customFormat="1">
      <c r="A207" s="14"/>
      <c r="B207" s="252"/>
      <c r="C207" s="253"/>
      <c r="D207" s="243" t="s">
        <v>176</v>
      </c>
      <c r="E207" s="254" t="s">
        <v>1</v>
      </c>
      <c r="F207" s="255" t="s">
        <v>4008</v>
      </c>
      <c r="G207" s="253"/>
      <c r="H207" s="256">
        <v>-11.359999999999999</v>
      </c>
      <c r="I207" s="257"/>
      <c r="J207" s="253"/>
      <c r="K207" s="253"/>
      <c r="L207" s="258"/>
      <c r="M207" s="259"/>
      <c r="N207" s="260"/>
      <c r="O207" s="260"/>
      <c r="P207" s="260"/>
      <c r="Q207" s="260"/>
      <c r="R207" s="260"/>
      <c r="S207" s="260"/>
      <c r="T207" s="26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2" t="s">
        <v>176</v>
      </c>
      <c r="AU207" s="262" t="s">
        <v>92</v>
      </c>
      <c r="AV207" s="14" t="s">
        <v>92</v>
      </c>
      <c r="AW207" s="14" t="s">
        <v>36</v>
      </c>
      <c r="AX207" s="14" t="s">
        <v>83</v>
      </c>
      <c r="AY207" s="262" t="s">
        <v>266</v>
      </c>
    </row>
    <row r="208" s="15" customFormat="1">
      <c r="A208" s="15"/>
      <c r="B208" s="263"/>
      <c r="C208" s="264"/>
      <c r="D208" s="243" t="s">
        <v>176</v>
      </c>
      <c r="E208" s="265" t="s">
        <v>1</v>
      </c>
      <c r="F208" s="266" t="s">
        <v>276</v>
      </c>
      <c r="G208" s="264"/>
      <c r="H208" s="267">
        <v>20.18</v>
      </c>
      <c r="I208" s="268"/>
      <c r="J208" s="264"/>
      <c r="K208" s="264"/>
      <c r="L208" s="269"/>
      <c r="M208" s="270"/>
      <c r="N208" s="271"/>
      <c r="O208" s="271"/>
      <c r="P208" s="271"/>
      <c r="Q208" s="271"/>
      <c r="R208" s="271"/>
      <c r="S208" s="271"/>
      <c r="T208" s="272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3" t="s">
        <v>176</v>
      </c>
      <c r="AU208" s="273" t="s">
        <v>92</v>
      </c>
      <c r="AV208" s="15" t="s">
        <v>114</v>
      </c>
      <c r="AW208" s="15" t="s">
        <v>36</v>
      </c>
      <c r="AX208" s="15" t="s">
        <v>90</v>
      </c>
      <c r="AY208" s="273" t="s">
        <v>266</v>
      </c>
    </row>
    <row r="209" s="2" customFormat="1" ht="37.8" customHeight="1">
      <c r="A209" s="39"/>
      <c r="B209" s="40"/>
      <c r="C209" s="228" t="s">
        <v>294</v>
      </c>
      <c r="D209" s="228" t="s">
        <v>268</v>
      </c>
      <c r="E209" s="229" t="s">
        <v>3758</v>
      </c>
      <c r="F209" s="230" t="s">
        <v>3759</v>
      </c>
      <c r="G209" s="231" t="s">
        <v>360</v>
      </c>
      <c r="H209" s="232">
        <v>0.28199999999999997</v>
      </c>
      <c r="I209" s="233"/>
      <c r="J209" s="234">
        <f>ROUND(I209*H209,2)</f>
        <v>0</v>
      </c>
      <c r="K209" s="230" t="s">
        <v>272</v>
      </c>
      <c r="L209" s="45"/>
      <c r="M209" s="235" t="s">
        <v>1</v>
      </c>
      <c r="N209" s="236" t="s">
        <v>48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114</v>
      </c>
      <c r="AT209" s="239" t="s">
        <v>268</v>
      </c>
      <c r="AU209" s="239" t="s">
        <v>92</v>
      </c>
      <c r="AY209" s="18" t="s">
        <v>266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90</v>
      </c>
      <c r="BK209" s="240">
        <f>ROUND(I209*H209,2)</f>
        <v>0</v>
      </c>
      <c r="BL209" s="18" t="s">
        <v>114</v>
      </c>
      <c r="BM209" s="239" t="s">
        <v>320</v>
      </c>
    </row>
    <row r="210" s="13" customFormat="1">
      <c r="A210" s="13"/>
      <c r="B210" s="241"/>
      <c r="C210" s="242"/>
      <c r="D210" s="243" t="s">
        <v>176</v>
      </c>
      <c r="E210" s="244" t="s">
        <v>1</v>
      </c>
      <c r="F210" s="245" t="s">
        <v>3862</v>
      </c>
      <c r="G210" s="242"/>
      <c r="H210" s="244" t="s">
        <v>1</v>
      </c>
      <c r="I210" s="246"/>
      <c r="J210" s="242"/>
      <c r="K210" s="242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176</v>
      </c>
      <c r="AU210" s="251" t="s">
        <v>92</v>
      </c>
      <c r="AV210" s="13" t="s">
        <v>90</v>
      </c>
      <c r="AW210" s="13" t="s">
        <v>36</v>
      </c>
      <c r="AX210" s="13" t="s">
        <v>83</v>
      </c>
      <c r="AY210" s="251" t="s">
        <v>266</v>
      </c>
    </row>
    <row r="211" s="13" customFormat="1">
      <c r="A211" s="13"/>
      <c r="B211" s="241"/>
      <c r="C211" s="242"/>
      <c r="D211" s="243" t="s">
        <v>176</v>
      </c>
      <c r="E211" s="244" t="s">
        <v>1</v>
      </c>
      <c r="F211" s="245" t="s">
        <v>3982</v>
      </c>
      <c r="G211" s="242"/>
      <c r="H211" s="244" t="s">
        <v>1</v>
      </c>
      <c r="I211" s="246"/>
      <c r="J211" s="242"/>
      <c r="K211" s="242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176</v>
      </c>
      <c r="AU211" s="251" t="s">
        <v>92</v>
      </c>
      <c r="AV211" s="13" t="s">
        <v>90</v>
      </c>
      <c r="AW211" s="13" t="s">
        <v>36</v>
      </c>
      <c r="AX211" s="13" t="s">
        <v>83</v>
      </c>
      <c r="AY211" s="251" t="s">
        <v>266</v>
      </c>
    </row>
    <row r="212" s="14" customFormat="1">
      <c r="A212" s="14"/>
      <c r="B212" s="252"/>
      <c r="C212" s="253"/>
      <c r="D212" s="243" t="s">
        <v>176</v>
      </c>
      <c r="E212" s="254" t="s">
        <v>1</v>
      </c>
      <c r="F212" s="255" t="s">
        <v>4000</v>
      </c>
      <c r="G212" s="253"/>
      <c r="H212" s="256">
        <v>3.8500000000000001</v>
      </c>
      <c r="I212" s="257"/>
      <c r="J212" s="253"/>
      <c r="K212" s="253"/>
      <c r="L212" s="258"/>
      <c r="M212" s="259"/>
      <c r="N212" s="260"/>
      <c r="O212" s="260"/>
      <c r="P212" s="260"/>
      <c r="Q212" s="260"/>
      <c r="R212" s="260"/>
      <c r="S212" s="260"/>
      <c r="T212" s="261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2" t="s">
        <v>176</v>
      </c>
      <c r="AU212" s="262" t="s">
        <v>92</v>
      </c>
      <c r="AV212" s="14" t="s">
        <v>92</v>
      </c>
      <c r="AW212" s="14" t="s">
        <v>36</v>
      </c>
      <c r="AX212" s="14" t="s">
        <v>83</v>
      </c>
      <c r="AY212" s="262" t="s">
        <v>266</v>
      </c>
    </row>
    <row r="213" s="14" customFormat="1">
      <c r="A213" s="14"/>
      <c r="B213" s="252"/>
      <c r="C213" s="253"/>
      <c r="D213" s="243" t="s">
        <v>176</v>
      </c>
      <c r="E213" s="254" t="s">
        <v>1</v>
      </c>
      <c r="F213" s="255" t="s">
        <v>4001</v>
      </c>
      <c r="G213" s="253"/>
      <c r="H213" s="256">
        <v>3.25</v>
      </c>
      <c r="I213" s="257"/>
      <c r="J213" s="253"/>
      <c r="K213" s="253"/>
      <c r="L213" s="258"/>
      <c r="M213" s="259"/>
      <c r="N213" s="260"/>
      <c r="O213" s="260"/>
      <c r="P213" s="260"/>
      <c r="Q213" s="260"/>
      <c r="R213" s="260"/>
      <c r="S213" s="260"/>
      <c r="T213" s="26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2" t="s">
        <v>176</v>
      </c>
      <c r="AU213" s="262" t="s">
        <v>92</v>
      </c>
      <c r="AV213" s="14" t="s">
        <v>92</v>
      </c>
      <c r="AW213" s="14" t="s">
        <v>36</v>
      </c>
      <c r="AX213" s="14" t="s">
        <v>83</v>
      </c>
      <c r="AY213" s="262" t="s">
        <v>266</v>
      </c>
    </row>
    <row r="214" s="14" customFormat="1">
      <c r="A214" s="14"/>
      <c r="B214" s="252"/>
      <c r="C214" s="253"/>
      <c r="D214" s="243" t="s">
        <v>176</v>
      </c>
      <c r="E214" s="254" t="s">
        <v>1</v>
      </c>
      <c r="F214" s="255" t="s">
        <v>4002</v>
      </c>
      <c r="G214" s="253"/>
      <c r="H214" s="256">
        <v>0.29999999999999999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176</v>
      </c>
      <c r="AU214" s="262" t="s">
        <v>92</v>
      </c>
      <c r="AV214" s="14" t="s">
        <v>92</v>
      </c>
      <c r="AW214" s="14" t="s">
        <v>36</v>
      </c>
      <c r="AX214" s="14" t="s">
        <v>83</v>
      </c>
      <c r="AY214" s="262" t="s">
        <v>266</v>
      </c>
    </row>
    <row r="215" s="14" customFormat="1">
      <c r="A215" s="14"/>
      <c r="B215" s="252"/>
      <c r="C215" s="253"/>
      <c r="D215" s="243" t="s">
        <v>176</v>
      </c>
      <c r="E215" s="254" t="s">
        <v>1</v>
      </c>
      <c r="F215" s="255" t="s">
        <v>4003</v>
      </c>
      <c r="G215" s="253"/>
      <c r="H215" s="256">
        <v>8.0999999999999996</v>
      </c>
      <c r="I215" s="257"/>
      <c r="J215" s="253"/>
      <c r="K215" s="253"/>
      <c r="L215" s="258"/>
      <c r="M215" s="259"/>
      <c r="N215" s="260"/>
      <c r="O215" s="260"/>
      <c r="P215" s="260"/>
      <c r="Q215" s="260"/>
      <c r="R215" s="260"/>
      <c r="S215" s="260"/>
      <c r="T215" s="26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2" t="s">
        <v>176</v>
      </c>
      <c r="AU215" s="262" t="s">
        <v>92</v>
      </c>
      <c r="AV215" s="14" t="s">
        <v>92</v>
      </c>
      <c r="AW215" s="14" t="s">
        <v>36</v>
      </c>
      <c r="AX215" s="14" t="s">
        <v>83</v>
      </c>
      <c r="AY215" s="262" t="s">
        <v>266</v>
      </c>
    </row>
    <row r="216" s="14" customFormat="1">
      <c r="A216" s="14"/>
      <c r="B216" s="252"/>
      <c r="C216" s="253"/>
      <c r="D216" s="243" t="s">
        <v>176</v>
      </c>
      <c r="E216" s="254" t="s">
        <v>1</v>
      </c>
      <c r="F216" s="255" t="s">
        <v>4004</v>
      </c>
      <c r="G216" s="253"/>
      <c r="H216" s="256">
        <v>0.39000000000000001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176</v>
      </c>
      <c r="AU216" s="262" t="s">
        <v>92</v>
      </c>
      <c r="AV216" s="14" t="s">
        <v>92</v>
      </c>
      <c r="AW216" s="14" t="s">
        <v>36</v>
      </c>
      <c r="AX216" s="14" t="s">
        <v>83</v>
      </c>
      <c r="AY216" s="262" t="s">
        <v>266</v>
      </c>
    </row>
    <row r="217" s="14" customFormat="1">
      <c r="A217" s="14"/>
      <c r="B217" s="252"/>
      <c r="C217" s="253"/>
      <c r="D217" s="243" t="s">
        <v>176</v>
      </c>
      <c r="E217" s="254" t="s">
        <v>1</v>
      </c>
      <c r="F217" s="255" t="s">
        <v>4005</v>
      </c>
      <c r="G217" s="253"/>
      <c r="H217" s="256">
        <v>3.77</v>
      </c>
      <c r="I217" s="257"/>
      <c r="J217" s="253"/>
      <c r="K217" s="253"/>
      <c r="L217" s="258"/>
      <c r="M217" s="259"/>
      <c r="N217" s="260"/>
      <c r="O217" s="260"/>
      <c r="P217" s="260"/>
      <c r="Q217" s="260"/>
      <c r="R217" s="260"/>
      <c r="S217" s="260"/>
      <c r="T217" s="26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2" t="s">
        <v>176</v>
      </c>
      <c r="AU217" s="262" t="s">
        <v>92</v>
      </c>
      <c r="AV217" s="14" t="s">
        <v>92</v>
      </c>
      <c r="AW217" s="14" t="s">
        <v>36</v>
      </c>
      <c r="AX217" s="14" t="s">
        <v>83</v>
      </c>
      <c r="AY217" s="262" t="s">
        <v>266</v>
      </c>
    </row>
    <row r="218" s="14" customFormat="1">
      <c r="A218" s="14"/>
      <c r="B218" s="252"/>
      <c r="C218" s="253"/>
      <c r="D218" s="243" t="s">
        <v>176</v>
      </c>
      <c r="E218" s="254" t="s">
        <v>1</v>
      </c>
      <c r="F218" s="255" t="s">
        <v>4006</v>
      </c>
      <c r="G218" s="253"/>
      <c r="H218" s="256">
        <v>0.55000000000000004</v>
      </c>
      <c r="I218" s="257"/>
      <c r="J218" s="253"/>
      <c r="K218" s="253"/>
      <c r="L218" s="258"/>
      <c r="M218" s="259"/>
      <c r="N218" s="260"/>
      <c r="O218" s="260"/>
      <c r="P218" s="260"/>
      <c r="Q218" s="260"/>
      <c r="R218" s="260"/>
      <c r="S218" s="260"/>
      <c r="T218" s="26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2" t="s">
        <v>176</v>
      </c>
      <c r="AU218" s="262" t="s">
        <v>92</v>
      </c>
      <c r="AV218" s="14" t="s">
        <v>92</v>
      </c>
      <c r="AW218" s="14" t="s">
        <v>36</v>
      </c>
      <c r="AX218" s="14" t="s">
        <v>83</v>
      </c>
      <c r="AY218" s="262" t="s">
        <v>266</v>
      </c>
    </row>
    <row r="219" s="14" customFormat="1">
      <c r="A219" s="14"/>
      <c r="B219" s="252"/>
      <c r="C219" s="253"/>
      <c r="D219" s="243" t="s">
        <v>176</v>
      </c>
      <c r="E219" s="254" t="s">
        <v>1</v>
      </c>
      <c r="F219" s="255" t="s">
        <v>4007</v>
      </c>
      <c r="G219" s="253"/>
      <c r="H219" s="256">
        <v>11.33</v>
      </c>
      <c r="I219" s="257"/>
      <c r="J219" s="253"/>
      <c r="K219" s="253"/>
      <c r="L219" s="258"/>
      <c r="M219" s="259"/>
      <c r="N219" s="260"/>
      <c r="O219" s="260"/>
      <c r="P219" s="260"/>
      <c r="Q219" s="260"/>
      <c r="R219" s="260"/>
      <c r="S219" s="260"/>
      <c r="T219" s="26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2" t="s">
        <v>176</v>
      </c>
      <c r="AU219" s="262" t="s">
        <v>92</v>
      </c>
      <c r="AV219" s="14" t="s">
        <v>92</v>
      </c>
      <c r="AW219" s="14" t="s">
        <v>36</v>
      </c>
      <c r="AX219" s="14" t="s">
        <v>83</v>
      </c>
      <c r="AY219" s="262" t="s">
        <v>266</v>
      </c>
    </row>
    <row r="220" s="14" customFormat="1">
      <c r="A220" s="14"/>
      <c r="B220" s="252"/>
      <c r="C220" s="253"/>
      <c r="D220" s="243" t="s">
        <v>176</v>
      </c>
      <c r="E220" s="254" t="s">
        <v>1</v>
      </c>
      <c r="F220" s="255" t="s">
        <v>4008</v>
      </c>
      <c r="G220" s="253"/>
      <c r="H220" s="256">
        <v>-11.359999999999999</v>
      </c>
      <c r="I220" s="257"/>
      <c r="J220" s="253"/>
      <c r="K220" s="253"/>
      <c r="L220" s="258"/>
      <c r="M220" s="259"/>
      <c r="N220" s="260"/>
      <c r="O220" s="260"/>
      <c r="P220" s="260"/>
      <c r="Q220" s="260"/>
      <c r="R220" s="260"/>
      <c r="S220" s="260"/>
      <c r="T220" s="261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2" t="s">
        <v>176</v>
      </c>
      <c r="AU220" s="262" t="s">
        <v>92</v>
      </c>
      <c r="AV220" s="14" t="s">
        <v>92</v>
      </c>
      <c r="AW220" s="14" t="s">
        <v>36</v>
      </c>
      <c r="AX220" s="14" t="s">
        <v>83</v>
      </c>
      <c r="AY220" s="262" t="s">
        <v>266</v>
      </c>
    </row>
    <row r="221" s="15" customFormat="1">
      <c r="A221" s="15"/>
      <c r="B221" s="263"/>
      <c r="C221" s="264"/>
      <c r="D221" s="243" t="s">
        <v>176</v>
      </c>
      <c r="E221" s="265" t="s">
        <v>1</v>
      </c>
      <c r="F221" s="266" t="s">
        <v>276</v>
      </c>
      <c r="G221" s="264"/>
      <c r="H221" s="267">
        <v>20.18</v>
      </c>
      <c r="I221" s="268"/>
      <c r="J221" s="264"/>
      <c r="K221" s="264"/>
      <c r="L221" s="269"/>
      <c r="M221" s="270"/>
      <c r="N221" s="271"/>
      <c r="O221" s="271"/>
      <c r="P221" s="271"/>
      <c r="Q221" s="271"/>
      <c r="R221" s="271"/>
      <c r="S221" s="271"/>
      <c r="T221" s="272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73" t="s">
        <v>176</v>
      </c>
      <c r="AU221" s="273" t="s">
        <v>92</v>
      </c>
      <c r="AV221" s="15" t="s">
        <v>114</v>
      </c>
      <c r="AW221" s="15" t="s">
        <v>36</v>
      </c>
      <c r="AX221" s="15" t="s">
        <v>83</v>
      </c>
      <c r="AY221" s="273" t="s">
        <v>266</v>
      </c>
    </row>
    <row r="222" s="13" customFormat="1">
      <c r="A222" s="13"/>
      <c r="B222" s="241"/>
      <c r="C222" s="242"/>
      <c r="D222" s="243" t="s">
        <v>176</v>
      </c>
      <c r="E222" s="244" t="s">
        <v>1</v>
      </c>
      <c r="F222" s="245" t="s">
        <v>4009</v>
      </c>
      <c r="G222" s="242"/>
      <c r="H222" s="244" t="s">
        <v>1</v>
      </c>
      <c r="I222" s="246"/>
      <c r="J222" s="242"/>
      <c r="K222" s="242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176</v>
      </c>
      <c r="AU222" s="251" t="s">
        <v>92</v>
      </c>
      <c r="AV222" s="13" t="s">
        <v>90</v>
      </c>
      <c r="AW222" s="13" t="s">
        <v>36</v>
      </c>
      <c r="AX222" s="13" t="s">
        <v>83</v>
      </c>
      <c r="AY222" s="251" t="s">
        <v>266</v>
      </c>
    </row>
    <row r="223" s="14" customFormat="1">
      <c r="A223" s="14"/>
      <c r="B223" s="252"/>
      <c r="C223" s="253"/>
      <c r="D223" s="243" t="s">
        <v>176</v>
      </c>
      <c r="E223" s="254" t="s">
        <v>1</v>
      </c>
      <c r="F223" s="255" t="s">
        <v>4010</v>
      </c>
      <c r="G223" s="253"/>
      <c r="H223" s="256">
        <v>0.28199999999999997</v>
      </c>
      <c r="I223" s="257"/>
      <c r="J223" s="253"/>
      <c r="K223" s="253"/>
      <c r="L223" s="258"/>
      <c r="M223" s="259"/>
      <c r="N223" s="260"/>
      <c r="O223" s="260"/>
      <c r="P223" s="260"/>
      <c r="Q223" s="260"/>
      <c r="R223" s="260"/>
      <c r="S223" s="260"/>
      <c r="T223" s="26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2" t="s">
        <v>176</v>
      </c>
      <c r="AU223" s="262" t="s">
        <v>92</v>
      </c>
      <c r="AV223" s="14" t="s">
        <v>92</v>
      </c>
      <c r="AW223" s="14" t="s">
        <v>36</v>
      </c>
      <c r="AX223" s="14" t="s">
        <v>83</v>
      </c>
      <c r="AY223" s="262" t="s">
        <v>266</v>
      </c>
    </row>
    <row r="224" s="15" customFormat="1">
      <c r="A224" s="15"/>
      <c r="B224" s="263"/>
      <c r="C224" s="264"/>
      <c r="D224" s="243" t="s">
        <v>176</v>
      </c>
      <c r="E224" s="265" t="s">
        <v>1</v>
      </c>
      <c r="F224" s="266" t="s">
        <v>276</v>
      </c>
      <c r="G224" s="264"/>
      <c r="H224" s="267">
        <v>0.28199999999999997</v>
      </c>
      <c r="I224" s="268"/>
      <c r="J224" s="264"/>
      <c r="K224" s="264"/>
      <c r="L224" s="269"/>
      <c r="M224" s="270"/>
      <c r="N224" s="271"/>
      <c r="O224" s="271"/>
      <c r="P224" s="271"/>
      <c r="Q224" s="271"/>
      <c r="R224" s="271"/>
      <c r="S224" s="271"/>
      <c r="T224" s="272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3" t="s">
        <v>176</v>
      </c>
      <c r="AU224" s="273" t="s">
        <v>92</v>
      </c>
      <c r="AV224" s="15" t="s">
        <v>114</v>
      </c>
      <c r="AW224" s="15" t="s">
        <v>36</v>
      </c>
      <c r="AX224" s="15" t="s">
        <v>90</v>
      </c>
      <c r="AY224" s="273" t="s">
        <v>266</v>
      </c>
    </row>
    <row r="225" s="12" customFormat="1" ht="22.8" customHeight="1">
      <c r="A225" s="12"/>
      <c r="B225" s="212"/>
      <c r="C225" s="213"/>
      <c r="D225" s="214" t="s">
        <v>82</v>
      </c>
      <c r="E225" s="226" t="s">
        <v>288</v>
      </c>
      <c r="F225" s="226" t="s">
        <v>344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SUM(P226:P242)</f>
        <v>0</v>
      </c>
      <c r="Q225" s="220"/>
      <c r="R225" s="221">
        <f>SUM(R226:R242)</f>
        <v>0</v>
      </c>
      <c r="S225" s="220"/>
      <c r="T225" s="222">
        <f>SUM(T226:T242)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90</v>
      </c>
      <c r="AT225" s="224" t="s">
        <v>82</v>
      </c>
      <c r="AU225" s="224" t="s">
        <v>90</v>
      </c>
      <c r="AY225" s="223" t="s">
        <v>266</v>
      </c>
      <c r="BK225" s="225">
        <f>SUM(BK226:BK242)</f>
        <v>0</v>
      </c>
    </row>
    <row r="226" s="2" customFormat="1" ht="44.25" customHeight="1">
      <c r="A226" s="39"/>
      <c r="B226" s="40"/>
      <c r="C226" s="228" t="s">
        <v>321</v>
      </c>
      <c r="D226" s="228" t="s">
        <v>268</v>
      </c>
      <c r="E226" s="229" t="s">
        <v>4011</v>
      </c>
      <c r="F226" s="230" t="s">
        <v>4012</v>
      </c>
      <c r="G226" s="231" t="s">
        <v>271</v>
      </c>
      <c r="H226" s="232">
        <v>8.3599999999999994</v>
      </c>
      <c r="I226" s="233"/>
      <c r="J226" s="234">
        <f>ROUND(I226*H226,2)</f>
        <v>0</v>
      </c>
      <c r="K226" s="230" t="s">
        <v>1</v>
      </c>
      <c r="L226" s="45"/>
      <c r="M226" s="235" t="s">
        <v>1</v>
      </c>
      <c r="N226" s="236" t="s">
        <v>48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114</v>
      </c>
      <c r="AT226" s="239" t="s">
        <v>268</v>
      </c>
      <c r="AU226" s="239" t="s">
        <v>92</v>
      </c>
      <c r="AY226" s="18" t="s">
        <v>266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90</v>
      </c>
      <c r="BK226" s="240">
        <f>ROUND(I226*H226,2)</f>
        <v>0</v>
      </c>
      <c r="BL226" s="18" t="s">
        <v>114</v>
      </c>
      <c r="BM226" s="239" t="s">
        <v>324</v>
      </c>
    </row>
    <row r="227" s="13" customFormat="1">
      <c r="A227" s="13"/>
      <c r="B227" s="241"/>
      <c r="C227" s="242"/>
      <c r="D227" s="243" t="s">
        <v>176</v>
      </c>
      <c r="E227" s="244" t="s">
        <v>1</v>
      </c>
      <c r="F227" s="245" t="s">
        <v>3862</v>
      </c>
      <c r="G227" s="242"/>
      <c r="H227" s="244" t="s">
        <v>1</v>
      </c>
      <c r="I227" s="246"/>
      <c r="J227" s="242"/>
      <c r="K227" s="242"/>
      <c r="L227" s="247"/>
      <c r="M227" s="248"/>
      <c r="N227" s="249"/>
      <c r="O227" s="249"/>
      <c r="P227" s="249"/>
      <c r="Q227" s="249"/>
      <c r="R227" s="249"/>
      <c r="S227" s="249"/>
      <c r="T227" s="25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1" t="s">
        <v>176</v>
      </c>
      <c r="AU227" s="251" t="s">
        <v>92</v>
      </c>
      <c r="AV227" s="13" t="s">
        <v>90</v>
      </c>
      <c r="AW227" s="13" t="s">
        <v>36</v>
      </c>
      <c r="AX227" s="13" t="s">
        <v>83</v>
      </c>
      <c r="AY227" s="251" t="s">
        <v>266</v>
      </c>
    </row>
    <row r="228" s="13" customFormat="1">
      <c r="A228" s="13"/>
      <c r="B228" s="241"/>
      <c r="C228" s="242"/>
      <c r="D228" s="243" t="s">
        <v>176</v>
      </c>
      <c r="E228" s="244" t="s">
        <v>1</v>
      </c>
      <c r="F228" s="245" t="s">
        <v>3982</v>
      </c>
      <c r="G228" s="242"/>
      <c r="H228" s="244" t="s">
        <v>1</v>
      </c>
      <c r="I228" s="246"/>
      <c r="J228" s="242"/>
      <c r="K228" s="242"/>
      <c r="L228" s="247"/>
      <c r="M228" s="248"/>
      <c r="N228" s="249"/>
      <c r="O228" s="249"/>
      <c r="P228" s="249"/>
      <c r="Q228" s="249"/>
      <c r="R228" s="249"/>
      <c r="S228" s="249"/>
      <c r="T228" s="25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1" t="s">
        <v>176</v>
      </c>
      <c r="AU228" s="251" t="s">
        <v>92</v>
      </c>
      <c r="AV228" s="13" t="s">
        <v>90</v>
      </c>
      <c r="AW228" s="13" t="s">
        <v>36</v>
      </c>
      <c r="AX228" s="13" t="s">
        <v>83</v>
      </c>
      <c r="AY228" s="251" t="s">
        <v>266</v>
      </c>
    </row>
    <row r="229" s="14" customFormat="1">
      <c r="A229" s="14"/>
      <c r="B229" s="252"/>
      <c r="C229" s="253"/>
      <c r="D229" s="243" t="s">
        <v>176</v>
      </c>
      <c r="E229" s="254" t="s">
        <v>1</v>
      </c>
      <c r="F229" s="255" t="s">
        <v>3997</v>
      </c>
      <c r="G229" s="253"/>
      <c r="H229" s="256">
        <v>8.3599999999999994</v>
      </c>
      <c r="I229" s="257"/>
      <c r="J229" s="253"/>
      <c r="K229" s="253"/>
      <c r="L229" s="258"/>
      <c r="M229" s="259"/>
      <c r="N229" s="260"/>
      <c r="O229" s="260"/>
      <c r="P229" s="260"/>
      <c r="Q229" s="260"/>
      <c r="R229" s="260"/>
      <c r="S229" s="260"/>
      <c r="T229" s="26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2" t="s">
        <v>176</v>
      </c>
      <c r="AU229" s="262" t="s">
        <v>92</v>
      </c>
      <c r="AV229" s="14" t="s">
        <v>92</v>
      </c>
      <c r="AW229" s="14" t="s">
        <v>36</v>
      </c>
      <c r="AX229" s="14" t="s">
        <v>83</v>
      </c>
      <c r="AY229" s="262" t="s">
        <v>266</v>
      </c>
    </row>
    <row r="230" s="15" customFormat="1">
      <c r="A230" s="15"/>
      <c r="B230" s="263"/>
      <c r="C230" s="264"/>
      <c r="D230" s="243" t="s">
        <v>176</v>
      </c>
      <c r="E230" s="265" t="s">
        <v>1</v>
      </c>
      <c r="F230" s="266" t="s">
        <v>276</v>
      </c>
      <c r="G230" s="264"/>
      <c r="H230" s="267">
        <v>8.3599999999999994</v>
      </c>
      <c r="I230" s="268"/>
      <c r="J230" s="264"/>
      <c r="K230" s="264"/>
      <c r="L230" s="269"/>
      <c r="M230" s="270"/>
      <c r="N230" s="271"/>
      <c r="O230" s="271"/>
      <c r="P230" s="271"/>
      <c r="Q230" s="271"/>
      <c r="R230" s="271"/>
      <c r="S230" s="271"/>
      <c r="T230" s="272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3" t="s">
        <v>176</v>
      </c>
      <c r="AU230" s="273" t="s">
        <v>92</v>
      </c>
      <c r="AV230" s="15" t="s">
        <v>114</v>
      </c>
      <c r="AW230" s="15" t="s">
        <v>36</v>
      </c>
      <c r="AX230" s="15" t="s">
        <v>90</v>
      </c>
      <c r="AY230" s="273" t="s">
        <v>266</v>
      </c>
    </row>
    <row r="231" s="2" customFormat="1" ht="76.35" customHeight="1">
      <c r="A231" s="39"/>
      <c r="B231" s="40"/>
      <c r="C231" s="228" t="s">
        <v>295</v>
      </c>
      <c r="D231" s="228" t="s">
        <v>268</v>
      </c>
      <c r="E231" s="229" t="s">
        <v>4013</v>
      </c>
      <c r="F231" s="230" t="s">
        <v>3658</v>
      </c>
      <c r="G231" s="231" t="s">
        <v>271</v>
      </c>
      <c r="H231" s="232">
        <v>8.3599999999999994</v>
      </c>
      <c r="I231" s="233"/>
      <c r="J231" s="234">
        <f>ROUND(I231*H231,2)</f>
        <v>0</v>
      </c>
      <c r="K231" s="230" t="s">
        <v>272</v>
      </c>
      <c r="L231" s="45"/>
      <c r="M231" s="235" t="s">
        <v>1</v>
      </c>
      <c r="N231" s="236" t="s">
        <v>48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114</v>
      </c>
      <c r="AT231" s="239" t="s">
        <v>268</v>
      </c>
      <c r="AU231" s="239" t="s">
        <v>92</v>
      </c>
      <c r="AY231" s="18" t="s">
        <v>266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90</v>
      </c>
      <c r="BK231" s="240">
        <f>ROUND(I231*H231,2)</f>
        <v>0</v>
      </c>
      <c r="BL231" s="18" t="s">
        <v>114</v>
      </c>
      <c r="BM231" s="239" t="s">
        <v>328</v>
      </c>
    </row>
    <row r="232" s="13" customFormat="1">
      <c r="A232" s="13"/>
      <c r="B232" s="241"/>
      <c r="C232" s="242"/>
      <c r="D232" s="243" t="s">
        <v>176</v>
      </c>
      <c r="E232" s="244" t="s">
        <v>1</v>
      </c>
      <c r="F232" s="245" t="s">
        <v>3862</v>
      </c>
      <c r="G232" s="242"/>
      <c r="H232" s="244" t="s">
        <v>1</v>
      </c>
      <c r="I232" s="246"/>
      <c r="J232" s="242"/>
      <c r="K232" s="242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176</v>
      </c>
      <c r="AU232" s="251" t="s">
        <v>92</v>
      </c>
      <c r="AV232" s="13" t="s">
        <v>90</v>
      </c>
      <c r="AW232" s="13" t="s">
        <v>36</v>
      </c>
      <c r="AX232" s="13" t="s">
        <v>83</v>
      </c>
      <c r="AY232" s="251" t="s">
        <v>266</v>
      </c>
    </row>
    <row r="233" s="13" customFormat="1">
      <c r="A233" s="13"/>
      <c r="B233" s="241"/>
      <c r="C233" s="242"/>
      <c r="D233" s="243" t="s">
        <v>176</v>
      </c>
      <c r="E233" s="244" t="s">
        <v>1</v>
      </c>
      <c r="F233" s="245" t="s">
        <v>3982</v>
      </c>
      <c r="G233" s="242"/>
      <c r="H233" s="244" t="s">
        <v>1</v>
      </c>
      <c r="I233" s="246"/>
      <c r="J233" s="242"/>
      <c r="K233" s="242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176</v>
      </c>
      <c r="AU233" s="251" t="s">
        <v>92</v>
      </c>
      <c r="AV233" s="13" t="s">
        <v>90</v>
      </c>
      <c r="AW233" s="13" t="s">
        <v>36</v>
      </c>
      <c r="AX233" s="13" t="s">
        <v>83</v>
      </c>
      <c r="AY233" s="251" t="s">
        <v>266</v>
      </c>
    </row>
    <row r="234" s="14" customFormat="1">
      <c r="A234" s="14"/>
      <c r="B234" s="252"/>
      <c r="C234" s="253"/>
      <c r="D234" s="243" t="s">
        <v>176</v>
      </c>
      <c r="E234" s="254" t="s">
        <v>1</v>
      </c>
      <c r="F234" s="255" t="s">
        <v>3997</v>
      </c>
      <c r="G234" s="253"/>
      <c r="H234" s="256">
        <v>8.3599999999999994</v>
      </c>
      <c r="I234" s="257"/>
      <c r="J234" s="253"/>
      <c r="K234" s="253"/>
      <c r="L234" s="258"/>
      <c r="M234" s="259"/>
      <c r="N234" s="260"/>
      <c r="O234" s="260"/>
      <c r="P234" s="260"/>
      <c r="Q234" s="260"/>
      <c r="R234" s="260"/>
      <c r="S234" s="260"/>
      <c r="T234" s="26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2" t="s">
        <v>176</v>
      </c>
      <c r="AU234" s="262" t="s">
        <v>92</v>
      </c>
      <c r="AV234" s="14" t="s">
        <v>92</v>
      </c>
      <c r="AW234" s="14" t="s">
        <v>36</v>
      </c>
      <c r="AX234" s="14" t="s">
        <v>83</v>
      </c>
      <c r="AY234" s="262" t="s">
        <v>266</v>
      </c>
    </row>
    <row r="235" s="15" customFormat="1">
      <c r="A235" s="15"/>
      <c r="B235" s="263"/>
      <c r="C235" s="264"/>
      <c r="D235" s="243" t="s">
        <v>176</v>
      </c>
      <c r="E235" s="265" t="s">
        <v>1</v>
      </c>
      <c r="F235" s="266" t="s">
        <v>276</v>
      </c>
      <c r="G235" s="264"/>
      <c r="H235" s="267">
        <v>8.3599999999999994</v>
      </c>
      <c r="I235" s="268"/>
      <c r="J235" s="264"/>
      <c r="K235" s="264"/>
      <c r="L235" s="269"/>
      <c r="M235" s="270"/>
      <c r="N235" s="271"/>
      <c r="O235" s="271"/>
      <c r="P235" s="271"/>
      <c r="Q235" s="271"/>
      <c r="R235" s="271"/>
      <c r="S235" s="271"/>
      <c r="T235" s="272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3" t="s">
        <v>176</v>
      </c>
      <c r="AU235" s="273" t="s">
        <v>92</v>
      </c>
      <c r="AV235" s="15" t="s">
        <v>114</v>
      </c>
      <c r="AW235" s="15" t="s">
        <v>36</v>
      </c>
      <c r="AX235" s="15" t="s">
        <v>90</v>
      </c>
      <c r="AY235" s="273" t="s">
        <v>266</v>
      </c>
    </row>
    <row r="236" s="2" customFormat="1" ht="21.75" customHeight="1">
      <c r="A236" s="39"/>
      <c r="B236" s="40"/>
      <c r="C236" s="292" t="s">
        <v>8</v>
      </c>
      <c r="D236" s="292" t="s">
        <v>580</v>
      </c>
      <c r="E236" s="293" t="s">
        <v>4014</v>
      </c>
      <c r="F236" s="294" t="s">
        <v>4015</v>
      </c>
      <c r="G236" s="295" t="s">
        <v>271</v>
      </c>
      <c r="H236" s="296">
        <v>8.6110000000000007</v>
      </c>
      <c r="I236" s="297"/>
      <c r="J236" s="298">
        <f>ROUND(I236*H236,2)</f>
        <v>0</v>
      </c>
      <c r="K236" s="294" t="s">
        <v>272</v>
      </c>
      <c r="L236" s="299"/>
      <c r="M236" s="300" t="s">
        <v>1</v>
      </c>
      <c r="N236" s="301" t="s">
        <v>48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287</v>
      </c>
      <c r="AT236" s="239" t="s">
        <v>580</v>
      </c>
      <c r="AU236" s="239" t="s">
        <v>92</v>
      </c>
      <c r="AY236" s="18" t="s">
        <v>266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90</v>
      </c>
      <c r="BK236" s="240">
        <f>ROUND(I236*H236,2)</f>
        <v>0</v>
      </c>
      <c r="BL236" s="18" t="s">
        <v>114</v>
      </c>
      <c r="BM236" s="239" t="s">
        <v>331</v>
      </c>
    </row>
    <row r="237" s="13" customFormat="1">
      <c r="A237" s="13"/>
      <c r="B237" s="241"/>
      <c r="C237" s="242"/>
      <c r="D237" s="243" t="s">
        <v>176</v>
      </c>
      <c r="E237" s="244" t="s">
        <v>1</v>
      </c>
      <c r="F237" s="245" t="s">
        <v>3862</v>
      </c>
      <c r="G237" s="242"/>
      <c r="H237" s="244" t="s">
        <v>1</v>
      </c>
      <c r="I237" s="246"/>
      <c r="J237" s="242"/>
      <c r="K237" s="242"/>
      <c r="L237" s="247"/>
      <c r="M237" s="248"/>
      <c r="N237" s="249"/>
      <c r="O237" s="249"/>
      <c r="P237" s="249"/>
      <c r="Q237" s="249"/>
      <c r="R237" s="249"/>
      <c r="S237" s="249"/>
      <c r="T237" s="25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1" t="s">
        <v>176</v>
      </c>
      <c r="AU237" s="251" t="s">
        <v>92</v>
      </c>
      <c r="AV237" s="13" t="s">
        <v>90</v>
      </c>
      <c r="AW237" s="13" t="s">
        <v>36</v>
      </c>
      <c r="AX237" s="13" t="s">
        <v>83</v>
      </c>
      <c r="AY237" s="251" t="s">
        <v>266</v>
      </c>
    </row>
    <row r="238" s="13" customFormat="1">
      <c r="A238" s="13"/>
      <c r="B238" s="241"/>
      <c r="C238" s="242"/>
      <c r="D238" s="243" t="s">
        <v>176</v>
      </c>
      <c r="E238" s="244" t="s">
        <v>1</v>
      </c>
      <c r="F238" s="245" t="s">
        <v>3982</v>
      </c>
      <c r="G238" s="242"/>
      <c r="H238" s="244" t="s">
        <v>1</v>
      </c>
      <c r="I238" s="246"/>
      <c r="J238" s="242"/>
      <c r="K238" s="242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176</v>
      </c>
      <c r="AU238" s="251" t="s">
        <v>92</v>
      </c>
      <c r="AV238" s="13" t="s">
        <v>90</v>
      </c>
      <c r="AW238" s="13" t="s">
        <v>36</v>
      </c>
      <c r="AX238" s="13" t="s">
        <v>83</v>
      </c>
      <c r="AY238" s="251" t="s">
        <v>266</v>
      </c>
    </row>
    <row r="239" s="14" customFormat="1">
      <c r="A239" s="14"/>
      <c r="B239" s="252"/>
      <c r="C239" s="253"/>
      <c r="D239" s="243" t="s">
        <v>176</v>
      </c>
      <c r="E239" s="254" t="s">
        <v>1</v>
      </c>
      <c r="F239" s="255" t="s">
        <v>3997</v>
      </c>
      <c r="G239" s="253"/>
      <c r="H239" s="256">
        <v>8.3599999999999994</v>
      </c>
      <c r="I239" s="257"/>
      <c r="J239" s="253"/>
      <c r="K239" s="253"/>
      <c r="L239" s="258"/>
      <c r="M239" s="259"/>
      <c r="N239" s="260"/>
      <c r="O239" s="260"/>
      <c r="P239" s="260"/>
      <c r="Q239" s="260"/>
      <c r="R239" s="260"/>
      <c r="S239" s="260"/>
      <c r="T239" s="261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2" t="s">
        <v>176</v>
      </c>
      <c r="AU239" s="262" t="s">
        <v>92</v>
      </c>
      <c r="AV239" s="14" t="s">
        <v>92</v>
      </c>
      <c r="AW239" s="14" t="s">
        <v>36</v>
      </c>
      <c r="AX239" s="14" t="s">
        <v>83</v>
      </c>
      <c r="AY239" s="262" t="s">
        <v>266</v>
      </c>
    </row>
    <row r="240" s="15" customFormat="1">
      <c r="A240" s="15"/>
      <c r="B240" s="263"/>
      <c r="C240" s="264"/>
      <c r="D240" s="243" t="s">
        <v>176</v>
      </c>
      <c r="E240" s="265" t="s">
        <v>1</v>
      </c>
      <c r="F240" s="266" t="s">
        <v>276</v>
      </c>
      <c r="G240" s="264"/>
      <c r="H240" s="267">
        <v>8.3599999999999994</v>
      </c>
      <c r="I240" s="268"/>
      <c r="J240" s="264"/>
      <c r="K240" s="264"/>
      <c r="L240" s="269"/>
      <c r="M240" s="270"/>
      <c r="N240" s="271"/>
      <c r="O240" s="271"/>
      <c r="P240" s="271"/>
      <c r="Q240" s="271"/>
      <c r="R240" s="271"/>
      <c r="S240" s="271"/>
      <c r="T240" s="272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3" t="s">
        <v>176</v>
      </c>
      <c r="AU240" s="273" t="s">
        <v>92</v>
      </c>
      <c r="AV240" s="15" t="s">
        <v>114</v>
      </c>
      <c r="AW240" s="15" t="s">
        <v>36</v>
      </c>
      <c r="AX240" s="15" t="s">
        <v>83</v>
      </c>
      <c r="AY240" s="273" t="s">
        <v>266</v>
      </c>
    </row>
    <row r="241" s="14" customFormat="1">
      <c r="A241" s="14"/>
      <c r="B241" s="252"/>
      <c r="C241" s="253"/>
      <c r="D241" s="243" t="s">
        <v>176</v>
      </c>
      <c r="E241" s="254" t="s">
        <v>1</v>
      </c>
      <c r="F241" s="255" t="s">
        <v>4016</v>
      </c>
      <c r="G241" s="253"/>
      <c r="H241" s="256">
        <v>8.6110000000000007</v>
      </c>
      <c r="I241" s="257"/>
      <c r="J241" s="253"/>
      <c r="K241" s="253"/>
      <c r="L241" s="258"/>
      <c r="M241" s="259"/>
      <c r="N241" s="260"/>
      <c r="O241" s="260"/>
      <c r="P241" s="260"/>
      <c r="Q241" s="260"/>
      <c r="R241" s="260"/>
      <c r="S241" s="260"/>
      <c r="T241" s="261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2" t="s">
        <v>176</v>
      </c>
      <c r="AU241" s="262" t="s">
        <v>92</v>
      </c>
      <c r="AV241" s="14" t="s">
        <v>92</v>
      </c>
      <c r="AW241" s="14" t="s">
        <v>36</v>
      </c>
      <c r="AX241" s="14" t="s">
        <v>83</v>
      </c>
      <c r="AY241" s="262" t="s">
        <v>266</v>
      </c>
    </row>
    <row r="242" s="15" customFormat="1">
      <c r="A242" s="15"/>
      <c r="B242" s="263"/>
      <c r="C242" s="264"/>
      <c r="D242" s="243" t="s">
        <v>176</v>
      </c>
      <c r="E242" s="265" t="s">
        <v>1</v>
      </c>
      <c r="F242" s="266" t="s">
        <v>276</v>
      </c>
      <c r="G242" s="264"/>
      <c r="H242" s="267">
        <v>8.6110000000000007</v>
      </c>
      <c r="I242" s="268"/>
      <c r="J242" s="264"/>
      <c r="K242" s="264"/>
      <c r="L242" s="269"/>
      <c r="M242" s="270"/>
      <c r="N242" s="271"/>
      <c r="O242" s="271"/>
      <c r="P242" s="271"/>
      <c r="Q242" s="271"/>
      <c r="R242" s="271"/>
      <c r="S242" s="271"/>
      <c r="T242" s="272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3" t="s">
        <v>176</v>
      </c>
      <c r="AU242" s="273" t="s">
        <v>92</v>
      </c>
      <c r="AV242" s="15" t="s">
        <v>114</v>
      </c>
      <c r="AW242" s="15" t="s">
        <v>36</v>
      </c>
      <c r="AX242" s="15" t="s">
        <v>90</v>
      </c>
      <c r="AY242" s="273" t="s">
        <v>266</v>
      </c>
    </row>
    <row r="243" s="12" customFormat="1" ht="22.8" customHeight="1">
      <c r="A243" s="12"/>
      <c r="B243" s="212"/>
      <c r="C243" s="213"/>
      <c r="D243" s="214" t="s">
        <v>82</v>
      </c>
      <c r="E243" s="226" t="s">
        <v>306</v>
      </c>
      <c r="F243" s="226" t="s">
        <v>350</v>
      </c>
      <c r="G243" s="213"/>
      <c r="H243" s="213"/>
      <c r="I243" s="216"/>
      <c r="J243" s="227">
        <f>BK243</f>
        <v>0</v>
      </c>
      <c r="K243" s="213"/>
      <c r="L243" s="218"/>
      <c r="M243" s="219"/>
      <c r="N243" s="220"/>
      <c r="O243" s="220"/>
      <c r="P243" s="221">
        <f>SUM(P244:P245)</f>
        <v>0</v>
      </c>
      <c r="Q243" s="220"/>
      <c r="R243" s="221">
        <f>SUM(R244:R245)</f>
        <v>0</v>
      </c>
      <c r="S243" s="220"/>
      <c r="T243" s="222">
        <f>SUM(T244:T245)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3" t="s">
        <v>90</v>
      </c>
      <c r="AT243" s="224" t="s">
        <v>82</v>
      </c>
      <c r="AU243" s="224" t="s">
        <v>90</v>
      </c>
      <c r="AY243" s="223" t="s">
        <v>266</v>
      </c>
      <c r="BK243" s="225">
        <f>SUM(BK244:BK245)</f>
        <v>0</v>
      </c>
    </row>
    <row r="244" s="2" customFormat="1" ht="37.8" customHeight="1">
      <c r="A244" s="39"/>
      <c r="B244" s="40"/>
      <c r="C244" s="228" t="s">
        <v>303</v>
      </c>
      <c r="D244" s="228" t="s">
        <v>268</v>
      </c>
      <c r="E244" s="229" t="s">
        <v>800</v>
      </c>
      <c r="F244" s="230" t="s">
        <v>801</v>
      </c>
      <c r="G244" s="231" t="s">
        <v>271</v>
      </c>
      <c r="H244" s="232">
        <v>8.5999999999999996</v>
      </c>
      <c r="I244" s="233"/>
      <c r="J244" s="234">
        <f>ROUND(I244*H244,2)</f>
        <v>0</v>
      </c>
      <c r="K244" s="230" t="s">
        <v>272</v>
      </c>
      <c r="L244" s="45"/>
      <c r="M244" s="235" t="s">
        <v>1</v>
      </c>
      <c r="N244" s="236" t="s">
        <v>48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114</v>
      </c>
      <c r="AT244" s="239" t="s">
        <v>268</v>
      </c>
      <c r="AU244" s="239" t="s">
        <v>92</v>
      </c>
      <c r="AY244" s="18" t="s">
        <v>266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90</v>
      </c>
      <c r="BK244" s="240">
        <f>ROUND(I244*H244,2)</f>
        <v>0</v>
      </c>
      <c r="BL244" s="18" t="s">
        <v>114</v>
      </c>
      <c r="BM244" s="239" t="s">
        <v>335</v>
      </c>
    </row>
    <row r="245" s="2" customFormat="1" ht="37.8" customHeight="1">
      <c r="A245" s="39"/>
      <c r="B245" s="40"/>
      <c r="C245" s="228" t="s">
        <v>337</v>
      </c>
      <c r="D245" s="228" t="s">
        <v>268</v>
      </c>
      <c r="E245" s="229" t="s">
        <v>803</v>
      </c>
      <c r="F245" s="230" t="s">
        <v>804</v>
      </c>
      <c r="G245" s="231" t="s">
        <v>271</v>
      </c>
      <c r="H245" s="232">
        <v>8.5999999999999996</v>
      </c>
      <c r="I245" s="233"/>
      <c r="J245" s="234">
        <f>ROUND(I245*H245,2)</f>
        <v>0</v>
      </c>
      <c r="K245" s="230" t="s">
        <v>272</v>
      </c>
      <c r="L245" s="45"/>
      <c r="M245" s="235" t="s">
        <v>1</v>
      </c>
      <c r="N245" s="236" t="s">
        <v>48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114</v>
      </c>
      <c r="AT245" s="239" t="s">
        <v>268</v>
      </c>
      <c r="AU245" s="239" t="s">
        <v>92</v>
      </c>
      <c r="AY245" s="18" t="s">
        <v>266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90</v>
      </c>
      <c r="BK245" s="240">
        <f>ROUND(I245*H245,2)</f>
        <v>0</v>
      </c>
      <c r="BL245" s="18" t="s">
        <v>114</v>
      </c>
      <c r="BM245" s="239" t="s">
        <v>340</v>
      </c>
    </row>
    <row r="246" s="12" customFormat="1" ht="22.8" customHeight="1">
      <c r="A246" s="12"/>
      <c r="B246" s="212"/>
      <c r="C246" s="213"/>
      <c r="D246" s="214" t="s">
        <v>82</v>
      </c>
      <c r="E246" s="226" t="s">
        <v>840</v>
      </c>
      <c r="F246" s="226" t="s">
        <v>841</v>
      </c>
      <c r="G246" s="213"/>
      <c r="H246" s="213"/>
      <c r="I246" s="216"/>
      <c r="J246" s="227">
        <f>BK246</f>
        <v>0</v>
      </c>
      <c r="K246" s="213"/>
      <c r="L246" s="218"/>
      <c r="M246" s="219"/>
      <c r="N246" s="220"/>
      <c r="O246" s="220"/>
      <c r="P246" s="221">
        <f>P247</f>
        <v>0</v>
      </c>
      <c r="Q246" s="220"/>
      <c r="R246" s="221">
        <f>R247</f>
        <v>0</v>
      </c>
      <c r="S246" s="220"/>
      <c r="T246" s="222">
        <f>T247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3" t="s">
        <v>90</v>
      </c>
      <c r="AT246" s="224" t="s">
        <v>82</v>
      </c>
      <c r="AU246" s="224" t="s">
        <v>90</v>
      </c>
      <c r="AY246" s="223" t="s">
        <v>266</v>
      </c>
      <c r="BK246" s="225">
        <f>BK247</f>
        <v>0</v>
      </c>
    </row>
    <row r="247" s="2" customFormat="1" ht="55.5" customHeight="1">
      <c r="A247" s="39"/>
      <c r="B247" s="40"/>
      <c r="C247" s="228" t="s">
        <v>309</v>
      </c>
      <c r="D247" s="228" t="s">
        <v>268</v>
      </c>
      <c r="E247" s="229" t="s">
        <v>842</v>
      </c>
      <c r="F247" s="230" t="s">
        <v>843</v>
      </c>
      <c r="G247" s="231" t="s">
        <v>360</v>
      </c>
      <c r="H247" s="232">
        <v>21.844000000000001</v>
      </c>
      <c r="I247" s="233"/>
      <c r="J247" s="234">
        <f>ROUND(I247*H247,2)</f>
        <v>0</v>
      </c>
      <c r="K247" s="230" t="s">
        <v>272</v>
      </c>
      <c r="L247" s="45"/>
      <c r="M247" s="235" t="s">
        <v>1</v>
      </c>
      <c r="N247" s="236" t="s">
        <v>48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114</v>
      </c>
      <c r="AT247" s="239" t="s">
        <v>268</v>
      </c>
      <c r="AU247" s="239" t="s">
        <v>92</v>
      </c>
      <c r="AY247" s="18" t="s">
        <v>266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90</v>
      </c>
      <c r="BK247" s="240">
        <f>ROUND(I247*H247,2)</f>
        <v>0</v>
      </c>
      <c r="BL247" s="18" t="s">
        <v>114</v>
      </c>
      <c r="BM247" s="239" t="s">
        <v>343</v>
      </c>
    </row>
    <row r="248" s="12" customFormat="1" ht="25.92" customHeight="1">
      <c r="A248" s="12"/>
      <c r="B248" s="212"/>
      <c r="C248" s="213"/>
      <c r="D248" s="214" t="s">
        <v>82</v>
      </c>
      <c r="E248" s="215" t="s">
        <v>370</v>
      </c>
      <c r="F248" s="215" t="s">
        <v>371</v>
      </c>
      <c r="G248" s="213"/>
      <c r="H248" s="213"/>
      <c r="I248" s="216"/>
      <c r="J248" s="217">
        <f>BK248</f>
        <v>0</v>
      </c>
      <c r="K248" s="213"/>
      <c r="L248" s="218"/>
      <c r="M248" s="219"/>
      <c r="N248" s="220"/>
      <c r="O248" s="220"/>
      <c r="P248" s="221">
        <f>P249+P307+P366+P379+P400+P414</f>
        <v>0</v>
      </c>
      <c r="Q248" s="220"/>
      <c r="R248" s="221">
        <f>R249+R307+R366+R379+R400+R414</f>
        <v>0</v>
      </c>
      <c r="S248" s="220"/>
      <c r="T248" s="222">
        <f>T249+T307+T366+T379+T400+T414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92</v>
      </c>
      <c r="AT248" s="224" t="s">
        <v>82</v>
      </c>
      <c r="AU248" s="224" t="s">
        <v>83</v>
      </c>
      <c r="AY248" s="223" t="s">
        <v>266</v>
      </c>
      <c r="BK248" s="225">
        <f>BK249+BK307+BK366+BK379+BK400+BK414</f>
        <v>0</v>
      </c>
    </row>
    <row r="249" s="12" customFormat="1" ht="22.8" customHeight="1">
      <c r="A249" s="12"/>
      <c r="B249" s="212"/>
      <c r="C249" s="213"/>
      <c r="D249" s="214" t="s">
        <v>82</v>
      </c>
      <c r="E249" s="226" t="s">
        <v>894</v>
      </c>
      <c r="F249" s="226" t="s">
        <v>895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SUM(P250:P306)</f>
        <v>0</v>
      </c>
      <c r="Q249" s="220"/>
      <c r="R249" s="221">
        <f>SUM(R250:R306)</f>
        <v>0</v>
      </c>
      <c r="S249" s="220"/>
      <c r="T249" s="222">
        <f>SUM(T250:T306)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92</v>
      </c>
      <c r="AT249" s="224" t="s">
        <v>82</v>
      </c>
      <c r="AU249" s="224" t="s">
        <v>90</v>
      </c>
      <c r="AY249" s="223" t="s">
        <v>266</v>
      </c>
      <c r="BK249" s="225">
        <f>SUM(BK250:BK306)</f>
        <v>0</v>
      </c>
    </row>
    <row r="250" s="2" customFormat="1" ht="24.15" customHeight="1">
      <c r="A250" s="39"/>
      <c r="B250" s="40"/>
      <c r="C250" s="228" t="s">
        <v>345</v>
      </c>
      <c r="D250" s="228" t="s">
        <v>268</v>
      </c>
      <c r="E250" s="229" t="s">
        <v>4017</v>
      </c>
      <c r="F250" s="230" t="s">
        <v>4018</v>
      </c>
      <c r="G250" s="231" t="s">
        <v>271</v>
      </c>
      <c r="H250" s="232">
        <v>11.263</v>
      </c>
      <c r="I250" s="233"/>
      <c r="J250" s="234">
        <f>ROUND(I250*H250,2)</f>
        <v>0</v>
      </c>
      <c r="K250" s="230" t="s">
        <v>272</v>
      </c>
      <c r="L250" s="45"/>
      <c r="M250" s="235" t="s">
        <v>1</v>
      </c>
      <c r="N250" s="236" t="s">
        <v>48</v>
      </c>
      <c r="O250" s="92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303</v>
      </c>
      <c r="AT250" s="239" t="s">
        <v>268</v>
      </c>
      <c r="AU250" s="239" t="s">
        <v>92</v>
      </c>
      <c r="AY250" s="18" t="s">
        <v>266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90</v>
      </c>
      <c r="BK250" s="240">
        <f>ROUND(I250*H250,2)</f>
        <v>0</v>
      </c>
      <c r="BL250" s="18" t="s">
        <v>303</v>
      </c>
      <c r="BM250" s="239" t="s">
        <v>348</v>
      </c>
    </row>
    <row r="251" s="13" customFormat="1">
      <c r="A251" s="13"/>
      <c r="B251" s="241"/>
      <c r="C251" s="242"/>
      <c r="D251" s="243" t="s">
        <v>176</v>
      </c>
      <c r="E251" s="244" t="s">
        <v>1</v>
      </c>
      <c r="F251" s="245" t="s">
        <v>3862</v>
      </c>
      <c r="G251" s="242"/>
      <c r="H251" s="244" t="s">
        <v>1</v>
      </c>
      <c r="I251" s="246"/>
      <c r="J251" s="242"/>
      <c r="K251" s="242"/>
      <c r="L251" s="247"/>
      <c r="M251" s="248"/>
      <c r="N251" s="249"/>
      <c r="O251" s="249"/>
      <c r="P251" s="249"/>
      <c r="Q251" s="249"/>
      <c r="R251" s="249"/>
      <c r="S251" s="249"/>
      <c r="T251" s="25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1" t="s">
        <v>176</v>
      </c>
      <c r="AU251" s="251" t="s">
        <v>92</v>
      </c>
      <c r="AV251" s="13" t="s">
        <v>90</v>
      </c>
      <c r="AW251" s="13" t="s">
        <v>36</v>
      </c>
      <c r="AX251" s="13" t="s">
        <v>83</v>
      </c>
      <c r="AY251" s="251" t="s">
        <v>266</v>
      </c>
    </row>
    <row r="252" s="13" customFormat="1">
      <c r="A252" s="13"/>
      <c r="B252" s="241"/>
      <c r="C252" s="242"/>
      <c r="D252" s="243" t="s">
        <v>176</v>
      </c>
      <c r="E252" s="244" t="s">
        <v>1</v>
      </c>
      <c r="F252" s="245" t="s">
        <v>3982</v>
      </c>
      <c r="G252" s="242"/>
      <c r="H252" s="244" t="s">
        <v>1</v>
      </c>
      <c r="I252" s="246"/>
      <c r="J252" s="242"/>
      <c r="K252" s="242"/>
      <c r="L252" s="247"/>
      <c r="M252" s="248"/>
      <c r="N252" s="249"/>
      <c r="O252" s="249"/>
      <c r="P252" s="249"/>
      <c r="Q252" s="249"/>
      <c r="R252" s="249"/>
      <c r="S252" s="249"/>
      <c r="T252" s="25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1" t="s">
        <v>176</v>
      </c>
      <c r="AU252" s="251" t="s">
        <v>92</v>
      </c>
      <c r="AV252" s="13" t="s">
        <v>90</v>
      </c>
      <c r="AW252" s="13" t="s">
        <v>36</v>
      </c>
      <c r="AX252" s="13" t="s">
        <v>83</v>
      </c>
      <c r="AY252" s="251" t="s">
        <v>266</v>
      </c>
    </row>
    <row r="253" s="13" customFormat="1">
      <c r="A253" s="13"/>
      <c r="B253" s="241"/>
      <c r="C253" s="242"/>
      <c r="D253" s="243" t="s">
        <v>176</v>
      </c>
      <c r="E253" s="244" t="s">
        <v>1</v>
      </c>
      <c r="F253" s="245" t="s">
        <v>4019</v>
      </c>
      <c r="G253" s="242"/>
      <c r="H253" s="244" t="s">
        <v>1</v>
      </c>
      <c r="I253" s="246"/>
      <c r="J253" s="242"/>
      <c r="K253" s="242"/>
      <c r="L253" s="247"/>
      <c r="M253" s="248"/>
      <c r="N253" s="249"/>
      <c r="O253" s="249"/>
      <c r="P253" s="249"/>
      <c r="Q253" s="249"/>
      <c r="R253" s="249"/>
      <c r="S253" s="249"/>
      <c r="T253" s="25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1" t="s">
        <v>176</v>
      </c>
      <c r="AU253" s="251" t="s">
        <v>92</v>
      </c>
      <c r="AV253" s="13" t="s">
        <v>90</v>
      </c>
      <c r="AW253" s="13" t="s">
        <v>36</v>
      </c>
      <c r="AX253" s="13" t="s">
        <v>83</v>
      </c>
      <c r="AY253" s="251" t="s">
        <v>266</v>
      </c>
    </row>
    <row r="254" s="14" customFormat="1">
      <c r="A254" s="14"/>
      <c r="B254" s="252"/>
      <c r="C254" s="253"/>
      <c r="D254" s="243" t="s">
        <v>176</v>
      </c>
      <c r="E254" s="254" t="s">
        <v>1</v>
      </c>
      <c r="F254" s="255" t="s">
        <v>4020</v>
      </c>
      <c r="G254" s="253"/>
      <c r="H254" s="256">
        <v>11.263</v>
      </c>
      <c r="I254" s="257"/>
      <c r="J254" s="253"/>
      <c r="K254" s="253"/>
      <c r="L254" s="258"/>
      <c r="M254" s="259"/>
      <c r="N254" s="260"/>
      <c r="O254" s="260"/>
      <c r="P254" s="260"/>
      <c r="Q254" s="260"/>
      <c r="R254" s="260"/>
      <c r="S254" s="260"/>
      <c r="T254" s="261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2" t="s">
        <v>176</v>
      </c>
      <c r="AU254" s="262" t="s">
        <v>92</v>
      </c>
      <c r="AV254" s="14" t="s">
        <v>92</v>
      </c>
      <c r="AW254" s="14" t="s">
        <v>36</v>
      </c>
      <c r="AX254" s="14" t="s">
        <v>83</v>
      </c>
      <c r="AY254" s="262" t="s">
        <v>266</v>
      </c>
    </row>
    <row r="255" s="15" customFormat="1">
      <c r="A255" s="15"/>
      <c r="B255" s="263"/>
      <c r="C255" s="264"/>
      <c r="D255" s="243" t="s">
        <v>176</v>
      </c>
      <c r="E255" s="265" t="s">
        <v>1</v>
      </c>
      <c r="F255" s="266" t="s">
        <v>276</v>
      </c>
      <c r="G255" s="264"/>
      <c r="H255" s="267">
        <v>11.263</v>
      </c>
      <c r="I255" s="268"/>
      <c r="J255" s="264"/>
      <c r="K255" s="264"/>
      <c r="L255" s="269"/>
      <c r="M255" s="270"/>
      <c r="N255" s="271"/>
      <c r="O255" s="271"/>
      <c r="P255" s="271"/>
      <c r="Q255" s="271"/>
      <c r="R255" s="271"/>
      <c r="S255" s="271"/>
      <c r="T255" s="272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73" t="s">
        <v>176</v>
      </c>
      <c r="AU255" s="273" t="s">
        <v>92</v>
      </c>
      <c r="AV255" s="15" t="s">
        <v>114</v>
      </c>
      <c r="AW255" s="15" t="s">
        <v>36</v>
      </c>
      <c r="AX255" s="15" t="s">
        <v>90</v>
      </c>
      <c r="AY255" s="273" t="s">
        <v>266</v>
      </c>
    </row>
    <row r="256" s="2" customFormat="1" ht="33" customHeight="1">
      <c r="A256" s="39"/>
      <c r="B256" s="40"/>
      <c r="C256" s="292" t="s">
        <v>312</v>
      </c>
      <c r="D256" s="292" t="s">
        <v>580</v>
      </c>
      <c r="E256" s="293" t="s">
        <v>4021</v>
      </c>
      <c r="F256" s="294" t="s">
        <v>4022</v>
      </c>
      <c r="G256" s="295" t="s">
        <v>271</v>
      </c>
      <c r="H256" s="296">
        <v>14.972</v>
      </c>
      <c r="I256" s="297"/>
      <c r="J256" s="298">
        <f>ROUND(I256*H256,2)</f>
        <v>0</v>
      </c>
      <c r="K256" s="294" t="s">
        <v>272</v>
      </c>
      <c r="L256" s="299"/>
      <c r="M256" s="300" t="s">
        <v>1</v>
      </c>
      <c r="N256" s="301" t="s">
        <v>48</v>
      </c>
      <c r="O256" s="92"/>
      <c r="P256" s="237">
        <f>O256*H256</f>
        <v>0</v>
      </c>
      <c r="Q256" s="237">
        <v>0</v>
      </c>
      <c r="R256" s="237">
        <f>Q256*H256</f>
        <v>0</v>
      </c>
      <c r="S256" s="237">
        <v>0</v>
      </c>
      <c r="T256" s="23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335</v>
      </c>
      <c r="AT256" s="239" t="s">
        <v>580</v>
      </c>
      <c r="AU256" s="239" t="s">
        <v>92</v>
      </c>
      <c r="AY256" s="18" t="s">
        <v>266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90</v>
      </c>
      <c r="BK256" s="240">
        <f>ROUND(I256*H256,2)</f>
        <v>0</v>
      </c>
      <c r="BL256" s="18" t="s">
        <v>303</v>
      </c>
      <c r="BM256" s="239" t="s">
        <v>354</v>
      </c>
    </row>
    <row r="257" s="13" customFormat="1">
      <c r="A257" s="13"/>
      <c r="B257" s="241"/>
      <c r="C257" s="242"/>
      <c r="D257" s="243" t="s">
        <v>176</v>
      </c>
      <c r="E257" s="244" t="s">
        <v>1</v>
      </c>
      <c r="F257" s="245" t="s">
        <v>3862</v>
      </c>
      <c r="G257" s="242"/>
      <c r="H257" s="244" t="s">
        <v>1</v>
      </c>
      <c r="I257" s="246"/>
      <c r="J257" s="242"/>
      <c r="K257" s="242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176</v>
      </c>
      <c r="AU257" s="251" t="s">
        <v>92</v>
      </c>
      <c r="AV257" s="13" t="s">
        <v>90</v>
      </c>
      <c r="AW257" s="13" t="s">
        <v>36</v>
      </c>
      <c r="AX257" s="13" t="s">
        <v>83</v>
      </c>
      <c r="AY257" s="251" t="s">
        <v>266</v>
      </c>
    </row>
    <row r="258" s="13" customFormat="1">
      <c r="A258" s="13"/>
      <c r="B258" s="241"/>
      <c r="C258" s="242"/>
      <c r="D258" s="243" t="s">
        <v>176</v>
      </c>
      <c r="E258" s="244" t="s">
        <v>1</v>
      </c>
      <c r="F258" s="245" t="s">
        <v>3982</v>
      </c>
      <c r="G258" s="242"/>
      <c r="H258" s="244" t="s">
        <v>1</v>
      </c>
      <c r="I258" s="246"/>
      <c r="J258" s="242"/>
      <c r="K258" s="242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176</v>
      </c>
      <c r="AU258" s="251" t="s">
        <v>92</v>
      </c>
      <c r="AV258" s="13" t="s">
        <v>90</v>
      </c>
      <c r="AW258" s="13" t="s">
        <v>36</v>
      </c>
      <c r="AX258" s="13" t="s">
        <v>83</v>
      </c>
      <c r="AY258" s="251" t="s">
        <v>266</v>
      </c>
    </row>
    <row r="259" s="13" customFormat="1">
      <c r="A259" s="13"/>
      <c r="B259" s="241"/>
      <c r="C259" s="242"/>
      <c r="D259" s="243" t="s">
        <v>176</v>
      </c>
      <c r="E259" s="244" t="s">
        <v>1</v>
      </c>
      <c r="F259" s="245" t="s">
        <v>4019</v>
      </c>
      <c r="G259" s="242"/>
      <c r="H259" s="244" t="s">
        <v>1</v>
      </c>
      <c r="I259" s="246"/>
      <c r="J259" s="242"/>
      <c r="K259" s="242"/>
      <c r="L259" s="247"/>
      <c r="M259" s="248"/>
      <c r="N259" s="249"/>
      <c r="O259" s="249"/>
      <c r="P259" s="249"/>
      <c r="Q259" s="249"/>
      <c r="R259" s="249"/>
      <c r="S259" s="249"/>
      <c r="T259" s="25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1" t="s">
        <v>176</v>
      </c>
      <c r="AU259" s="251" t="s">
        <v>92</v>
      </c>
      <c r="AV259" s="13" t="s">
        <v>90</v>
      </c>
      <c r="AW259" s="13" t="s">
        <v>36</v>
      </c>
      <c r="AX259" s="13" t="s">
        <v>83</v>
      </c>
      <c r="AY259" s="251" t="s">
        <v>266</v>
      </c>
    </row>
    <row r="260" s="14" customFormat="1">
      <c r="A260" s="14"/>
      <c r="B260" s="252"/>
      <c r="C260" s="253"/>
      <c r="D260" s="243" t="s">
        <v>176</v>
      </c>
      <c r="E260" s="254" t="s">
        <v>1</v>
      </c>
      <c r="F260" s="255" t="s">
        <v>4020</v>
      </c>
      <c r="G260" s="253"/>
      <c r="H260" s="256">
        <v>11.263</v>
      </c>
      <c r="I260" s="257"/>
      <c r="J260" s="253"/>
      <c r="K260" s="253"/>
      <c r="L260" s="258"/>
      <c r="M260" s="259"/>
      <c r="N260" s="260"/>
      <c r="O260" s="260"/>
      <c r="P260" s="260"/>
      <c r="Q260" s="260"/>
      <c r="R260" s="260"/>
      <c r="S260" s="260"/>
      <c r="T260" s="261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2" t="s">
        <v>176</v>
      </c>
      <c r="AU260" s="262" t="s">
        <v>92</v>
      </c>
      <c r="AV260" s="14" t="s">
        <v>92</v>
      </c>
      <c r="AW260" s="14" t="s">
        <v>36</v>
      </c>
      <c r="AX260" s="14" t="s">
        <v>83</v>
      </c>
      <c r="AY260" s="262" t="s">
        <v>266</v>
      </c>
    </row>
    <row r="261" s="14" customFormat="1">
      <c r="A261" s="14"/>
      <c r="B261" s="252"/>
      <c r="C261" s="253"/>
      <c r="D261" s="243" t="s">
        <v>176</v>
      </c>
      <c r="E261" s="254" t="s">
        <v>1</v>
      </c>
      <c r="F261" s="255" t="s">
        <v>4023</v>
      </c>
      <c r="G261" s="253"/>
      <c r="H261" s="256">
        <v>1.583</v>
      </c>
      <c r="I261" s="257"/>
      <c r="J261" s="253"/>
      <c r="K261" s="253"/>
      <c r="L261" s="258"/>
      <c r="M261" s="259"/>
      <c r="N261" s="260"/>
      <c r="O261" s="260"/>
      <c r="P261" s="260"/>
      <c r="Q261" s="260"/>
      <c r="R261" s="260"/>
      <c r="S261" s="260"/>
      <c r="T261" s="261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2" t="s">
        <v>176</v>
      </c>
      <c r="AU261" s="262" t="s">
        <v>92</v>
      </c>
      <c r="AV261" s="14" t="s">
        <v>92</v>
      </c>
      <c r="AW261" s="14" t="s">
        <v>36</v>
      </c>
      <c r="AX261" s="14" t="s">
        <v>83</v>
      </c>
      <c r="AY261" s="262" t="s">
        <v>266</v>
      </c>
    </row>
    <row r="262" s="15" customFormat="1">
      <c r="A262" s="15"/>
      <c r="B262" s="263"/>
      <c r="C262" s="264"/>
      <c r="D262" s="243" t="s">
        <v>176</v>
      </c>
      <c r="E262" s="265" t="s">
        <v>1</v>
      </c>
      <c r="F262" s="266" t="s">
        <v>276</v>
      </c>
      <c r="G262" s="264"/>
      <c r="H262" s="267">
        <v>12.846</v>
      </c>
      <c r="I262" s="268"/>
      <c r="J262" s="264"/>
      <c r="K262" s="264"/>
      <c r="L262" s="269"/>
      <c r="M262" s="270"/>
      <c r="N262" s="271"/>
      <c r="O262" s="271"/>
      <c r="P262" s="271"/>
      <c r="Q262" s="271"/>
      <c r="R262" s="271"/>
      <c r="S262" s="271"/>
      <c r="T262" s="272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3" t="s">
        <v>176</v>
      </c>
      <c r="AU262" s="273" t="s">
        <v>92</v>
      </c>
      <c r="AV262" s="15" t="s">
        <v>114</v>
      </c>
      <c r="AW262" s="15" t="s">
        <v>36</v>
      </c>
      <c r="AX262" s="15" t="s">
        <v>83</v>
      </c>
      <c r="AY262" s="273" t="s">
        <v>266</v>
      </c>
    </row>
    <row r="263" s="14" customFormat="1">
      <c r="A263" s="14"/>
      <c r="B263" s="252"/>
      <c r="C263" s="253"/>
      <c r="D263" s="243" t="s">
        <v>176</v>
      </c>
      <c r="E263" s="254" t="s">
        <v>1</v>
      </c>
      <c r="F263" s="255" t="s">
        <v>4024</v>
      </c>
      <c r="G263" s="253"/>
      <c r="H263" s="256">
        <v>14.972</v>
      </c>
      <c r="I263" s="257"/>
      <c r="J263" s="253"/>
      <c r="K263" s="253"/>
      <c r="L263" s="258"/>
      <c r="M263" s="259"/>
      <c r="N263" s="260"/>
      <c r="O263" s="260"/>
      <c r="P263" s="260"/>
      <c r="Q263" s="260"/>
      <c r="R263" s="260"/>
      <c r="S263" s="260"/>
      <c r="T263" s="261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2" t="s">
        <v>176</v>
      </c>
      <c r="AU263" s="262" t="s">
        <v>92</v>
      </c>
      <c r="AV263" s="14" t="s">
        <v>92</v>
      </c>
      <c r="AW263" s="14" t="s">
        <v>36</v>
      </c>
      <c r="AX263" s="14" t="s">
        <v>83</v>
      </c>
      <c r="AY263" s="262" t="s">
        <v>266</v>
      </c>
    </row>
    <row r="264" s="15" customFormat="1">
      <c r="A264" s="15"/>
      <c r="B264" s="263"/>
      <c r="C264" s="264"/>
      <c r="D264" s="243" t="s">
        <v>176</v>
      </c>
      <c r="E264" s="265" t="s">
        <v>1</v>
      </c>
      <c r="F264" s="266" t="s">
        <v>276</v>
      </c>
      <c r="G264" s="264"/>
      <c r="H264" s="267">
        <v>14.972</v>
      </c>
      <c r="I264" s="268"/>
      <c r="J264" s="264"/>
      <c r="K264" s="264"/>
      <c r="L264" s="269"/>
      <c r="M264" s="270"/>
      <c r="N264" s="271"/>
      <c r="O264" s="271"/>
      <c r="P264" s="271"/>
      <c r="Q264" s="271"/>
      <c r="R264" s="271"/>
      <c r="S264" s="271"/>
      <c r="T264" s="272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3" t="s">
        <v>176</v>
      </c>
      <c r="AU264" s="273" t="s">
        <v>92</v>
      </c>
      <c r="AV264" s="15" t="s">
        <v>114</v>
      </c>
      <c r="AW264" s="15" t="s">
        <v>36</v>
      </c>
      <c r="AX264" s="15" t="s">
        <v>90</v>
      </c>
      <c r="AY264" s="273" t="s">
        <v>266</v>
      </c>
    </row>
    <row r="265" s="2" customFormat="1" ht="37.8" customHeight="1">
      <c r="A265" s="39"/>
      <c r="B265" s="40"/>
      <c r="C265" s="228" t="s">
        <v>7</v>
      </c>
      <c r="D265" s="228" t="s">
        <v>268</v>
      </c>
      <c r="E265" s="229" t="s">
        <v>4025</v>
      </c>
      <c r="F265" s="230" t="s">
        <v>4026</v>
      </c>
      <c r="G265" s="231" t="s">
        <v>353</v>
      </c>
      <c r="H265" s="232">
        <v>10.550000000000001</v>
      </c>
      <c r="I265" s="233"/>
      <c r="J265" s="234">
        <f>ROUND(I265*H265,2)</f>
        <v>0</v>
      </c>
      <c r="K265" s="230" t="s">
        <v>272</v>
      </c>
      <c r="L265" s="45"/>
      <c r="M265" s="235" t="s">
        <v>1</v>
      </c>
      <c r="N265" s="236" t="s">
        <v>48</v>
      </c>
      <c r="O265" s="92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303</v>
      </c>
      <c r="AT265" s="239" t="s">
        <v>268</v>
      </c>
      <c r="AU265" s="239" t="s">
        <v>92</v>
      </c>
      <c r="AY265" s="18" t="s">
        <v>266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90</v>
      </c>
      <c r="BK265" s="240">
        <f>ROUND(I265*H265,2)</f>
        <v>0</v>
      </c>
      <c r="BL265" s="18" t="s">
        <v>303</v>
      </c>
      <c r="BM265" s="239" t="s">
        <v>361</v>
      </c>
    </row>
    <row r="266" s="13" customFormat="1">
      <c r="A266" s="13"/>
      <c r="B266" s="241"/>
      <c r="C266" s="242"/>
      <c r="D266" s="243" t="s">
        <v>176</v>
      </c>
      <c r="E266" s="244" t="s">
        <v>1</v>
      </c>
      <c r="F266" s="245" t="s">
        <v>3862</v>
      </c>
      <c r="G266" s="242"/>
      <c r="H266" s="244" t="s">
        <v>1</v>
      </c>
      <c r="I266" s="246"/>
      <c r="J266" s="242"/>
      <c r="K266" s="242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176</v>
      </c>
      <c r="AU266" s="251" t="s">
        <v>92</v>
      </c>
      <c r="AV266" s="13" t="s">
        <v>90</v>
      </c>
      <c r="AW266" s="13" t="s">
        <v>36</v>
      </c>
      <c r="AX266" s="13" t="s">
        <v>83</v>
      </c>
      <c r="AY266" s="251" t="s">
        <v>266</v>
      </c>
    </row>
    <row r="267" s="13" customFormat="1">
      <c r="A267" s="13"/>
      <c r="B267" s="241"/>
      <c r="C267" s="242"/>
      <c r="D267" s="243" t="s">
        <v>176</v>
      </c>
      <c r="E267" s="244" t="s">
        <v>1</v>
      </c>
      <c r="F267" s="245" t="s">
        <v>3982</v>
      </c>
      <c r="G267" s="242"/>
      <c r="H267" s="244" t="s">
        <v>1</v>
      </c>
      <c r="I267" s="246"/>
      <c r="J267" s="242"/>
      <c r="K267" s="242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176</v>
      </c>
      <c r="AU267" s="251" t="s">
        <v>92</v>
      </c>
      <c r="AV267" s="13" t="s">
        <v>90</v>
      </c>
      <c r="AW267" s="13" t="s">
        <v>36</v>
      </c>
      <c r="AX267" s="13" t="s">
        <v>83</v>
      </c>
      <c r="AY267" s="251" t="s">
        <v>266</v>
      </c>
    </row>
    <row r="268" s="13" customFormat="1">
      <c r="A268" s="13"/>
      <c r="B268" s="241"/>
      <c r="C268" s="242"/>
      <c r="D268" s="243" t="s">
        <v>176</v>
      </c>
      <c r="E268" s="244" t="s">
        <v>1</v>
      </c>
      <c r="F268" s="245" t="s">
        <v>4019</v>
      </c>
      <c r="G268" s="242"/>
      <c r="H268" s="244" t="s">
        <v>1</v>
      </c>
      <c r="I268" s="246"/>
      <c r="J268" s="242"/>
      <c r="K268" s="242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176</v>
      </c>
      <c r="AU268" s="251" t="s">
        <v>92</v>
      </c>
      <c r="AV268" s="13" t="s">
        <v>90</v>
      </c>
      <c r="AW268" s="13" t="s">
        <v>36</v>
      </c>
      <c r="AX268" s="13" t="s">
        <v>83</v>
      </c>
      <c r="AY268" s="251" t="s">
        <v>266</v>
      </c>
    </row>
    <row r="269" s="14" customFormat="1">
      <c r="A269" s="14"/>
      <c r="B269" s="252"/>
      <c r="C269" s="253"/>
      <c r="D269" s="243" t="s">
        <v>176</v>
      </c>
      <c r="E269" s="254" t="s">
        <v>1</v>
      </c>
      <c r="F269" s="255" t="s">
        <v>4027</v>
      </c>
      <c r="G269" s="253"/>
      <c r="H269" s="256">
        <v>10.550000000000001</v>
      </c>
      <c r="I269" s="257"/>
      <c r="J269" s="253"/>
      <c r="K269" s="253"/>
      <c r="L269" s="258"/>
      <c r="M269" s="259"/>
      <c r="N269" s="260"/>
      <c r="O269" s="260"/>
      <c r="P269" s="260"/>
      <c r="Q269" s="260"/>
      <c r="R269" s="260"/>
      <c r="S269" s="260"/>
      <c r="T269" s="26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2" t="s">
        <v>176</v>
      </c>
      <c r="AU269" s="262" t="s">
        <v>92</v>
      </c>
      <c r="AV269" s="14" t="s">
        <v>92</v>
      </c>
      <c r="AW269" s="14" t="s">
        <v>36</v>
      </c>
      <c r="AX269" s="14" t="s">
        <v>83</v>
      </c>
      <c r="AY269" s="262" t="s">
        <v>266</v>
      </c>
    </row>
    <row r="270" s="15" customFormat="1">
      <c r="A270" s="15"/>
      <c r="B270" s="263"/>
      <c r="C270" s="264"/>
      <c r="D270" s="243" t="s">
        <v>176</v>
      </c>
      <c r="E270" s="265" t="s">
        <v>1</v>
      </c>
      <c r="F270" s="266" t="s">
        <v>276</v>
      </c>
      <c r="G270" s="264"/>
      <c r="H270" s="267">
        <v>10.550000000000001</v>
      </c>
      <c r="I270" s="268"/>
      <c r="J270" s="264"/>
      <c r="K270" s="264"/>
      <c r="L270" s="269"/>
      <c r="M270" s="270"/>
      <c r="N270" s="271"/>
      <c r="O270" s="271"/>
      <c r="P270" s="271"/>
      <c r="Q270" s="271"/>
      <c r="R270" s="271"/>
      <c r="S270" s="271"/>
      <c r="T270" s="272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3" t="s">
        <v>176</v>
      </c>
      <c r="AU270" s="273" t="s">
        <v>92</v>
      </c>
      <c r="AV270" s="15" t="s">
        <v>114</v>
      </c>
      <c r="AW270" s="15" t="s">
        <v>36</v>
      </c>
      <c r="AX270" s="15" t="s">
        <v>90</v>
      </c>
      <c r="AY270" s="273" t="s">
        <v>266</v>
      </c>
    </row>
    <row r="271" s="2" customFormat="1" ht="37.8" customHeight="1">
      <c r="A271" s="39"/>
      <c r="B271" s="40"/>
      <c r="C271" s="228" t="s">
        <v>316</v>
      </c>
      <c r="D271" s="228" t="s">
        <v>268</v>
      </c>
      <c r="E271" s="229" t="s">
        <v>4028</v>
      </c>
      <c r="F271" s="230" t="s">
        <v>4029</v>
      </c>
      <c r="G271" s="231" t="s">
        <v>353</v>
      </c>
      <c r="H271" s="232">
        <v>10.550000000000001</v>
      </c>
      <c r="I271" s="233"/>
      <c r="J271" s="234">
        <f>ROUND(I271*H271,2)</f>
        <v>0</v>
      </c>
      <c r="K271" s="230" t="s">
        <v>272</v>
      </c>
      <c r="L271" s="45"/>
      <c r="M271" s="235" t="s">
        <v>1</v>
      </c>
      <c r="N271" s="236" t="s">
        <v>48</v>
      </c>
      <c r="O271" s="92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303</v>
      </c>
      <c r="AT271" s="239" t="s">
        <v>268</v>
      </c>
      <c r="AU271" s="239" t="s">
        <v>92</v>
      </c>
      <c r="AY271" s="18" t="s">
        <v>266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90</v>
      </c>
      <c r="BK271" s="240">
        <f>ROUND(I271*H271,2)</f>
        <v>0</v>
      </c>
      <c r="BL271" s="18" t="s">
        <v>303</v>
      </c>
      <c r="BM271" s="239" t="s">
        <v>365</v>
      </c>
    </row>
    <row r="272" s="13" customFormat="1">
      <c r="A272" s="13"/>
      <c r="B272" s="241"/>
      <c r="C272" s="242"/>
      <c r="D272" s="243" t="s">
        <v>176</v>
      </c>
      <c r="E272" s="244" t="s">
        <v>1</v>
      </c>
      <c r="F272" s="245" t="s">
        <v>3862</v>
      </c>
      <c r="G272" s="242"/>
      <c r="H272" s="244" t="s">
        <v>1</v>
      </c>
      <c r="I272" s="246"/>
      <c r="J272" s="242"/>
      <c r="K272" s="242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176</v>
      </c>
      <c r="AU272" s="251" t="s">
        <v>92</v>
      </c>
      <c r="AV272" s="13" t="s">
        <v>90</v>
      </c>
      <c r="AW272" s="13" t="s">
        <v>36</v>
      </c>
      <c r="AX272" s="13" t="s">
        <v>83</v>
      </c>
      <c r="AY272" s="251" t="s">
        <v>266</v>
      </c>
    </row>
    <row r="273" s="13" customFormat="1">
      <c r="A273" s="13"/>
      <c r="B273" s="241"/>
      <c r="C273" s="242"/>
      <c r="D273" s="243" t="s">
        <v>176</v>
      </c>
      <c r="E273" s="244" t="s">
        <v>1</v>
      </c>
      <c r="F273" s="245" t="s">
        <v>3982</v>
      </c>
      <c r="G273" s="242"/>
      <c r="H273" s="244" t="s">
        <v>1</v>
      </c>
      <c r="I273" s="246"/>
      <c r="J273" s="242"/>
      <c r="K273" s="242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176</v>
      </c>
      <c r="AU273" s="251" t="s">
        <v>92</v>
      </c>
      <c r="AV273" s="13" t="s">
        <v>90</v>
      </c>
      <c r="AW273" s="13" t="s">
        <v>36</v>
      </c>
      <c r="AX273" s="13" t="s">
        <v>83</v>
      </c>
      <c r="AY273" s="251" t="s">
        <v>266</v>
      </c>
    </row>
    <row r="274" s="13" customFormat="1">
      <c r="A274" s="13"/>
      <c r="B274" s="241"/>
      <c r="C274" s="242"/>
      <c r="D274" s="243" t="s">
        <v>176</v>
      </c>
      <c r="E274" s="244" t="s">
        <v>1</v>
      </c>
      <c r="F274" s="245" t="s">
        <v>4019</v>
      </c>
      <c r="G274" s="242"/>
      <c r="H274" s="244" t="s">
        <v>1</v>
      </c>
      <c r="I274" s="246"/>
      <c r="J274" s="242"/>
      <c r="K274" s="242"/>
      <c r="L274" s="247"/>
      <c r="M274" s="248"/>
      <c r="N274" s="249"/>
      <c r="O274" s="249"/>
      <c r="P274" s="249"/>
      <c r="Q274" s="249"/>
      <c r="R274" s="249"/>
      <c r="S274" s="249"/>
      <c r="T274" s="25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1" t="s">
        <v>176</v>
      </c>
      <c r="AU274" s="251" t="s">
        <v>92</v>
      </c>
      <c r="AV274" s="13" t="s">
        <v>90</v>
      </c>
      <c r="AW274" s="13" t="s">
        <v>36</v>
      </c>
      <c r="AX274" s="13" t="s">
        <v>83</v>
      </c>
      <c r="AY274" s="251" t="s">
        <v>266</v>
      </c>
    </row>
    <row r="275" s="14" customFormat="1">
      <c r="A275" s="14"/>
      <c r="B275" s="252"/>
      <c r="C275" s="253"/>
      <c r="D275" s="243" t="s">
        <v>176</v>
      </c>
      <c r="E275" s="254" t="s">
        <v>1</v>
      </c>
      <c r="F275" s="255" t="s">
        <v>4027</v>
      </c>
      <c r="G275" s="253"/>
      <c r="H275" s="256">
        <v>10.550000000000001</v>
      </c>
      <c r="I275" s="257"/>
      <c r="J275" s="253"/>
      <c r="K275" s="253"/>
      <c r="L275" s="258"/>
      <c r="M275" s="259"/>
      <c r="N275" s="260"/>
      <c r="O275" s="260"/>
      <c r="P275" s="260"/>
      <c r="Q275" s="260"/>
      <c r="R275" s="260"/>
      <c r="S275" s="260"/>
      <c r="T275" s="261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2" t="s">
        <v>176</v>
      </c>
      <c r="AU275" s="262" t="s">
        <v>92</v>
      </c>
      <c r="AV275" s="14" t="s">
        <v>92</v>
      </c>
      <c r="AW275" s="14" t="s">
        <v>36</v>
      </c>
      <c r="AX275" s="14" t="s">
        <v>83</v>
      </c>
      <c r="AY275" s="262" t="s">
        <v>266</v>
      </c>
    </row>
    <row r="276" s="15" customFormat="1">
      <c r="A276" s="15"/>
      <c r="B276" s="263"/>
      <c r="C276" s="264"/>
      <c r="D276" s="243" t="s">
        <v>176</v>
      </c>
      <c r="E276" s="265" t="s">
        <v>1</v>
      </c>
      <c r="F276" s="266" t="s">
        <v>276</v>
      </c>
      <c r="G276" s="264"/>
      <c r="H276" s="267">
        <v>10.550000000000001</v>
      </c>
      <c r="I276" s="268"/>
      <c r="J276" s="264"/>
      <c r="K276" s="264"/>
      <c r="L276" s="269"/>
      <c r="M276" s="270"/>
      <c r="N276" s="271"/>
      <c r="O276" s="271"/>
      <c r="P276" s="271"/>
      <c r="Q276" s="271"/>
      <c r="R276" s="271"/>
      <c r="S276" s="271"/>
      <c r="T276" s="272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3" t="s">
        <v>176</v>
      </c>
      <c r="AU276" s="273" t="s">
        <v>92</v>
      </c>
      <c r="AV276" s="15" t="s">
        <v>114</v>
      </c>
      <c r="AW276" s="15" t="s">
        <v>36</v>
      </c>
      <c r="AX276" s="15" t="s">
        <v>90</v>
      </c>
      <c r="AY276" s="273" t="s">
        <v>266</v>
      </c>
    </row>
    <row r="277" s="2" customFormat="1" ht="33" customHeight="1">
      <c r="A277" s="39"/>
      <c r="B277" s="40"/>
      <c r="C277" s="228" t="s">
        <v>366</v>
      </c>
      <c r="D277" s="228" t="s">
        <v>268</v>
      </c>
      <c r="E277" s="229" t="s">
        <v>4030</v>
      </c>
      <c r="F277" s="230" t="s">
        <v>4031</v>
      </c>
      <c r="G277" s="231" t="s">
        <v>353</v>
      </c>
      <c r="H277" s="232">
        <v>2.3500000000000001</v>
      </c>
      <c r="I277" s="233"/>
      <c r="J277" s="234">
        <f>ROUND(I277*H277,2)</f>
        <v>0</v>
      </c>
      <c r="K277" s="230" t="s">
        <v>272</v>
      </c>
      <c r="L277" s="45"/>
      <c r="M277" s="235" t="s">
        <v>1</v>
      </c>
      <c r="N277" s="236" t="s">
        <v>48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303</v>
      </c>
      <c r="AT277" s="239" t="s">
        <v>268</v>
      </c>
      <c r="AU277" s="239" t="s">
        <v>92</v>
      </c>
      <c r="AY277" s="18" t="s">
        <v>266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90</v>
      </c>
      <c r="BK277" s="240">
        <f>ROUND(I277*H277,2)</f>
        <v>0</v>
      </c>
      <c r="BL277" s="18" t="s">
        <v>303</v>
      </c>
      <c r="BM277" s="239" t="s">
        <v>369</v>
      </c>
    </row>
    <row r="278" s="2" customFormat="1" ht="37.8" customHeight="1">
      <c r="A278" s="39"/>
      <c r="B278" s="40"/>
      <c r="C278" s="228" t="s">
        <v>320</v>
      </c>
      <c r="D278" s="228" t="s">
        <v>268</v>
      </c>
      <c r="E278" s="229" t="s">
        <v>942</v>
      </c>
      <c r="F278" s="230" t="s">
        <v>943</v>
      </c>
      <c r="G278" s="231" t="s">
        <v>271</v>
      </c>
      <c r="H278" s="232">
        <v>7.3680000000000003</v>
      </c>
      <c r="I278" s="233"/>
      <c r="J278" s="234">
        <f>ROUND(I278*H278,2)</f>
        <v>0</v>
      </c>
      <c r="K278" s="230" t="s">
        <v>272</v>
      </c>
      <c r="L278" s="45"/>
      <c r="M278" s="235" t="s">
        <v>1</v>
      </c>
      <c r="N278" s="236" t="s">
        <v>48</v>
      </c>
      <c r="O278" s="92"/>
      <c r="P278" s="237">
        <f>O278*H278</f>
        <v>0</v>
      </c>
      <c r="Q278" s="237">
        <v>0</v>
      </c>
      <c r="R278" s="237">
        <f>Q278*H278</f>
        <v>0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303</v>
      </c>
      <c r="AT278" s="239" t="s">
        <v>268</v>
      </c>
      <c r="AU278" s="239" t="s">
        <v>92</v>
      </c>
      <c r="AY278" s="18" t="s">
        <v>266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90</v>
      </c>
      <c r="BK278" s="240">
        <f>ROUND(I278*H278,2)</f>
        <v>0</v>
      </c>
      <c r="BL278" s="18" t="s">
        <v>303</v>
      </c>
      <c r="BM278" s="239" t="s">
        <v>376</v>
      </c>
    </row>
    <row r="279" s="13" customFormat="1">
      <c r="A279" s="13"/>
      <c r="B279" s="241"/>
      <c r="C279" s="242"/>
      <c r="D279" s="243" t="s">
        <v>176</v>
      </c>
      <c r="E279" s="244" t="s">
        <v>1</v>
      </c>
      <c r="F279" s="245" t="s">
        <v>3862</v>
      </c>
      <c r="G279" s="242"/>
      <c r="H279" s="244" t="s">
        <v>1</v>
      </c>
      <c r="I279" s="246"/>
      <c r="J279" s="242"/>
      <c r="K279" s="242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176</v>
      </c>
      <c r="AU279" s="251" t="s">
        <v>92</v>
      </c>
      <c r="AV279" s="13" t="s">
        <v>90</v>
      </c>
      <c r="AW279" s="13" t="s">
        <v>36</v>
      </c>
      <c r="AX279" s="13" t="s">
        <v>83</v>
      </c>
      <c r="AY279" s="251" t="s">
        <v>266</v>
      </c>
    </row>
    <row r="280" s="13" customFormat="1">
      <c r="A280" s="13"/>
      <c r="B280" s="241"/>
      <c r="C280" s="242"/>
      <c r="D280" s="243" t="s">
        <v>176</v>
      </c>
      <c r="E280" s="244" t="s">
        <v>1</v>
      </c>
      <c r="F280" s="245" t="s">
        <v>3982</v>
      </c>
      <c r="G280" s="242"/>
      <c r="H280" s="244" t="s">
        <v>1</v>
      </c>
      <c r="I280" s="246"/>
      <c r="J280" s="242"/>
      <c r="K280" s="242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176</v>
      </c>
      <c r="AU280" s="251" t="s">
        <v>92</v>
      </c>
      <c r="AV280" s="13" t="s">
        <v>90</v>
      </c>
      <c r="AW280" s="13" t="s">
        <v>36</v>
      </c>
      <c r="AX280" s="13" t="s">
        <v>83</v>
      </c>
      <c r="AY280" s="251" t="s">
        <v>266</v>
      </c>
    </row>
    <row r="281" s="13" customFormat="1">
      <c r="A281" s="13"/>
      <c r="B281" s="241"/>
      <c r="C281" s="242"/>
      <c r="D281" s="243" t="s">
        <v>176</v>
      </c>
      <c r="E281" s="244" t="s">
        <v>1</v>
      </c>
      <c r="F281" s="245" t="s">
        <v>4032</v>
      </c>
      <c r="G281" s="242"/>
      <c r="H281" s="244" t="s">
        <v>1</v>
      </c>
      <c r="I281" s="246"/>
      <c r="J281" s="242"/>
      <c r="K281" s="242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176</v>
      </c>
      <c r="AU281" s="251" t="s">
        <v>92</v>
      </c>
      <c r="AV281" s="13" t="s">
        <v>90</v>
      </c>
      <c r="AW281" s="13" t="s">
        <v>36</v>
      </c>
      <c r="AX281" s="13" t="s">
        <v>83</v>
      </c>
      <c r="AY281" s="251" t="s">
        <v>266</v>
      </c>
    </row>
    <row r="282" s="14" customFormat="1">
      <c r="A282" s="14"/>
      <c r="B282" s="252"/>
      <c r="C282" s="253"/>
      <c r="D282" s="243" t="s">
        <v>176</v>
      </c>
      <c r="E282" s="254" t="s">
        <v>1</v>
      </c>
      <c r="F282" s="255" t="s">
        <v>4033</v>
      </c>
      <c r="G282" s="253"/>
      <c r="H282" s="256">
        <v>7.3680000000000003</v>
      </c>
      <c r="I282" s="257"/>
      <c r="J282" s="253"/>
      <c r="K282" s="253"/>
      <c r="L282" s="258"/>
      <c r="M282" s="259"/>
      <c r="N282" s="260"/>
      <c r="O282" s="260"/>
      <c r="P282" s="260"/>
      <c r="Q282" s="260"/>
      <c r="R282" s="260"/>
      <c r="S282" s="260"/>
      <c r="T282" s="261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2" t="s">
        <v>176</v>
      </c>
      <c r="AU282" s="262" t="s">
        <v>92</v>
      </c>
      <c r="AV282" s="14" t="s">
        <v>92</v>
      </c>
      <c r="AW282" s="14" t="s">
        <v>36</v>
      </c>
      <c r="AX282" s="14" t="s">
        <v>83</v>
      </c>
      <c r="AY282" s="262" t="s">
        <v>266</v>
      </c>
    </row>
    <row r="283" s="15" customFormat="1">
      <c r="A283" s="15"/>
      <c r="B283" s="263"/>
      <c r="C283" s="264"/>
      <c r="D283" s="243" t="s">
        <v>176</v>
      </c>
      <c r="E283" s="265" t="s">
        <v>1</v>
      </c>
      <c r="F283" s="266" t="s">
        <v>276</v>
      </c>
      <c r="G283" s="264"/>
      <c r="H283" s="267">
        <v>7.3680000000000003</v>
      </c>
      <c r="I283" s="268"/>
      <c r="J283" s="264"/>
      <c r="K283" s="264"/>
      <c r="L283" s="269"/>
      <c r="M283" s="270"/>
      <c r="N283" s="271"/>
      <c r="O283" s="271"/>
      <c r="P283" s="271"/>
      <c r="Q283" s="271"/>
      <c r="R283" s="271"/>
      <c r="S283" s="271"/>
      <c r="T283" s="272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3" t="s">
        <v>176</v>
      </c>
      <c r="AU283" s="273" t="s">
        <v>92</v>
      </c>
      <c r="AV283" s="15" t="s">
        <v>114</v>
      </c>
      <c r="AW283" s="15" t="s">
        <v>36</v>
      </c>
      <c r="AX283" s="15" t="s">
        <v>90</v>
      </c>
      <c r="AY283" s="273" t="s">
        <v>266</v>
      </c>
    </row>
    <row r="284" s="2" customFormat="1" ht="33" customHeight="1">
      <c r="A284" s="39"/>
      <c r="B284" s="40"/>
      <c r="C284" s="228" t="s">
        <v>377</v>
      </c>
      <c r="D284" s="228" t="s">
        <v>268</v>
      </c>
      <c r="E284" s="229" t="s">
        <v>948</v>
      </c>
      <c r="F284" s="230" t="s">
        <v>949</v>
      </c>
      <c r="G284" s="231" t="s">
        <v>271</v>
      </c>
      <c r="H284" s="232">
        <v>12.846</v>
      </c>
      <c r="I284" s="233"/>
      <c r="J284" s="234">
        <f>ROUND(I284*H284,2)</f>
        <v>0</v>
      </c>
      <c r="K284" s="230" t="s">
        <v>272</v>
      </c>
      <c r="L284" s="45"/>
      <c r="M284" s="235" t="s">
        <v>1</v>
      </c>
      <c r="N284" s="236" t="s">
        <v>48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303</v>
      </c>
      <c r="AT284" s="239" t="s">
        <v>268</v>
      </c>
      <c r="AU284" s="239" t="s">
        <v>92</v>
      </c>
      <c r="AY284" s="18" t="s">
        <v>266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90</v>
      </c>
      <c r="BK284" s="240">
        <f>ROUND(I284*H284,2)</f>
        <v>0</v>
      </c>
      <c r="BL284" s="18" t="s">
        <v>303</v>
      </c>
      <c r="BM284" s="239" t="s">
        <v>381</v>
      </c>
    </row>
    <row r="285" s="13" customFormat="1">
      <c r="A285" s="13"/>
      <c r="B285" s="241"/>
      <c r="C285" s="242"/>
      <c r="D285" s="243" t="s">
        <v>176</v>
      </c>
      <c r="E285" s="244" t="s">
        <v>1</v>
      </c>
      <c r="F285" s="245" t="s">
        <v>3862</v>
      </c>
      <c r="G285" s="242"/>
      <c r="H285" s="244" t="s">
        <v>1</v>
      </c>
      <c r="I285" s="246"/>
      <c r="J285" s="242"/>
      <c r="K285" s="242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176</v>
      </c>
      <c r="AU285" s="251" t="s">
        <v>92</v>
      </c>
      <c r="AV285" s="13" t="s">
        <v>90</v>
      </c>
      <c r="AW285" s="13" t="s">
        <v>36</v>
      </c>
      <c r="AX285" s="13" t="s">
        <v>83</v>
      </c>
      <c r="AY285" s="251" t="s">
        <v>266</v>
      </c>
    </row>
    <row r="286" s="13" customFormat="1">
      <c r="A286" s="13"/>
      <c r="B286" s="241"/>
      <c r="C286" s="242"/>
      <c r="D286" s="243" t="s">
        <v>176</v>
      </c>
      <c r="E286" s="244" t="s">
        <v>1</v>
      </c>
      <c r="F286" s="245" t="s">
        <v>3982</v>
      </c>
      <c r="G286" s="242"/>
      <c r="H286" s="244" t="s">
        <v>1</v>
      </c>
      <c r="I286" s="246"/>
      <c r="J286" s="242"/>
      <c r="K286" s="242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176</v>
      </c>
      <c r="AU286" s="251" t="s">
        <v>92</v>
      </c>
      <c r="AV286" s="13" t="s">
        <v>90</v>
      </c>
      <c r="AW286" s="13" t="s">
        <v>36</v>
      </c>
      <c r="AX286" s="13" t="s">
        <v>83</v>
      </c>
      <c r="AY286" s="251" t="s">
        <v>266</v>
      </c>
    </row>
    <row r="287" s="13" customFormat="1">
      <c r="A287" s="13"/>
      <c r="B287" s="241"/>
      <c r="C287" s="242"/>
      <c r="D287" s="243" t="s">
        <v>176</v>
      </c>
      <c r="E287" s="244" t="s">
        <v>1</v>
      </c>
      <c r="F287" s="245" t="s">
        <v>4019</v>
      </c>
      <c r="G287" s="242"/>
      <c r="H287" s="244" t="s">
        <v>1</v>
      </c>
      <c r="I287" s="246"/>
      <c r="J287" s="242"/>
      <c r="K287" s="242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176</v>
      </c>
      <c r="AU287" s="251" t="s">
        <v>92</v>
      </c>
      <c r="AV287" s="13" t="s">
        <v>90</v>
      </c>
      <c r="AW287" s="13" t="s">
        <v>36</v>
      </c>
      <c r="AX287" s="13" t="s">
        <v>83</v>
      </c>
      <c r="AY287" s="251" t="s">
        <v>266</v>
      </c>
    </row>
    <row r="288" s="14" customFormat="1">
      <c r="A288" s="14"/>
      <c r="B288" s="252"/>
      <c r="C288" s="253"/>
      <c r="D288" s="243" t="s">
        <v>176</v>
      </c>
      <c r="E288" s="254" t="s">
        <v>1</v>
      </c>
      <c r="F288" s="255" t="s">
        <v>4020</v>
      </c>
      <c r="G288" s="253"/>
      <c r="H288" s="256">
        <v>11.263</v>
      </c>
      <c r="I288" s="257"/>
      <c r="J288" s="253"/>
      <c r="K288" s="253"/>
      <c r="L288" s="258"/>
      <c r="M288" s="259"/>
      <c r="N288" s="260"/>
      <c r="O288" s="260"/>
      <c r="P288" s="260"/>
      <c r="Q288" s="260"/>
      <c r="R288" s="260"/>
      <c r="S288" s="260"/>
      <c r="T288" s="26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2" t="s">
        <v>176</v>
      </c>
      <c r="AU288" s="262" t="s">
        <v>92</v>
      </c>
      <c r="AV288" s="14" t="s">
        <v>92</v>
      </c>
      <c r="AW288" s="14" t="s">
        <v>36</v>
      </c>
      <c r="AX288" s="14" t="s">
        <v>83</v>
      </c>
      <c r="AY288" s="262" t="s">
        <v>266</v>
      </c>
    </row>
    <row r="289" s="14" customFormat="1">
      <c r="A289" s="14"/>
      <c r="B289" s="252"/>
      <c r="C289" s="253"/>
      <c r="D289" s="243" t="s">
        <v>176</v>
      </c>
      <c r="E289" s="254" t="s">
        <v>1</v>
      </c>
      <c r="F289" s="255" t="s">
        <v>4023</v>
      </c>
      <c r="G289" s="253"/>
      <c r="H289" s="256">
        <v>1.583</v>
      </c>
      <c r="I289" s="257"/>
      <c r="J289" s="253"/>
      <c r="K289" s="253"/>
      <c r="L289" s="258"/>
      <c r="M289" s="259"/>
      <c r="N289" s="260"/>
      <c r="O289" s="260"/>
      <c r="P289" s="260"/>
      <c r="Q289" s="260"/>
      <c r="R289" s="260"/>
      <c r="S289" s="260"/>
      <c r="T289" s="261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2" t="s">
        <v>176</v>
      </c>
      <c r="AU289" s="262" t="s">
        <v>92</v>
      </c>
      <c r="AV289" s="14" t="s">
        <v>92</v>
      </c>
      <c r="AW289" s="14" t="s">
        <v>36</v>
      </c>
      <c r="AX289" s="14" t="s">
        <v>83</v>
      </c>
      <c r="AY289" s="262" t="s">
        <v>266</v>
      </c>
    </row>
    <row r="290" s="15" customFormat="1">
      <c r="A290" s="15"/>
      <c r="B290" s="263"/>
      <c r="C290" s="264"/>
      <c r="D290" s="243" t="s">
        <v>176</v>
      </c>
      <c r="E290" s="265" t="s">
        <v>1</v>
      </c>
      <c r="F290" s="266" t="s">
        <v>276</v>
      </c>
      <c r="G290" s="264"/>
      <c r="H290" s="267">
        <v>12.846</v>
      </c>
      <c r="I290" s="268"/>
      <c r="J290" s="264"/>
      <c r="K290" s="264"/>
      <c r="L290" s="269"/>
      <c r="M290" s="270"/>
      <c r="N290" s="271"/>
      <c r="O290" s="271"/>
      <c r="P290" s="271"/>
      <c r="Q290" s="271"/>
      <c r="R290" s="271"/>
      <c r="S290" s="271"/>
      <c r="T290" s="272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3" t="s">
        <v>176</v>
      </c>
      <c r="AU290" s="273" t="s">
        <v>92</v>
      </c>
      <c r="AV290" s="15" t="s">
        <v>114</v>
      </c>
      <c r="AW290" s="15" t="s">
        <v>36</v>
      </c>
      <c r="AX290" s="15" t="s">
        <v>90</v>
      </c>
      <c r="AY290" s="273" t="s">
        <v>266</v>
      </c>
    </row>
    <row r="291" s="2" customFormat="1" ht="24.15" customHeight="1">
      <c r="A291" s="39"/>
      <c r="B291" s="40"/>
      <c r="C291" s="292" t="s">
        <v>324</v>
      </c>
      <c r="D291" s="292" t="s">
        <v>580</v>
      </c>
      <c r="E291" s="293" t="s">
        <v>951</v>
      </c>
      <c r="F291" s="294" t="s">
        <v>952</v>
      </c>
      <c r="G291" s="295" t="s">
        <v>271</v>
      </c>
      <c r="H291" s="296">
        <v>14.837</v>
      </c>
      <c r="I291" s="297"/>
      <c r="J291" s="298">
        <f>ROUND(I291*H291,2)</f>
        <v>0</v>
      </c>
      <c r="K291" s="294" t="s">
        <v>272</v>
      </c>
      <c r="L291" s="299"/>
      <c r="M291" s="300" t="s">
        <v>1</v>
      </c>
      <c r="N291" s="301" t="s">
        <v>48</v>
      </c>
      <c r="O291" s="92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335</v>
      </c>
      <c r="AT291" s="239" t="s">
        <v>580</v>
      </c>
      <c r="AU291" s="239" t="s">
        <v>92</v>
      </c>
      <c r="AY291" s="18" t="s">
        <v>266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90</v>
      </c>
      <c r="BK291" s="240">
        <f>ROUND(I291*H291,2)</f>
        <v>0</v>
      </c>
      <c r="BL291" s="18" t="s">
        <v>303</v>
      </c>
      <c r="BM291" s="239" t="s">
        <v>539</v>
      </c>
    </row>
    <row r="292" s="13" customFormat="1">
      <c r="A292" s="13"/>
      <c r="B292" s="241"/>
      <c r="C292" s="242"/>
      <c r="D292" s="243" t="s">
        <v>176</v>
      </c>
      <c r="E292" s="244" t="s">
        <v>1</v>
      </c>
      <c r="F292" s="245" t="s">
        <v>3862</v>
      </c>
      <c r="G292" s="242"/>
      <c r="H292" s="244" t="s">
        <v>1</v>
      </c>
      <c r="I292" s="246"/>
      <c r="J292" s="242"/>
      <c r="K292" s="242"/>
      <c r="L292" s="247"/>
      <c r="M292" s="248"/>
      <c r="N292" s="249"/>
      <c r="O292" s="249"/>
      <c r="P292" s="249"/>
      <c r="Q292" s="249"/>
      <c r="R292" s="249"/>
      <c r="S292" s="249"/>
      <c r="T292" s="25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1" t="s">
        <v>176</v>
      </c>
      <c r="AU292" s="251" t="s">
        <v>92</v>
      </c>
      <c r="AV292" s="13" t="s">
        <v>90</v>
      </c>
      <c r="AW292" s="13" t="s">
        <v>36</v>
      </c>
      <c r="AX292" s="13" t="s">
        <v>83</v>
      </c>
      <c r="AY292" s="251" t="s">
        <v>266</v>
      </c>
    </row>
    <row r="293" s="13" customFormat="1">
      <c r="A293" s="13"/>
      <c r="B293" s="241"/>
      <c r="C293" s="242"/>
      <c r="D293" s="243" t="s">
        <v>176</v>
      </c>
      <c r="E293" s="244" t="s">
        <v>1</v>
      </c>
      <c r="F293" s="245" t="s">
        <v>3982</v>
      </c>
      <c r="G293" s="242"/>
      <c r="H293" s="244" t="s">
        <v>1</v>
      </c>
      <c r="I293" s="246"/>
      <c r="J293" s="242"/>
      <c r="K293" s="242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176</v>
      </c>
      <c r="AU293" s="251" t="s">
        <v>92</v>
      </c>
      <c r="AV293" s="13" t="s">
        <v>90</v>
      </c>
      <c r="AW293" s="13" t="s">
        <v>36</v>
      </c>
      <c r="AX293" s="13" t="s">
        <v>83</v>
      </c>
      <c r="AY293" s="251" t="s">
        <v>266</v>
      </c>
    </row>
    <row r="294" s="13" customFormat="1">
      <c r="A294" s="13"/>
      <c r="B294" s="241"/>
      <c r="C294" s="242"/>
      <c r="D294" s="243" t="s">
        <v>176</v>
      </c>
      <c r="E294" s="244" t="s">
        <v>1</v>
      </c>
      <c r="F294" s="245" t="s">
        <v>4019</v>
      </c>
      <c r="G294" s="242"/>
      <c r="H294" s="244" t="s">
        <v>1</v>
      </c>
      <c r="I294" s="246"/>
      <c r="J294" s="242"/>
      <c r="K294" s="242"/>
      <c r="L294" s="247"/>
      <c r="M294" s="248"/>
      <c r="N294" s="249"/>
      <c r="O294" s="249"/>
      <c r="P294" s="249"/>
      <c r="Q294" s="249"/>
      <c r="R294" s="249"/>
      <c r="S294" s="249"/>
      <c r="T294" s="25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1" t="s">
        <v>176</v>
      </c>
      <c r="AU294" s="251" t="s">
        <v>92</v>
      </c>
      <c r="AV294" s="13" t="s">
        <v>90</v>
      </c>
      <c r="AW294" s="13" t="s">
        <v>36</v>
      </c>
      <c r="AX294" s="13" t="s">
        <v>83</v>
      </c>
      <c r="AY294" s="251" t="s">
        <v>266</v>
      </c>
    </row>
    <row r="295" s="14" customFormat="1">
      <c r="A295" s="14"/>
      <c r="B295" s="252"/>
      <c r="C295" s="253"/>
      <c r="D295" s="243" t="s">
        <v>176</v>
      </c>
      <c r="E295" s="254" t="s">
        <v>1</v>
      </c>
      <c r="F295" s="255" t="s">
        <v>4020</v>
      </c>
      <c r="G295" s="253"/>
      <c r="H295" s="256">
        <v>11.263</v>
      </c>
      <c r="I295" s="257"/>
      <c r="J295" s="253"/>
      <c r="K295" s="253"/>
      <c r="L295" s="258"/>
      <c r="M295" s="259"/>
      <c r="N295" s="260"/>
      <c r="O295" s="260"/>
      <c r="P295" s="260"/>
      <c r="Q295" s="260"/>
      <c r="R295" s="260"/>
      <c r="S295" s="260"/>
      <c r="T295" s="261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2" t="s">
        <v>176</v>
      </c>
      <c r="AU295" s="262" t="s">
        <v>92</v>
      </c>
      <c r="AV295" s="14" t="s">
        <v>92</v>
      </c>
      <c r="AW295" s="14" t="s">
        <v>36</v>
      </c>
      <c r="AX295" s="14" t="s">
        <v>83</v>
      </c>
      <c r="AY295" s="262" t="s">
        <v>266</v>
      </c>
    </row>
    <row r="296" s="14" customFormat="1">
      <c r="A296" s="14"/>
      <c r="B296" s="252"/>
      <c r="C296" s="253"/>
      <c r="D296" s="243" t="s">
        <v>176</v>
      </c>
      <c r="E296" s="254" t="s">
        <v>1</v>
      </c>
      <c r="F296" s="255" t="s">
        <v>4023</v>
      </c>
      <c r="G296" s="253"/>
      <c r="H296" s="256">
        <v>1.583</v>
      </c>
      <c r="I296" s="257"/>
      <c r="J296" s="253"/>
      <c r="K296" s="253"/>
      <c r="L296" s="258"/>
      <c r="M296" s="259"/>
      <c r="N296" s="260"/>
      <c r="O296" s="260"/>
      <c r="P296" s="260"/>
      <c r="Q296" s="260"/>
      <c r="R296" s="260"/>
      <c r="S296" s="260"/>
      <c r="T296" s="26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2" t="s">
        <v>176</v>
      </c>
      <c r="AU296" s="262" t="s">
        <v>92</v>
      </c>
      <c r="AV296" s="14" t="s">
        <v>92</v>
      </c>
      <c r="AW296" s="14" t="s">
        <v>36</v>
      </c>
      <c r="AX296" s="14" t="s">
        <v>83</v>
      </c>
      <c r="AY296" s="262" t="s">
        <v>266</v>
      </c>
    </row>
    <row r="297" s="15" customFormat="1">
      <c r="A297" s="15"/>
      <c r="B297" s="263"/>
      <c r="C297" s="264"/>
      <c r="D297" s="243" t="s">
        <v>176</v>
      </c>
      <c r="E297" s="265" t="s">
        <v>1</v>
      </c>
      <c r="F297" s="266" t="s">
        <v>276</v>
      </c>
      <c r="G297" s="264"/>
      <c r="H297" s="267">
        <v>12.846</v>
      </c>
      <c r="I297" s="268"/>
      <c r="J297" s="264"/>
      <c r="K297" s="264"/>
      <c r="L297" s="269"/>
      <c r="M297" s="270"/>
      <c r="N297" s="271"/>
      <c r="O297" s="271"/>
      <c r="P297" s="271"/>
      <c r="Q297" s="271"/>
      <c r="R297" s="271"/>
      <c r="S297" s="271"/>
      <c r="T297" s="272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3" t="s">
        <v>176</v>
      </c>
      <c r="AU297" s="273" t="s">
        <v>92</v>
      </c>
      <c r="AV297" s="15" t="s">
        <v>114</v>
      </c>
      <c r="AW297" s="15" t="s">
        <v>36</v>
      </c>
      <c r="AX297" s="15" t="s">
        <v>83</v>
      </c>
      <c r="AY297" s="273" t="s">
        <v>266</v>
      </c>
    </row>
    <row r="298" s="14" customFormat="1">
      <c r="A298" s="14"/>
      <c r="B298" s="252"/>
      <c r="C298" s="253"/>
      <c r="D298" s="243" t="s">
        <v>176</v>
      </c>
      <c r="E298" s="254" t="s">
        <v>1</v>
      </c>
      <c r="F298" s="255" t="s">
        <v>4034</v>
      </c>
      <c r="G298" s="253"/>
      <c r="H298" s="256">
        <v>14.837</v>
      </c>
      <c r="I298" s="257"/>
      <c r="J298" s="253"/>
      <c r="K298" s="253"/>
      <c r="L298" s="258"/>
      <c r="M298" s="259"/>
      <c r="N298" s="260"/>
      <c r="O298" s="260"/>
      <c r="P298" s="260"/>
      <c r="Q298" s="260"/>
      <c r="R298" s="260"/>
      <c r="S298" s="260"/>
      <c r="T298" s="261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2" t="s">
        <v>176</v>
      </c>
      <c r="AU298" s="262" t="s">
        <v>92</v>
      </c>
      <c r="AV298" s="14" t="s">
        <v>92</v>
      </c>
      <c r="AW298" s="14" t="s">
        <v>36</v>
      </c>
      <c r="AX298" s="14" t="s">
        <v>83</v>
      </c>
      <c r="AY298" s="262" t="s">
        <v>266</v>
      </c>
    </row>
    <row r="299" s="15" customFormat="1">
      <c r="A299" s="15"/>
      <c r="B299" s="263"/>
      <c r="C299" s="264"/>
      <c r="D299" s="243" t="s">
        <v>176</v>
      </c>
      <c r="E299" s="265" t="s">
        <v>1</v>
      </c>
      <c r="F299" s="266" t="s">
        <v>276</v>
      </c>
      <c r="G299" s="264"/>
      <c r="H299" s="267">
        <v>14.837</v>
      </c>
      <c r="I299" s="268"/>
      <c r="J299" s="264"/>
      <c r="K299" s="264"/>
      <c r="L299" s="269"/>
      <c r="M299" s="270"/>
      <c r="N299" s="271"/>
      <c r="O299" s="271"/>
      <c r="P299" s="271"/>
      <c r="Q299" s="271"/>
      <c r="R299" s="271"/>
      <c r="S299" s="271"/>
      <c r="T299" s="272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73" t="s">
        <v>176</v>
      </c>
      <c r="AU299" s="273" t="s">
        <v>92</v>
      </c>
      <c r="AV299" s="15" t="s">
        <v>114</v>
      </c>
      <c r="AW299" s="15" t="s">
        <v>36</v>
      </c>
      <c r="AX299" s="15" t="s">
        <v>90</v>
      </c>
      <c r="AY299" s="273" t="s">
        <v>266</v>
      </c>
    </row>
    <row r="300" s="2" customFormat="1" ht="37.8" customHeight="1">
      <c r="A300" s="39"/>
      <c r="B300" s="40"/>
      <c r="C300" s="228" t="s">
        <v>540</v>
      </c>
      <c r="D300" s="228" t="s">
        <v>268</v>
      </c>
      <c r="E300" s="229" t="s">
        <v>4035</v>
      </c>
      <c r="F300" s="230" t="s">
        <v>4036</v>
      </c>
      <c r="G300" s="231" t="s">
        <v>271</v>
      </c>
      <c r="H300" s="232">
        <v>1.583</v>
      </c>
      <c r="I300" s="233"/>
      <c r="J300" s="234">
        <f>ROUND(I300*H300,2)</f>
        <v>0</v>
      </c>
      <c r="K300" s="230" t="s">
        <v>272</v>
      </c>
      <c r="L300" s="45"/>
      <c r="M300" s="235" t="s">
        <v>1</v>
      </c>
      <c r="N300" s="236" t="s">
        <v>48</v>
      </c>
      <c r="O300" s="92"/>
      <c r="P300" s="237">
        <f>O300*H300</f>
        <v>0</v>
      </c>
      <c r="Q300" s="237">
        <v>0</v>
      </c>
      <c r="R300" s="237">
        <f>Q300*H300</f>
        <v>0</v>
      </c>
      <c r="S300" s="237">
        <v>0</v>
      </c>
      <c r="T300" s="238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9" t="s">
        <v>303</v>
      </c>
      <c r="AT300" s="239" t="s">
        <v>268</v>
      </c>
      <c r="AU300" s="239" t="s">
        <v>92</v>
      </c>
      <c r="AY300" s="18" t="s">
        <v>266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8" t="s">
        <v>90</v>
      </c>
      <c r="BK300" s="240">
        <f>ROUND(I300*H300,2)</f>
        <v>0</v>
      </c>
      <c r="BL300" s="18" t="s">
        <v>303</v>
      </c>
      <c r="BM300" s="239" t="s">
        <v>543</v>
      </c>
    </row>
    <row r="301" s="13" customFormat="1">
      <c r="A301" s="13"/>
      <c r="B301" s="241"/>
      <c r="C301" s="242"/>
      <c r="D301" s="243" t="s">
        <v>176</v>
      </c>
      <c r="E301" s="244" t="s">
        <v>1</v>
      </c>
      <c r="F301" s="245" t="s">
        <v>3862</v>
      </c>
      <c r="G301" s="242"/>
      <c r="H301" s="244" t="s">
        <v>1</v>
      </c>
      <c r="I301" s="246"/>
      <c r="J301" s="242"/>
      <c r="K301" s="242"/>
      <c r="L301" s="247"/>
      <c r="M301" s="248"/>
      <c r="N301" s="249"/>
      <c r="O301" s="249"/>
      <c r="P301" s="249"/>
      <c r="Q301" s="249"/>
      <c r="R301" s="249"/>
      <c r="S301" s="249"/>
      <c r="T301" s="25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1" t="s">
        <v>176</v>
      </c>
      <c r="AU301" s="251" t="s">
        <v>92</v>
      </c>
      <c r="AV301" s="13" t="s">
        <v>90</v>
      </c>
      <c r="AW301" s="13" t="s">
        <v>36</v>
      </c>
      <c r="AX301" s="13" t="s">
        <v>83</v>
      </c>
      <c r="AY301" s="251" t="s">
        <v>266</v>
      </c>
    </row>
    <row r="302" s="13" customFormat="1">
      <c r="A302" s="13"/>
      <c r="B302" s="241"/>
      <c r="C302" s="242"/>
      <c r="D302" s="243" t="s">
        <v>176</v>
      </c>
      <c r="E302" s="244" t="s">
        <v>1</v>
      </c>
      <c r="F302" s="245" t="s">
        <v>3982</v>
      </c>
      <c r="G302" s="242"/>
      <c r="H302" s="244" t="s">
        <v>1</v>
      </c>
      <c r="I302" s="246"/>
      <c r="J302" s="242"/>
      <c r="K302" s="242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176</v>
      </c>
      <c r="AU302" s="251" t="s">
        <v>92</v>
      </c>
      <c r="AV302" s="13" t="s">
        <v>90</v>
      </c>
      <c r="AW302" s="13" t="s">
        <v>36</v>
      </c>
      <c r="AX302" s="13" t="s">
        <v>83</v>
      </c>
      <c r="AY302" s="251" t="s">
        <v>266</v>
      </c>
    </row>
    <row r="303" s="13" customFormat="1">
      <c r="A303" s="13"/>
      <c r="B303" s="241"/>
      <c r="C303" s="242"/>
      <c r="D303" s="243" t="s">
        <v>176</v>
      </c>
      <c r="E303" s="244" t="s">
        <v>1</v>
      </c>
      <c r="F303" s="245" t="s">
        <v>4019</v>
      </c>
      <c r="G303" s="242"/>
      <c r="H303" s="244" t="s">
        <v>1</v>
      </c>
      <c r="I303" s="246"/>
      <c r="J303" s="242"/>
      <c r="K303" s="242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176</v>
      </c>
      <c r="AU303" s="251" t="s">
        <v>92</v>
      </c>
      <c r="AV303" s="13" t="s">
        <v>90</v>
      </c>
      <c r="AW303" s="13" t="s">
        <v>36</v>
      </c>
      <c r="AX303" s="13" t="s">
        <v>83</v>
      </c>
      <c r="AY303" s="251" t="s">
        <v>266</v>
      </c>
    </row>
    <row r="304" s="14" customFormat="1">
      <c r="A304" s="14"/>
      <c r="B304" s="252"/>
      <c r="C304" s="253"/>
      <c r="D304" s="243" t="s">
        <v>176</v>
      </c>
      <c r="E304" s="254" t="s">
        <v>1</v>
      </c>
      <c r="F304" s="255" t="s">
        <v>4023</v>
      </c>
      <c r="G304" s="253"/>
      <c r="H304" s="256">
        <v>1.583</v>
      </c>
      <c r="I304" s="257"/>
      <c r="J304" s="253"/>
      <c r="K304" s="253"/>
      <c r="L304" s="258"/>
      <c r="M304" s="259"/>
      <c r="N304" s="260"/>
      <c r="O304" s="260"/>
      <c r="P304" s="260"/>
      <c r="Q304" s="260"/>
      <c r="R304" s="260"/>
      <c r="S304" s="260"/>
      <c r="T304" s="261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2" t="s">
        <v>176</v>
      </c>
      <c r="AU304" s="262" t="s">
        <v>92</v>
      </c>
      <c r="AV304" s="14" t="s">
        <v>92</v>
      </c>
      <c r="AW304" s="14" t="s">
        <v>36</v>
      </c>
      <c r="AX304" s="14" t="s">
        <v>83</v>
      </c>
      <c r="AY304" s="262" t="s">
        <v>266</v>
      </c>
    </row>
    <row r="305" s="15" customFormat="1">
      <c r="A305" s="15"/>
      <c r="B305" s="263"/>
      <c r="C305" s="264"/>
      <c r="D305" s="243" t="s">
        <v>176</v>
      </c>
      <c r="E305" s="265" t="s">
        <v>1</v>
      </c>
      <c r="F305" s="266" t="s">
        <v>276</v>
      </c>
      <c r="G305" s="264"/>
      <c r="H305" s="267">
        <v>1.583</v>
      </c>
      <c r="I305" s="268"/>
      <c r="J305" s="264"/>
      <c r="K305" s="264"/>
      <c r="L305" s="269"/>
      <c r="M305" s="270"/>
      <c r="N305" s="271"/>
      <c r="O305" s="271"/>
      <c r="P305" s="271"/>
      <c r="Q305" s="271"/>
      <c r="R305" s="271"/>
      <c r="S305" s="271"/>
      <c r="T305" s="272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73" t="s">
        <v>176</v>
      </c>
      <c r="AU305" s="273" t="s">
        <v>92</v>
      </c>
      <c r="AV305" s="15" t="s">
        <v>114</v>
      </c>
      <c r="AW305" s="15" t="s">
        <v>36</v>
      </c>
      <c r="AX305" s="15" t="s">
        <v>90</v>
      </c>
      <c r="AY305" s="273" t="s">
        <v>266</v>
      </c>
    </row>
    <row r="306" s="2" customFormat="1" ht="37.8" customHeight="1">
      <c r="A306" s="39"/>
      <c r="B306" s="40"/>
      <c r="C306" s="228" t="s">
        <v>328</v>
      </c>
      <c r="D306" s="228" t="s">
        <v>268</v>
      </c>
      <c r="E306" s="229" t="s">
        <v>1002</v>
      </c>
      <c r="F306" s="230" t="s">
        <v>1003</v>
      </c>
      <c r="G306" s="231" t="s">
        <v>380</v>
      </c>
      <c r="H306" s="274"/>
      <c r="I306" s="233"/>
      <c r="J306" s="234">
        <f>ROUND(I306*H306,2)</f>
        <v>0</v>
      </c>
      <c r="K306" s="230" t="s">
        <v>272</v>
      </c>
      <c r="L306" s="45"/>
      <c r="M306" s="235" t="s">
        <v>1</v>
      </c>
      <c r="N306" s="236" t="s">
        <v>48</v>
      </c>
      <c r="O306" s="92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303</v>
      </c>
      <c r="AT306" s="239" t="s">
        <v>268</v>
      </c>
      <c r="AU306" s="239" t="s">
        <v>92</v>
      </c>
      <c r="AY306" s="18" t="s">
        <v>266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90</v>
      </c>
      <c r="BK306" s="240">
        <f>ROUND(I306*H306,2)</f>
        <v>0</v>
      </c>
      <c r="BL306" s="18" t="s">
        <v>303</v>
      </c>
      <c r="BM306" s="239" t="s">
        <v>546</v>
      </c>
    </row>
    <row r="307" s="12" customFormat="1" ht="22.8" customHeight="1">
      <c r="A307" s="12"/>
      <c r="B307" s="212"/>
      <c r="C307" s="213"/>
      <c r="D307" s="214" t="s">
        <v>82</v>
      </c>
      <c r="E307" s="226" t="s">
        <v>1161</v>
      </c>
      <c r="F307" s="226" t="s">
        <v>1162</v>
      </c>
      <c r="G307" s="213"/>
      <c r="H307" s="213"/>
      <c r="I307" s="216"/>
      <c r="J307" s="227">
        <f>BK307</f>
        <v>0</v>
      </c>
      <c r="K307" s="213"/>
      <c r="L307" s="218"/>
      <c r="M307" s="219"/>
      <c r="N307" s="220"/>
      <c r="O307" s="220"/>
      <c r="P307" s="221">
        <f>SUM(P308:P365)</f>
        <v>0</v>
      </c>
      <c r="Q307" s="220"/>
      <c r="R307" s="221">
        <f>SUM(R308:R365)</f>
        <v>0</v>
      </c>
      <c r="S307" s="220"/>
      <c r="T307" s="222">
        <f>SUM(T308:T365)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23" t="s">
        <v>92</v>
      </c>
      <c r="AT307" s="224" t="s">
        <v>82</v>
      </c>
      <c r="AU307" s="224" t="s">
        <v>90</v>
      </c>
      <c r="AY307" s="223" t="s">
        <v>266</v>
      </c>
      <c r="BK307" s="225">
        <f>SUM(BK308:BK365)</f>
        <v>0</v>
      </c>
    </row>
    <row r="308" s="2" customFormat="1" ht="24.15" customHeight="1">
      <c r="A308" s="39"/>
      <c r="B308" s="40"/>
      <c r="C308" s="228" t="s">
        <v>548</v>
      </c>
      <c r="D308" s="228" t="s">
        <v>268</v>
      </c>
      <c r="E308" s="229" t="s">
        <v>4037</v>
      </c>
      <c r="F308" s="230" t="s">
        <v>4038</v>
      </c>
      <c r="G308" s="231" t="s">
        <v>302</v>
      </c>
      <c r="H308" s="232">
        <v>0.38500000000000001</v>
      </c>
      <c r="I308" s="233"/>
      <c r="J308" s="234">
        <f>ROUND(I308*H308,2)</f>
        <v>0</v>
      </c>
      <c r="K308" s="230" t="s">
        <v>272</v>
      </c>
      <c r="L308" s="45"/>
      <c r="M308" s="235" t="s">
        <v>1</v>
      </c>
      <c r="N308" s="236" t="s">
        <v>48</v>
      </c>
      <c r="O308" s="92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303</v>
      </c>
      <c r="AT308" s="239" t="s">
        <v>268</v>
      </c>
      <c r="AU308" s="239" t="s">
        <v>92</v>
      </c>
      <c r="AY308" s="18" t="s">
        <v>266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90</v>
      </c>
      <c r="BK308" s="240">
        <f>ROUND(I308*H308,2)</f>
        <v>0</v>
      </c>
      <c r="BL308" s="18" t="s">
        <v>303</v>
      </c>
      <c r="BM308" s="239" t="s">
        <v>551</v>
      </c>
    </row>
    <row r="309" s="13" customFormat="1">
      <c r="A309" s="13"/>
      <c r="B309" s="241"/>
      <c r="C309" s="242"/>
      <c r="D309" s="243" t="s">
        <v>176</v>
      </c>
      <c r="E309" s="244" t="s">
        <v>1</v>
      </c>
      <c r="F309" s="245" t="s">
        <v>3862</v>
      </c>
      <c r="G309" s="242"/>
      <c r="H309" s="244" t="s">
        <v>1</v>
      </c>
      <c r="I309" s="246"/>
      <c r="J309" s="242"/>
      <c r="K309" s="242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176</v>
      </c>
      <c r="AU309" s="251" t="s">
        <v>92</v>
      </c>
      <c r="AV309" s="13" t="s">
        <v>90</v>
      </c>
      <c r="AW309" s="13" t="s">
        <v>36</v>
      </c>
      <c r="AX309" s="13" t="s">
        <v>83</v>
      </c>
      <c r="AY309" s="251" t="s">
        <v>266</v>
      </c>
    </row>
    <row r="310" s="13" customFormat="1">
      <c r="A310" s="13"/>
      <c r="B310" s="241"/>
      <c r="C310" s="242"/>
      <c r="D310" s="243" t="s">
        <v>176</v>
      </c>
      <c r="E310" s="244" t="s">
        <v>1</v>
      </c>
      <c r="F310" s="245" t="s">
        <v>3982</v>
      </c>
      <c r="G310" s="242"/>
      <c r="H310" s="244" t="s">
        <v>1</v>
      </c>
      <c r="I310" s="246"/>
      <c r="J310" s="242"/>
      <c r="K310" s="242"/>
      <c r="L310" s="247"/>
      <c r="M310" s="248"/>
      <c r="N310" s="249"/>
      <c r="O310" s="249"/>
      <c r="P310" s="249"/>
      <c r="Q310" s="249"/>
      <c r="R310" s="249"/>
      <c r="S310" s="249"/>
      <c r="T310" s="25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1" t="s">
        <v>176</v>
      </c>
      <c r="AU310" s="251" t="s">
        <v>92</v>
      </c>
      <c r="AV310" s="13" t="s">
        <v>90</v>
      </c>
      <c r="AW310" s="13" t="s">
        <v>36</v>
      </c>
      <c r="AX310" s="13" t="s">
        <v>83</v>
      </c>
      <c r="AY310" s="251" t="s">
        <v>266</v>
      </c>
    </row>
    <row r="311" s="13" customFormat="1">
      <c r="A311" s="13"/>
      <c r="B311" s="241"/>
      <c r="C311" s="242"/>
      <c r="D311" s="243" t="s">
        <v>176</v>
      </c>
      <c r="E311" s="244" t="s">
        <v>1</v>
      </c>
      <c r="F311" s="245" t="s">
        <v>4019</v>
      </c>
      <c r="G311" s="242"/>
      <c r="H311" s="244" t="s">
        <v>1</v>
      </c>
      <c r="I311" s="246"/>
      <c r="J311" s="242"/>
      <c r="K311" s="242"/>
      <c r="L311" s="247"/>
      <c r="M311" s="248"/>
      <c r="N311" s="249"/>
      <c r="O311" s="249"/>
      <c r="P311" s="249"/>
      <c r="Q311" s="249"/>
      <c r="R311" s="249"/>
      <c r="S311" s="249"/>
      <c r="T311" s="25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1" t="s">
        <v>176</v>
      </c>
      <c r="AU311" s="251" t="s">
        <v>92</v>
      </c>
      <c r="AV311" s="13" t="s">
        <v>90</v>
      </c>
      <c r="AW311" s="13" t="s">
        <v>36</v>
      </c>
      <c r="AX311" s="13" t="s">
        <v>83</v>
      </c>
      <c r="AY311" s="251" t="s">
        <v>266</v>
      </c>
    </row>
    <row r="312" s="14" customFormat="1">
      <c r="A312" s="14"/>
      <c r="B312" s="252"/>
      <c r="C312" s="253"/>
      <c r="D312" s="243" t="s">
        <v>176</v>
      </c>
      <c r="E312" s="254" t="s">
        <v>1</v>
      </c>
      <c r="F312" s="255" t="s">
        <v>4039</v>
      </c>
      <c r="G312" s="253"/>
      <c r="H312" s="256">
        <v>0.090999999999999998</v>
      </c>
      <c r="I312" s="257"/>
      <c r="J312" s="253"/>
      <c r="K312" s="253"/>
      <c r="L312" s="258"/>
      <c r="M312" s="259"/>
      <c r="N312" s="260"/>
      <c r="O312" s="260"/>
      <c r="P312" s="260"/>
      <c r="Q312" s="260"/>
      <c r="R312" s="260"/>
      <c r="S312" s="260"/>
      <c r="T312" s="261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2" t="s">
        <v>176</v>
      </c>
      <c r="AU312" s="262" t="s">
        <v>92</v>
      </c>
      <c r="AV312" s="14" t="s">
        <v>92</v>
      </c>
      <c r="AW312" s="14" t="s">
        <v>36</v>
      </c>
      <c r="AX312" s="14" t="s">
        <v>83</v>
      </c>
      <c r="AY312" s="262" t="s">
        <v>266</v>
      </c>
    </row>
    <row r="313" s="14" customFormat="1">
      <c r="A313" s="14"/>
      <c r="B313" s="252"/>
      <c r="C313" s="253"/>
      <c r="D313" s="243" t="s">
        <v>176</v>
      </c>
      <c r="E313" s="254" t="s">
        <v>1</v>
      </c>
      <c r="F313" s="255" t="s">
        <v>4040</v>
      </c>
      <c r="G313" s="253"/>
      <c r="H313" s="256">
        <v>0.29399999999999998</v>
      </c>
      <c r="I313" s="257"/>
      <c r="J313" s="253"/>
      <c r="K313" s="253"/>
      <c r="L313" s="258"/>
      <c r="M313" s="259"/>
      <c r="N313" s="260"/>
      <c r="O313" s="260"/>
      <c r="P313" s="260"/>
      <c r="Q313" s="260"/>
      <c r="R313" s="260"/>
      <c r="S313" s="260"/>
      <c r="T313" s="261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2" t="s">
        <v>176</v>
      </c>
      <c r="AU313" s="262" t="s">
        <v>92</v>
      </c>
      <c r="AV313" s="14" t="s">
        <v>92</v>
      </c>
      <c r="AW313" s="14" t="s">
        <v>36</v>
      </c>
      <c r="AX313" s="14" t="s">
        <v>83</v>
      </c>
      <c r="AY313" s="262" t="s">
        <v>266</v>
      </c>
    </row>
    <row r="314" s="15" customFormat="1">
      <c r="A314" s="15"/>
      <c r="B314" s="263"/>
      <c r="C314" s="264"/>
      <c r="D314" s="243" t="s">
        <v>176</v>
      </c>
      <c r="E314" s="265" t="s">
        <v>1</v>
      </c>
      <c r="F314" s="266" t="s">
        <v>276</v>
      </c>
      <c r="G314" s="264"/>
      <c r="H314" s="267">
        <v>0.38500000000000001</v>
      </c>
      <c r="I314" s="268"/>
      <c r="J314" s="264"/>
      <c r="K314" s="264"/>
      <c r="L314" s="269"/>
      <c r="M314" s="270"/>
      <c r="N314" s="271"/>
      <c r="O314" s="271"/>
      <c r="P314" s="271"/>
      <c r="Q314" s="271"/>
      <c r="R314" s="271"/>
      <c r="S314" s="271"/>
      <c r="T314" s="27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3" t="s">
        <v>176</v>
      </c>
      <c r="AU314" s="273" t="s">
        <v>92</v>
      </c>
      <c r="AV314" s="15" t="s">
        <v>114</v>
      </c>
      <c r="AW314" s="15" t="s">
        <v>36</v>
      </c>
      <c r="AX314" s="15" t="s">
        <v>90</v>
      </c>
      <c r="AY314" s="273" t="s">
        <v>266</v>
      </c>
    </row>
    <row r="315" s="2" customFormat="1" ht="37.8" customHeight="1">
      <c r="A315" s="39"/>
      <c r="B315" s="40"/>
      <c r="C315" s="228" t="s">
        <v>331</v>
      </c>
      <c r="D315" s="228" t="s">
        <v>268</v>
      </c>
      <c r="E315" s="229" t="s">
        <v>1164</v>
      </c>
      <c r="F315" s="230" t="s">
        <v>1165</v>
      </c>
      <c r="G315" s="231" t="s">
        <v>302</v>
      </c>
      <c r="H315" s="232">
        <v>0.38500000000000001</v>
      </c>
      <c r="I315" s="233"/>
      <c r="J315" s="234">
        <f>ROUND(I315*H315,2)</f>
        <v>0</v>
      </c>
      <c r="K315" s="230" t="s">
        <v>272</v>
      </c>
      <c r="L315" s="45"/>
      <c r="M315" s="235" t="s">
        <v>1</v>
      </c>
      <c r="N315" s="236" t="s">
        <v>48</v>
      </c>
      <c r="O315" s="92"/>
      <c r="P315" s="237">
        <f>O315*H315</f>
        <v>0</v>
      </c>
      <c r="Q315" s="237">
        <v>0</v>
      </c>
      <c r="R315" s="237">
        <f>Q315*H315</f>
        <v>0</v>
      </c>
      <c r="S315" s="237">
        <v>0</v>
      </c>
      <c r="T315" s="23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9" t="s">
        <v>303</v>
      </c>
      <c r="AT315" s="239" t="s">
        <v>268</v>
      </c>
      <c r="AU315" s="239" t="s">
        <v>92</v>
      </c>
      <c r="AY315" s="18" t="s">
        <v>266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8" t="s">
        <v>90</v>
      </c>
      <c r="BK315" s="240">
        <f>ROUND(I315*H315,2)</f>
        <v>0</v>
      </c>
      <c r="BL315" s="18" t="s">
        <v>303</v>
      </c>
      <c r="BM315" s="239" t="s">
        <v>554</v>
      </c>
    </row>
    <row r="316" s="13" customFormat="1">
      <c r="A316" s="13"/>
      <c r="B316" s="241"/>
      <c r="C316" s="242"/>
      <c r="D316" s="243" t="s">
        <v>176</v>
      </c>
      <c r="E316" s="244" t="s">
        <v>1</v>
      </c>
      <c r="F316" s="245" t="s">
        <v>3862</v>
      </c>
      <c r="G316" s="242"/>
      <c r="H316" s="244" t="s">
        <v>1</v>
      </c>
      <c r="I316" s="246"/>
      <c r="J316" s="242"/>
      <c r="K316" s="242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176</v>
      </c>
      <c r="AU316" s="251" t="s">
        <v>92</v>
      </c>
      <c r="AV316" s="13" t="s">
        <v>90</v>
      </c>
      <c r="AW316" s="13" t="s">
        <v>36</v>
      </c>
      <c r="AX316" s="13" t="s">
        <v>83</v>
      </c>
      <c r="AY316" s="251" t="s">
        <v>266</v>
      </c>
    </row>
    <row r="317" s="13" customFormat="1">
      <c r="A317" s="13"/>
      <c r="B317" s="241"/>
      <c r="C317" s="242"/>
      <c r="D317" s="243" t="s">
        <v>176</v>
      </c>
      <c r="E317" s="244" t="s">
        <v>1</v>
      </c>
      <c r="F317" s="245" t="s">
        <v>3982</v>
      </c>
      <c r="G317" s="242"/>
      <c r="H317" s="244" t="s">
        <v>1</v>
      </c>
      <c r="I317" s="246"/>
      <c r="J317" s="242"/>
      <c r="K317" s="242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176</v>
      </c>
      <c r="AU317" s="251" t="s">
        <v>92</v>
      </c>
      <c r="AV317" s="13" t="s">
        <v>90</v>
      </c>
      <c r="AW317" s="13" t="s">
        <v>36</v>
      </c>
      <c r="AX317" s="13" t="s">
        <v>83</v>
      </c>
      <c r="AY317" s="251" t="s">
        <v>266</v>
      </c>
    </row>
    <row r="318" s="13" customFormat="1">
      <c r="A318" s="13"/>
      <c r="B318" s="241"/>
      <c r="C318" s="242"/>
      <c r="D318" s="243" t="s">
        <v>176</v>
      </c>
      <c r="E318" s="244" t="s">
        <v>1</v>
      </c>
      <c r="F318" s="245" t="s">
        <v>4019</v>
      </c>
      <c r="G318" s="242"/>
      <c r="H318" s="244" t="s">
        <v>1</v>
      </c>
      <c r="I318" s="246"/>
      <c r="J318" s="242"/>
      <c r="K318" s="242"/>
      <c r="L318" s="247"/>
      <c r="M318" s="248"/>
      <c r="N318" s="249"/>
      <c r="O318" s="249"/>
      <c r="P318" s="249"/>
      <c r="Q318" s="249"/>
      <c r="R318" s="249"/>
      <c r="S318" s="249"/>
      <c r="T318" s="25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1" t="s">
        <v>176</v>
      </c>
      <c r="AU318" s="251" t="s">
        <v>92</v>
      </c>
      <c r="AV318" s="13" t="s">
        <v>90</v>
      </c>
      <c r="AW318" s="13" t="s">
        <v>36</v>
      </c>
      <c r="AX318" s="13" t="s">
        <v>83</v>
      </c>
      <c r="AY318" s="251" t="s">
        <v>266</v>
      </c>
    </row>
    <row r="319" s="14" customFormat="1">
      <c r="A319" s="14"/>
      <c r="B319" s="252"/>
      <c r="C319" s="253"/>
      <c r="D319" s="243" t="s">
        <v>176</v>
      </c>
      <c r="E319" s="254" t="s">
        <v>1</v>
      </c>
      <c r="F319" s="255" t="s">
        <v>4039</v>
      </c>
      <c r="G319" s="253"/>
      <c r="H319" s="256">
        <v>0.090999999999999998</v>
      </c>
      <c r="I319" s="257"/>
      <c r="J319" s="253"/>
      <c r="K319" s="253"/>
      <c r="L319" s="258"/>
      <c r="M319" s="259"/>
      <c r="N319" s="260"/>
      <c r="O319" s="260"/>
      <c r="P319" s="260"/>
      <c r="Q319" s="260"/>
      <c r="R319" s="260"/>
      <c r="S319" s="260"/>
      <c r="T319" s="261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2" t="s">
        <v>176</v>
      </c>
      <c r="AU319" s="262" t="s">
        <v>92</v>
      </c>
      <c r="AV319" s="14" t="s">
        <v>92</v>
      </c>
      <c r="AW319" s="14" t="s">
        <v>36</v>
      </c>
      <c r="AX319" s="14" t="s">
        <v>83</v>
      </c>
      <c r="AY319" s="262" t="s">
        <v>266</v>
      </c>
    </row>
    <row r="320" s="14" customFormat="1">
      <c r="A320" s="14"/>
      <c r="B320" s="252"/>
      <c r="C320" s="253"/>
      <c r="D320" s="243" t="s">
        <v>176</v>
      </c>
      <c r="E320" s="254" t="s">
        <v>1</v>
      </c>
      <c r="F320" s="255" t="s">
        <v>4040</v>
      </c>
      <c r="G320" s="253"/>
      <c r="H320" s="256">
        <v>0.29399999999999998</v>
      </c>
      <c r="I320" s="257"/>
      <c r="J320" s="253"/>
      <c r="K320" s="253"/>
      <c r="L320" s="258"/>
      <c r="M320" s="259"/>
      <c r="N320" s="260"/>
      <c r="O320" s="260"/>
      <c r="P320" s="260"/>
      <c r="Q320" s="260"/>
      <c r="R320" s="260"/>
      <c r="S320" s="260"/>
      <c r="T320" s="261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2" t="s">
        <v>176</v>
      </c>
      <c r="AU320" s="262" t="s">
        <v>92</v>
      </c>
      <c r="AV320" s="14" t="s">
        <v>92</v>
      </c>
      <c r="AW320" s="14" t="s">
        <v>36</v>
      </c>
      <c r="AX320" s="14" t="s">
        <v>83</v>
      </c>
      <c r="AY320" s="262" t="s">
        <v>266</v>
      </c>
    </row>
    <row r="321" s="15" customFormat="1">
      <c r="A321" s="15"/>
      <c r="B321" s="263"/>
      <c r="C321" s="264"/>
      <c r="D321" s="243" t="s">
        <v>176</v>
      </c>
      <c r="E321" s="265" t="s">
        <v>1</v>
      </c>
      <c r="F321" s="266" t="s">
        <v>276</v>
      </c>
      <c r="G321" s="264"/>
      <c r="H321" s="267">
        <v>0.38500000000000001</v>
      </c>
      <c r="I321" s="268"/>
      <c r="J321" s="264"/>
      <c r="K321" s="264"/>
      <c r="L321" s="269"/>
      <c r="M321" s="270"/>
      <c r="N321" s="271"/>
      <c r="O321" s="271"/>
      <c r="P321" s="271"/>
      <c r="Q321" s="271"/>
      <c r="R321" s="271"/>
      <c r="S321" s="271"/>
      <c r="T321" s="272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3" t="s">
        <v>176</v>
      </c>
      <c r="AU321" s="273" t="s">
        <v>92</v>
      </c>
      <c r="AV321" s="15" t="s">
        <v>114</v>
      </c>
      <c r="AW321" s="15" t="s">
        <v>36</v>
      </c>
      <c r="AX321" s="15" t="s">
        <v>90</v>
      </c>
      <c r="AY321" s="273" t="s">
        <v>266</v>
      </c>
    </row>
    <row r="322" s="2" customFormat="1" ht="37.8" customHeight="1">
      <c r="A322" s="39"/>
      <c r="B322" s="40"/>
      <c r="C322" s="228" t="s">
        <v>557</v>
      </c>
      <c r="D322" s="228" t="s">
        <v>268</v>
      </c>
      <c r="E322" s="229" t="s">
        <v>4041</v>
      </c>
      <c r="F322" s="230" t="s">
        <v>4042</v>
      </c>
      <c r="G322" s="231" t="s">
        <v>271</v>
      </c>
      <c r="H322" s="232">
        <v>10.314</v>
      </c>
      <c r="I322" s="233"/>
      <c r="J322" s="234">
        <f>ROUND(I322*H322,2)</f>
        <v>0</v>
      </c>
      <c r="K322" s="230" t="s">
        <v>1</v>
      </c>
      <c r="L322" s="45"/>
      <c r="M322" s="235" t="s">
        <v>1</v>
      </c>
      <c r="N322" s="236" t="s">
        <v>48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303</v>
      </c>
      <c r="AT322" s="239" t="s">
        <v>268</v>
      </c>
      <c r="AU322" s="239" t="s">
        <v>92</v>
      </c>
      <c r="AY322" s="18" t="s">
        <v>266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90</v>
      </c>
      <c r="BK322" s="240">
        <f>ROUND(I322*H322,2)</f>
        <v>0</v>
      </c>
      <c r="BL322" s="18" t="s">
        <v>303</v>
      </c>
      <c r="BM322" s="239" t="s">
        <v>560</v>
      </c>
    </row>
    <row r="323" s="13" customFormat="1">
      <c r="A323" s="13"/>
      <c r="B323" s="241"/>
      <c r="C323" s="242"/>
      <c r="D323" s="243" t="s">
        <v>176</v>
      </c>
      <c r="E323" s="244" t="s">
        <v>1</v>
      </c>
      <c r="F323" s="245" t="s">
        <v>3862</v>
      </c>
      <c r="G323" s="242"/>
      <c r="H323" s="244" t="s">
        <v>1</v>
      </c>
      <c r="I323" s="246"/>
      <c r="J323" s="242"/>
      <c r="K323" s="242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176</v>
      </c>
      <c r="AU323" s="251" t="s">
        <v>92</v>
      </c>
      <c r="AV323" s="13" t="s">
        <v>90</v>
      </c>
      <c r="AW323" s="13" t="s">
        <v>36</v>
      </c>
      <c r="AX323" s="13" t="s">
        <v>83</v>
      </c>
      <c r="AY323" s="251" t="s">
        <v>266</v>
      </c>
    </row>
    <row r="324" s="13" customFormat="1">
      <c r="A324" s="13"/>
      <c r="B324" s="241"/>
      <c r="C324" s="242"/>
      <c r="D324" s="243" t="s">
        <v>176</v>
      </c>
      <c r="E324" s="244" t="s">
        <v>1</v>
      </c>
      <c r="F324" s="245" t="s">
        <v>3982</v>
      </c>
      <c r="G324" s="242"/>
      <c r="H324" s="244" t="s">
        <v>1</v>
      </c>
      <c r="I324" s="246"/>
      <c r="J324" s="242"/>
      <c r="K324" s="242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176</v>
      </c>
      <c r="AU324" s="251" t="s">
        <v>92</v>
      </c>
      <c r="AV324" s="13" t="s">
        <v>90</v>
      </c>
      <c r="AW324" s="13" t="s">
        <v>36</v>
      </c>
      <c r="AX324" s="13" t="s">
        <v>83</v>
      </c>
      <c r="AY324" s="251" t="s">
        <v>266</v>
      </c>
    </row>
    <row r="325" s="13" customFormat="1">
      <c r="A325" s="13"/>
      <c r="B325" s="241"/>
      <c r="C325" s="242"/>
      <c r="D325" s="243" t="s">
        <v>176</v>
      </c>
      <c r="E325" s="244" t="s">
        <v>1</v>
      </c>
      <c r="F325" s="245" t="s">
        <v>4043</v>
      </c>
      <c r="G325" s="242"/>
      <c r="H325" s="244" t="s">
        <v>1</v>
      </c>
      <c r="I325" s="246"/>
      <c r="J325" s="242"/>
      <c r="K325" s="242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176</v>
      </c>
      <c r="AU325" s="251" t="s">
        <v>92</v>
      </c>
      <c r="AV325" s="13" t="s">
        <v>90</v>
      </c>
      <c r="AW325" s="13" t="s">
        <v>36</v>
      </c>
      <c r="AX325" s="13" t="s">
        <v>83</v>
      </c>
      <c r="AY325" s="251" t="s">
        <v>266</v>
      </c>
    </row>
    <row r="326" s="14" customFormat="1">
      <c r="A326" s="14"/>
      <c r="B326" s="252"/>
      <c r="C326" s="253"/>
      <c r="D326" s="243" t="s">
        <v>176</v>
      </c>
      <c r="E326" s="254" t="s">
        <v>1</v>
      </c>
      <c r="F326" s="255" t="s">
        <v>4044</v>
      </c>
      <c r="G326" s="253"/>
      <c r="H326" s="256">
        <v>10.314</v>
      </c>
      <c r="I326" s="257"/>
      <c r="J326" s="253"/>
      <c r="K326" s="253"/>
      <c r="L326" s="258"/>
      <c r="M326" s="259"/>
      <c r="N326" s="260"/>
      <c r="O326" s="260"/>
      <c r="P326" s="260"/>
      <c r="Q326" s="260"/>
      <c r="R326" s="260"/>
      <c r="S326" s="260"/>
      <c r="T326" s="261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2" t="s">
        <v>176</v>
      </c>
      <c r="AU326" s="262" t="s">
        <v>92</v>
      </c>
      <c r="AV326" s="14" t="s">
        <v>92</v>
      </c>
      <c r="AW326" s="14" t="s">
        <v>36</v>
      </c>
      <c r="AX326" s="14" t="s">
        <v>83</v>
      </c>
      <c r="AY326" s="262" t="s">
        <v>266</v>
      </c>
    </row>
    <row r="327" s="15" customFormat="1">
      <c r="A327" s="15"/>
      <c r="B327" s="263"/>
      <c r="C327" s="264"/>
      <c r="D327" s="243" t="s">
        <v>176</v>
      </c>
      <c r="E327" s="265" t="s">
        <v>1</v>
      </c>
      <c r="F327" s="266" t="s">
        <v>276</v>
      </c>
      <c r="G327" s="264"/>
      <c r="H327" s="267">
        <v>10.314</v>
      </c>
      <c r="I327" s="268"/>
      <c r="J327" s="264"/>
      <c r="K327" s="264"/>
      <c r="L327" s="269"/>
      <c r="M327" s="270"/>
      <c r="N327" s="271"/>
      <c r="O327" s="271"/>
      <c r="P327" s="271"/>
      <c r="Q327" s="271"/>
      <c r="R327" s="271"/>
      <c r="S327" s="271"/>
      <c r="T327" s="272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3" t="s">
        <v>176</v>
      </c>
      <c r="AU327" s="273" t="s">
        <v>92</v>
      </c>
      <c r="AV327" s="15" t="s">
        <v>114</v>
      </c>
      <c r="AW327" s="15" t="s">
        <v>36</v>
      </c>
      <c r="AX327" s="15" t="s">
        <v>90</v>
      </c>
      <c r="AY327" s="273" t="s">
        <v>266</v>
      </c>
    </row>
    <row r="328" s="2" customFormat="1" ht="24.15" customHeight="1">
      <c r="A328" s="39"/>
      <c r="B328" s="40"/>
      <c r="C328" s="228" t="s">
        <v>335</v>
      </c>
      <c r="D328" s="228" t="s">
        <v>268</v>
      </c>
      <c r="E328" s="229" t="s">
        <v>4045</v>
      </c>
      <c r="F328" s="230" t="s">
        <v>4046</v>
      </c>
      <c r="G328" s="231" t="s">
        <v>271</v>
      </c>
      <c r="H328" s="232">
        <v>10.314</v>
      </c>
      <c r="I328" s="233"/>
      <c r="J328" s="234">
        <f>ROUND(I328*H328,2)</f>
        <v>0</v>
      </c>
      <c r="K328" s="230" t="s">
        <v>272</v>
      </c>
      <c r="L328" s="45"/>
      <c r="M328" s="235" t="s">
        <v>1</v>
      </c>
      <c r="N328" s="236" t="s">
        <v>48</v>
      </c>
      <c r="O328" s="92"/>
      <c r="P328" s="237">
        <f>O328*H328</f>
        <v>0</v>
      </c>
      <c r="Q328" s="237">
        <v>0</v>
      </c>
      <c r="R328" s="237">
        <f>Q328*H328</f>
        <v>0</v>
      </c>
      <c r="S328" s="237">
        <v>0</v>
      </c>
      <c r="T328" s="238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9" t="s">
        <v>303</v>
      </c>
      <c r="AT328" s="239" t="s">
        <v>268</v>
      </c>
      <c r="AU328" s="239" t="s">
        <v>92</v>
      </c>
      <c r="AY328" s="18" t="s">
        <v>266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8" t="s">
        <v>90</v>
      </c>
      <c r="BK328" s="240">
        <f>ROUND(I328*H328,2)</f>
        <v>0</v>
      </c>
      <c r="BL328" s="18" t="s">
        <v>303</v>
      </c>
      <c r="BM328" s="239" t="s">
        <v>568</v>
      </c>
    </row>
    <row r="329" s="2" customFormat="1" ht="24.15" customHeight="1">
      <c r="A329" s="39"/>
      <c r="B329" s="40"/>
      <c r="C329" s="228" t="s">
        <v>579</v>
      </c>
      <c r="D329" s="228" t="s">
        <v>268</v>
      </c>
      <c r="E329" s="229" t="s">
        <v>4047</v>
      </c>
      <c r="F329" s="230" t="s">
        <v>4048</v>
      </c>
      <c r="G329" s="231" t="s">
        <v>353</v>
      </c>
      <c r="H329" s="232">
        <v>10.85</v>
      </c>
      <c r="I329" s="233"/>
      <c r="J329" s="234">
        <f>ROUND(I329*H329,2)</f>
        <v>0</v>
      </c>
      <c r="K329" s="230" t="s">
        <v>272</v>
      </c>
      <c r="L329" s="45"/>
      <c r="M329" s="235" t="s">
        <v>1</v>
      </c>
      <c r="N329" s="236" t="s">
        <v>48</v>
      </c>
      <c r="O329" s="92"/>
      <c r="P329" s="237">
        <f>O329*H329</f>
        <v>0</v>
      </c>
      <c r="Q329" s="237">
        <v>0</v>
      </c>
      <c r="R329" s="237">
        <f>Q329*H329</f>
        <v>0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303</v>
      </c>
      <c r="AT329" s="239" t="s">
        <v>268</v>
      </c>
      <c r="AU329" s="239" t="s">
        <v>92</v>
      </c>
      <c r="AY329" s="18" t="s">
        <v>266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90</v>
      </c>
      <c r="BK329" s="240">
        <f>ROUND(I329*H329,2)</f>
        <v>0</v>
      </c>
      <c r="BL329" s="18" t="s">
        <v>303</v>
      </c>
      <c r="BM329" s="239" t="s">
        <v>583</v>
      </c>
    </row>
    <row r="330" s="13" customFormat="1">
      <c r="A330" s="13"/>
      <c r="B330" s="241"/>
      <c r="C330" s="242"/>
      <c r="D330" s="243" t="s">
        <v>176</v>
      </c>
      <c r="E330" s="244" t="s">
        <v>1</v>
      </c>
      <c r="F330" s="245" t="s">
        <v>3862</v>
      </c>
      <c r="G330" s="242"/>
      <c r="H330" s="244" t="s">
        <v>1</v>
      </c>
      <c r="I330" s="246"/>
      <c r="J330" s="242"/>
      <c r="K330" s="242"/>
      <c r="L330" s="247"/>
      <c r="M330" s="248"/>
      <c r="N330" s="249"/>
      <c r="O330" s="249"/>
      <c r="P330" s="249"/>
      <c r="Q330" s="249"/>
      <c r="R330" s="249"/>
      <c r="S330" s="249"/>
      <c r="T330" s="25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1" t="s">
        <v>176</v>
      </c>
      <c r="AU330" s="251" t="s">
        <v>92</v>
      </c>
      <c r="AV330" s="13" t="s">
        <v>90</v>
      </c>
      <c r="AW330" s="13" t="s">
        <v>36</v>
      </c>
      <c r="AX330" s="13" t="s">
        <v>83</v>
      </c>
      <c r="AY330" s="251" t="s">
        <v>266</v>
      </c>
    </row>
    <row r="331" s="13" customFormat="1">
      <c r="A331" s="13"/>
      <c r="B331" s="241"/>
      <c r="C331" s="242"/>
      <c r="D331" s="243" t="s">
        <v>176</v>
      </c>
      <c r="E331" s="244" t="s">
        <v>1</v>
      </c>
      <c r="F331" s="245" t="s">
        <v>3982</v>
      </c>
      <c r="G331" s="242"/>
      <c r="H331" s="244" t="s">
        <v>1</v>
      </c>
      <c r="I331" s="246"/>
      <c r="J331" s="242"/>
      <c r="K331" s="242"/>
      <c r="L331" s="247"/>
      <c r="M331" s="248"/>
      <c r="N331" s="249"/>
      <c r="O331" s="249"/>
      <c r="P331" s="249"/>
      <c r="Q331" s="249"/>
      <c r="R331" s="249"/>
      <c r="S331" s="249"/>
      <c r="T331" s="25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1" t="s">
        <v>176</v>
      </c>
      <c r="AU331" s="251" t="s">
        <v>92</v>
      </c>
      <c r="AV331" s="13" t="s">
        <v>90</v>
      </c>
      <c r="AW331" s="13" t="s">
        <v>36</v>
      </c>
      <c r="AX331" s="13" t="s">
        <v>83</v>
      </c>
      <c r="AY331" s="251" t="s">
        <v>266</v>
      </c>
    </row>
    <row r="332" s="13" customFormat="1">
      <c r="A332" s="13"/>
      <c r="B332" s="241"/>
      <c r="C332" s="242"/>
      <c r="D332" s="243" t="s">
        <v>176</v>
      </c>
      <c r="E332" s="244" t="s">
        <v>1</v>
      </c>
      <c r="F332" s="245" t="s">
        <v>4019</v>
      </c>
      <c r="G332" s="242"/>
      <c r="H332" s="244" t="s">
        <v>1</v>
      </c>
      <c r="I332" s="246"/>
      <c r="J332" s="242"/>
      <c r="K332" s="242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176</v>
      </c>
      <c r="AU332" s="251" t="s">
        <v>92</v>
      </c>
      <c r="AV332" s="13" t="s">
        <v>90</v>
      </c>
      <c r="AW332" s="13" t="s">
        <v>36</v>
      </c>
      <c r="AX332" s="13" t="s">
        <v>83</v>
      </c>
      <c r="AY332" s="251" t="s">
        <v>266</v>
      </c>
    </row>
    <row r="333" s="14" customFormat="1">
      <c r="A333" s="14"/>
      <c r="B333" s="252"/>
      <c r="C333" s="253"/>
      <c r="D333" s="243" t="s">
        <v>176</v>
      </c>
      <c r="E333" s="254" t="s">
        <v>1</v>
      </c>
      <c r="F333" s="255" t="s">
        <v>4049</v>
      </c>
      <c r="G333" s="253"/>
      <c r="H333" s="256">
        <v>10.85</v>
      </c>
      <c r="I333" s="257"/>
      <c r="J333" s="253"/>
      <c r="K333" s="253"/>
      <c r="L333" s="258"/>
      <c r="M333" s="259"/>
      <c r="N333" s="260"/>
      <c r="O333" s="260"/>
      <c r="P333" s="260"/>
      <c r="Q333" s="260"/>
      <c r="R333" s="260"/>
      <c r="S333" s="260"/>
      <c r="T333" s="26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2" t="s">
        <v>176</v>
      </c>
      <c r="AU333" s="262" t="s">
        <v>92</v>
      </c>
      <c r="AV333" s="14" t="s">
        <v>92</v>
      </c>
      <c r="AW333" s="14" t="s">
        <v>36</v>
      </c>
      <c r="AX333" s="14" t="s">
        <v>83</v>
      </c>
      <c r="AY333" s="262" t="s">
        <v>266</v>
      </c>
    </row>
    <row r="334" s="15" customFormat="1">
      <c r="A334" s="15"/>
      <c r="B334" s="263"/>
      <c r="C334" s="264"/>
      <c r="D334" s="243" t="s">
        <v>176</v>
      </c>
      <c r="E334" s="265" t="s">
        <v>1</v>
      </c>
      <c r="F334" s="266" t="s">
        <v>276</v>
      </c>
      <c r="G334" s="264"/>
      <c r="H334" s="267">
        <v>10.85</v>
      </c>
      <c r="I334" s="268"/>
      <c r="J334" s="264"/>
      <c r="K334" s="264"/>
      <c r="L334" s="269"/>
      <c r="M334" s="270"/>
      <c r="N334" s="271"/>
      <c r="O334" s="271"/>
      <c r="P334" s="271"/>
      <c r="Q334" s="271"/>
      <c r="R334" s="271"/>
      <c r="S334" s="271"/>
      <c r="T334" s="272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73" t="s">
        <v>176</v>
      </c>
      <c r="AU334" s="273" t="s">
        <v>92</v>
      </c>
      <c r="AV334" s="15" t="s">
        <v>114</v>
      </c>
      <c r="AW334" s="15" t="s">
        <v>36</v>
      </c>
      <c r="AX334" s="15" t="s">
        <v>90</v>
      </c>
      <c r="AY334" s="273" t="s">
        <v>266</v>
      </c>
    </row>
    <row r="335" s="2" customFormat="1" ht="21.75" customHeight="1">
      <c r="A335" s="39"/>
      <c r="B335" s="40"/>
      <c r="C335" s="292" t="s">
        <v>340</v>
      </c>
      <c r="D335" s="292" t="s">
        <v>580</v>
      </c>
      <c r="E335" s="293" t="s">
        <v>1179</v>
      </c>
      <c r="F335" s="294" t="s">
        <v>1180</v>
      </c>
      <c r="G335" s="295" t="s">
        <v>302</v>
      </c>
      <c r="H335" s="296">
        <v>0.090999999999999998</v>
      </c>
      <c r="I335" s="297"/>
      <c r="J335" s="298">
        <f>ROUND(I335*H335,2)</f>
        <v>0</v>
      </c>
      <c r="K335" s="294" t="s">
        <v>272</v>
      </c>
      <c r="L335" s="299"/>
      <c r="M335" s="300" t="s">
        <v>1</v>
      </c>
      <c r="N335" s="301" t="s">
        <v>48</v>
      </c>
      <c r="O335" s="92"/>
      <c r="P335" s="237">
        <f>O335*H335</f>
        <v>0</v>
      </c>
      <c r="Q335" s="237">
        <v>0</v>
      </c>
      <c r="R335" s="237">
        <f>Q335*H335</f>
        <v>0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335</v>
      </c>
      <c r="AT335" s="239" t="s">
        <v>580</v>
      </c>
      <c r="AU335" s="239" t="s">
        <v>92</v>
      </c>
      <c r="AY335" s="18" t="s">
        <v>266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90</v>
      </c>
      <c r="BK335" s="240">
        <f>ROUND(I335*H335,2)</f>
        <v>0</v>
      </c>
      <c r="BL335" s="18" t="s">
        <v>303</v>
      </c>
      <c r="BM335" s="239" t="s">
        <v>589</v>
      </c>
    </row>
    <row r="336" s="13" customFormat="1">
      <c r="A336" s="13"/>
      <c r="B336" s="241"/>
      <c r="C336" s="242"/>
      <c r="D336" s="243" t="s">
        <v>176</v>
      </c>
      <c r="E336" s="244" t="s">
        <v>1</v>
      </c>
      <c r="F336" s="245" t="s">
        <v>3862</v>
      </c>
      <c r="G336" s="242"/>
      <c r="H336" s="244" t="s">
        <v>1</v>
      </c>
      <c r="I336" s="246"/>
      <c r="J336" s="242"/>
      <c r="K336" s="242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176</v>
      </c>
      <c r="AU336" s="251" t="s">
        <v>92</v>
      </c>
      <c r="AV336" s="13" t="s">
        <v>90</v>
      </c>
      <c r="AW336" s="13" t="s">
        <v>36</v>
      </c>
      <c r="AX336" s="13" t="s">
        <v>83</v>
      </c>
      <c r="AY336" s="251" t="s">
        <v>266</v>
      </c>
    </row>
    <row r="337" s="13" customFormat="1">
      <c r="A337" s="13"/>
      <c r="B337" s="241"/>
      <c r="C337" s="242"/>
      <c r="D337" s="243" t="s">
        <v>176</v>
      </c>
      <c r="E337" s="244" t="s">
        <v>1</v>
      </c>
      <c r="F337" s="245" t="s">
        <v>3982</v>
      </c>
      <c r="G337" s="242"/>
      <c r="H337" s="244" t="s">
        <v>1</v>
      </c>
      <c r="I337" s="246"/>
      <c r="J337" s="242"/>
      <c r="K337" s="242"/>
      <c r="L337" s="247"/>
      <c r="M337" s="248"/>
      <c r="N337" s="249"/>
      <c r="O337" s="249"/>
      <c r="P337" s="249"/>
      <c r="Q337" s="249"/>
      <c r="R337" s="249"/>
      <c r="S337" s="249"/>
      <c r="T337" s="25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1" t="s">
        <v>176</v>
      </c>
      <c r="AU337" s="251" t="s">
        <v>92</v>
      </c>
      <c r="AV337" s="13" t="s">
        <v>90</v>
      </c>
      <c r="AW337" s="13" t="s">
        <v>36</v>
      </c>
      <c r="AX337" s="13" t="s">
        <v>83</v>
      </c>
      <c r="AY337" s="251" t="s">
        <v>266</v>
      </c>
    </row>
    <row r="338" s="13" customFormat="1">
      <c r="A338" s="13"/>
      <c r="B338" s="241"/>
      <c r="C338" s="242"/>
      <c r="D338" s="243" t="s">
        <v>176</v>
      </c>
      <c r="E338" s="244" t="s">
        <v>1</v>
      </c>
      <c r="F338" s="245" t="s">
        <v>4019</v>
      </c>
      <c r="G338" s="242"/>
      <c r="H338" s="244" t="s">
        <v>1</v>
      </c>
      <c r="I338" s="246"/>
      <c r="J338" s="242"/>
      <c r="K338" s="242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176</v>
      </c>
      <c r="AU338" s="251" t="s">
        <v>92</v>
      </c>
      <c r="AV338" s="13" t="s">
        <v>90</v>
      </c>
      <c r="AW338" s="13" t="s">
        <v>36</v>
      </c>
      <c r="AX338" s="13" t="s">
        <v>83</v>
      </c>
      <c r="AY338" s="251" t="s">
        <v>266</v>
      </c>
    </row>
    <row r="339" s="14" customFormat="1">
      <c r="A339" s="14"/>
      <c r="B339" s="252"/>
      <c r="C339" s="253"/>
      <c r="D339" s="243" t="s">
        <v>176</v>
      </c>
      <c r="E339" s="254" t="s">
        <v>1</v>
      </c>
      <c r="F339" s="255" t="s">
        <v>4039</v>
      </c>
      <c r="G339" s="253"/>
      <c r="H339" s="256">
        <v>0.090999999999999998</v>
      </c>
      <c r="I339" s="257"/>
      <c r="J339" s="253"/>
      <c r="K339" s="253"/>
      <c r="L339" s="258"/>
      <c r="M339" s="259"/>
      <c r="N339" s="260"/>
      <c r="O339" s="260"/>
      <c r="P339" s="260"/>
      <c r="Q339" s="260"/>
      <c r="R339" s="260"/>
      <c r="S339" s="260"/>
      <c r="T339" s="261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2" t="s">
        <v>176</v>
      </c>
      <c r="AU339" s="262" t="s">
        <v>92</v>
      </c>
      <c r="AV339" s="14" t="s">
        <v>92</v>
      </c>
      <c r="AW339" s="14" t="s">
        <v>36</v>
      </c>
      <c r="AX339" s="14" t="s">
        <v>83</v>
      </c>
      <c r="AY339" s="262" t="s">
        <v>266</v>
      </c>
    </row>
    <row r="340" s="15" customFormat="1">
      <c r="A340" s="15"/>
      <c r="B340" s="263"/>
      <c r="C340" s="264"/>
      <c r="D340" s="243" t="s">
        <v>176</v>
      </c>
      <c r="E340" s="265" t="s">
        <v>1</v>
      </c>
      <c r="F340" s="266" t="s">
        <v>276</v>
      </c>
      <c r="G340" s="264"/>
      <c r="H340" s="267">
        <v>0.090999999999999998</v>
      </c>
      <c r="I340" s="268"/>
      <c r="J340" s="264"/>
      <c r="K340" s="264"/>
      <c r="L340" s="269"/>
      <c r="M340" s="270"/>
      <c r="N340" s="271"/>
      <c r="O340" s="271"/>
      <c r="P340" s="271"/>
      <c r="Q340" s="271"/>
      <c r="R340" s="271"/>
      <c r="S340" s="271"/>
      <c r="T340" s="272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3" t="s">
        <v>176</v>
      </c>
      <c r="AU340" s="273" t="s">
        <v>92</v>
      </c>
      <c r="AV340" s="15" t="s">
        <v>114</v>
      </c>
      <c r="AW340" s="15" t="s">
        <v>36</v>
      </c>
      <c r="AX340" s="15" t="s">
        <v>90</v>
      </c>
      <c r="AY340" s="273" t="s">
        <v>266</v>
      </c>
    </row>
    <row r="341" s="2" customFormat="1" ht="33" customHeight="1">
      <c r="A341" s="39"/>
      <c r="B341" s="40"/>
      <c r="C341" s="228" t="s">
        <v>593</v>
      </c>
      <c r="D341" s="228" t="s">
        <v>268</v>
      </c>
      <c r="E341" s="229" t="s">
        <v>4050</v>
      </c>
      <c r="F341" s="230" t="s">
        <v>4051</v>
      </c>
      <c r="G341" s="231" t="s">
        <v>271</v>
      </c>
      <c r="H341" s="232">
        <v>9.6349999999999998</v>
      </c>
      <c r="I341" s="233"/>
      <c r="J341" s="234">
        <f>ROUND(I341*H341,2)</f>
        <v>0</v>
      </c>
      <c r="K341" s="230" t="s">
        <v>272</v>
      </c>
      <c r="L341" s="45"/>
      <c r="M341" s="235" t="s">
        <v>1</v>
      </c>
      <c r="N341" s="236" t="s">
        <v>48</v>
      </c>
      <c r="O341" s="92"/>
      <c r="P341" s="237">
        <f>O341*H341</f>
        <v>0</v>
      </c>
      <c r="Q341" s="237">
        <v>0</v>
      </c>
      <c r="R341" s="237">
        <f>Q341*H341</f>
        <v>0</v>
      </c>
      <c r="S341" s="237">
        <v>0</v>
      </c>
      <c r="T341" s="238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9" t="s">
        <v>303</v>
      </c>
      <c r="AT341" s="239" t="s">
        <v>268</v>
      </c>
      <c r="AU341" s="239" t="s">
        <v>92</v>
      </c>
      <c r="AY341" s="18" t="s">
        <v>266</v>
      </c>
      <c r="BE341" s="240">
        <f>IF(N341="základní",J341,0)</f>
        <v>0</v>
      </c>
      <c r="BF341" s="240">
        <f>IF(N341="snížená",J341,0)</f>
        <v>0</v>
      </c>
      <c r="BG341" s="240">
        <f>IF(N341="zákl. přenesená",J341,0)</f>
        <v>0</v>
      </c>
      <c r="BH341" s="240">
        <f>IF(N341="sníž. přenesená",J341,0)</f>
        <v>0</v>
      </c>
      <c r="BI341" s="240">
        <f>IF(N341="nulová",J341,0)</f>
        <v>0</v>
      </c>
      <c r="BJ341" s="18" t="s">
        <v>90</v>
      </c>
      <c r="BK341" s="240">
        <f>ROUND(I341*H341,2)</f>
        <v>0</v>
      </c>
      <c r="BL341" s="18" t="s">
        <v>303</v>
      </c>
      <c r="BM341" s="239" t="s">
        <v>596</v>
      </c>
    </row>
    <row r="342" s="13" customFormat="1">
      <c r="A342" s="13"/>
      <c r="B342" s="241"/>
      <c r="C342" s="242"/>
      <c r="D342" s="243" t="s">
        <v>176</v>
      </c>
      <c r="E342" s="244" t="s">
        <v>1</v>
      </c>
      <c r="F342" s="245" t="s">
        <v>3862</v>
      </c>
      <c r="G342" s="242"/>
      <c r="H342" s="244" t="s">
        <v>1</v>
      </c>
      <c r="I342" s="246"/>
      <c r="J342" s="242"/>
      <c r="K342" s="242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176</v>
      </c>
      <c r="AU342" s="251" t="s">
        <v>92</v>
      </c>
      <c r="AV342" s="13" t="s">
        <v>90</v>
      </c>
      <c r="AW342" s="13" t="s">
        <v>36</v>
      </c>
      <c r="AX342" s="13" t="s">
        <v>83</v>
      </c>
      <c r="AY342" s="251" t="s">
        <v>266</v>
      </c>
    </row>
    <row r="343" s="13" customFormat="1">
      <c r="A343" s="13"/>
      <c r="B343" s="241"/>
      <c r="C343" s="242"/>
      <c r="D343" s="243" t="s">
        <v>176</v>
      </c>
      <c r="E343" s="244" t="s">
        <v>1</v>
      </c>
      <c r="F343" s="245" t="s">
        <v>3982</v>
      </c>
      <c r="G343" s="242"/>
      <c r="H343" s="244" t="s">
        <v>1</v>
      </c>
      <c r="I343" s="246"/>
      <c r="J343" s="242"/>
      <c r="K343" s="242"/>
      <c r="L343" s="247"/>
      <c r="M343" s="248"/>
      <c r="N343" s="249"/>
      <c r="O343" s="249"/>
      <c r="P343" s="249"/>
      <c r="Q343" s="249"/>
      <c r="R343" s="249"/>
      <c r="S343" s="249"/>
      <c r="T343" s="25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1" t="s">
        <v>176</v>
      </c>
      <c r="AU343" s="251" t="s">
        <v>92</v>
      </c>
      <c r="AV343" s="13" t="s">
        <v>90</v>
      </c>
      <c r="AW343" s="13" t="s">
        <v>36</v>
      </c>
      <c r="AX343" s="13" t="s">
        <v>83</v>
      </c>
      <c r="AY343" s="251" t="s">
        <v>266</v>
      </c>
    </row>
    <row r="344" s="13" customFormat="1">
      <c r="A344" s="13"/>
      <c r="B344" s="241"/>
      <c r="C344" s="242"/>
      <c r="D344" s="243" t="s">
        <v>176</v>
      </c>
      <c r="E344" s="244" t="s">
        <v>1</v>
      </c>
      <c r="F344" s="245" t="s">
        <v>4019</v>
      </c>
      <c r="G344" s="242"/>
      <c r="H344" s="244" t="s">
        <v>1</v>
      </c>
      <c r="I344" s="246"/>
      <c r="J344" s="242"/>
      <c r="K344" s="242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176</v>
      </c>
      <c r="AU344" s="251" t="s">
        <v>92</v>
      </c>
      <c r="AV344" s="13" t="s">
        <v>90</v>
      </c>
      <c r="AW344" s="13" t="s">
        <v>36</v>
      </c>
      <c r="AX344" s="13" t="s">
        <v>83</v>
      </c>
      <c r="AY344" s="251" t="s">
        <v>266</v>
      </c>
    </row>
    <row r="345" s="14" customFormat="1">
      <c r="A345" s="14"/>
      <c r="B345" s="252"/>
      <c r="C345" s="253"/>
      <c r="D345" s="243" t="s">
        <v>176</v>
      </c>
      <c r="E345" s="254" t="s">
        <v>1</v>
      </c>
      <c r="F345" s="255" t="s">
        <v>4052</v>
      </c>
      <c r="G345" s="253"/>
      <c r="H345" s="256">
        <v>9.6349999999999998</v>
      </c>
      <c r="I345" s="257"/>
      <c r="J345" s="253"/>
      <c r="K345" s="253"/>
      <c r="L345" s="258"/>
      <c r="M345" s="259"/>
      <c r="N345" s="260"/>
      <c r="O345" s="260"/>
      <c r="P345" s="260"/>
      <c r="Q345" s="260"/>
      <c r="R345" s="260"/>
      <c r="S345" s="260"/>
      <c r="T345" s="26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2" t="s">
        <v>176</v>
      </c>
      <c r="AU345" s="262" t="s">
        <v>92</v>
      </c>
      <c r="AV345" s="14" t="s">
        <v>92</v>
      </c>
      <c r="AW345" s="14" t="s">
        <v>36</v>
      </c>
      <c r="AX345" s="14" t="s">
        <v>83</v>
      </c>
      <c r="AY345" s="262" t="s">
        <v>266</v>
      </c>
    </row>
    <row r="346" s="15" customFormat="1">
      <c r="A346" s="15"/>
      <c r="B346" s="263"/>
      <c r="C346" s="264"/>
      <c r="D346" s="243" t="s">
        <v>176</v>
      </c>
      <c r="E346" s="265" t="s">
        <v>1</v>
      </c>
      <c r="F346" s="266" t="s">
        <v>276</v>
      </c>
      <c r="G346" s="264"/>
      <c r="H346" s="267">
        <v>9.6349999999999998</v>
      </c>
      <c r="I346" s="268"/>
      <c r="J346" s="264"/>
      <c r="K346" s="264"/>
      <c r="L346" s="269"/>
      <c r="M346" s="270"/>
      <c r="N346" s="271"/>
      <c r="O346" s="271"/>
      <c r="P346" s="271"/>
      <c r="Q346" s="271"/>
      <c r="R346" s="271"/>
      <c r="S346" s="271"/>
      <c r="T346" s="272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73" t="s">
        <v>176</v>
      </c>
      <c r="AU346" s="273" t="s">
        <v>92</v>
      </c>
      <c r="AV346" s="15" t="s">
        <v>114</v>
      </c>
      <c r="AW346" s="15" t="s">
        <v>36</v>
      </c>
      <c r="AX346" s="15" t="s">
        <v>90</v>
      </c>
      <c r="AY346" s="273" t="s">
        <v>266</v>
      </c>
    </row>
    <row r="347" s="2" customFormat="1" ht="33" customHeight="1">
      <c r="A347" s="39"/>
      <c r="B347" s="40"/>
      <c r="C347" s="228" t="s">
        <v>343</v>
      </c>
      <c r="D347" s="228" t="s">
        <v>268</v>
      </c>
      <c r="E347" s="229" t="s">
        <v>4053</v>
      </c>
      <c r="F347" s="230" t="s">
        <v>4054</v>
      </c>
      <c r="G347" s="231" t="s">
        <v>353</v>
      </c>
      <c r="H347" s="232">
        <v>20</v>
      </c>
      <c r="I347" s="233"/>
      <c r="J347" s="234">
        <f>ROUND(I347*H347,2)</f>
        <v>0</v>
      </c>
      <c r="K347" s="230" t="s">
        <v>272</v>
      </c>
      <c r="L347" s="45"/>
      <c r="M347" s="235" t="s">
        <v>1</v>
      </c>
      <c r="N347" s="236" t="s">
        <v>48</v>
      </c>
      <c r="O347" s="92"/>
      <c r="P347" s="237">
        <f>O347*H347</f>
        <v>0</v>
      </c>
      <c r="Q347" s="237">
        <v>0</v>
      </c>
      <c r="R347" s="237">
        <f>Q347*H347</f>
        <v>0</v>
      </c>
      <c r="S347" s="237">
        <v>0</v>
      </c>
      <c r="T347" s="238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9" t="s">
        <v>303</v>
      </c>
      <c r="AT347" s="239" t="s">
        <v>268</v>
      </c>
      <c r="AU347" s="239" t="s">
        <v>92</v>
      </c>
      <c r="AY347" s="18" t="s">
        <v>266</v>
      </c>
      <c r="BE347" s="240">
        <f>IF(N347="základní",J347,0)</f>
        <v>0</v>
      </c>
      <c r="BF347" s="240">
        <f>IF(N347="snížená",J347,0)</f>
        <v>0</v>
      </c>
      <c r="BG347" s="240">
        <f>IF(N347="zákl. přenesená",J347,0)</f>
        <v>0</v>
      </c>
      <c r="BH347" s="240">
        <f>IF(N347="sníž. přenesená",J347,0)</f>
        <v>0</v>
      </c>
      <c r="BI347" s="240">
        <f>IF(N347="nulová",J347,0)</f>
        <v>0</v>
      </c>
      <c r="BJ347" s="18" t="s">
        <v>90</v>
      </c>
      <c r="BK347" s="240">
        <f>ROUND(I347*H347,2)</f>
        <v>0</v>
      </c>
      <c r="BL347" s="18" t="s">
        <v>303</v>
      </c>
      <c r="BM347" s="239" t="s">
        <v>602</v>
      </c>
    </row>
    <row r="348" s="13" customFormat="1">
      <c r="A348" s="13"/>
      <c r="B348" s="241"/>
      <c r="C348" s="242"/>
      <c r="D348" s="243" t="s">
        <v>176</v>
      </c>
      <c r="E348" s="244" t="s">
        <v>1</v>
      </c>
      <c r="F348" s="245" t="s">
        <v>3862</v>
      </c>
      <c r="G348" s="242"/>
      <c r="H348" s="244" t="s">
        <v>1</v>
      </c>
      <c r="I348" s="246"/>
      <c r="J348" s="242"/>
      <c r="K348" s="242"/>
      <c r="L348" s="247"/>
      <c r="M348" s="248"/>
      <c r="N348" s="249"/>
      <c r="O348" s="249"/>
      <c r="P348" s="249"/>
      <c r="Q348" s="249"/>
      <c r="R348" s="249"/>
      <c r="S348" s="249"/>
      <c r="T348" s="25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1" t="s">
        <v>176</v>
      </c>
      <c r="AU348" s="251" t="s">
        <v>92</v>
      </c>
      <c r="AV348" s="13" t="s">
        <v>90</v>
      </c>
      <c r="AW348" s="13" t="s">
        <v>36</v>
      </c>
      <c r="AX348" s="13" t="s">
        <v>83</v>
      </c>
      <c r="AY348" s="251" t="s">
        <v>266</v>
      </c>
    </row>
    <row r="349" s="13" customFormat="1">
      <c r="A349" s="13"/>
      <c r="B349" s="241"/>
      <c r="C349" s="242"/>
      <c r="D349" s="243" t="s">
        <v>176</v>
      </c>
      <c r="E349" s="244" t="s">
        <v>1</v>
      </c>
      <c r="F349" s="245" t="s">
        <v>3982</v>
      </c>
      <c r="G349" s="242"/>
      <c r="H349" s="244" t="s">
        <v>1</v>
      </c>
      <c r="I349" s="246"/>
      <c r="J349" s="242"/>
      <c r="K349" s="242"/>
      <c r="L349" s="247"/>
      <c r="M349" s="248"/>
      <c r="N349" s="249"/>
      <c r="O349" s="249"/>
      <c r="P349" s="249"/>
      <c r="Q349" s="249"/>
      <c r="R349" s="249"/>
      <c r="S349" s="249"/>
      <c r="T349" s="25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1" t="s">
        <v>176</v>
      </c>
      <c r="AU349" s="251" t="s">
        <v>92</v>
      </c>
      <c r="AV349" s="13" t="s">
        <v>90</v>
      </c>
      <c r="AW349" s="13" t="s">
        <v>36</v>
      </c>
      <c r="AX349" s="13" t="s">
        <v>83</v>
      </c>
      <c r="AY349" s="251" t="s">
        <v>266</v>
      </c>
    </row>
    <row r="350" s="13" customFormat="1">
      <c r="A350" s="13"/>
      <c r="B350" s="241"/>
      <c r="C350" s="242"/>
      <c r="D350" s="243" t="s">
        <v>176</v>
      </c>
      <c r="E350" s="244" t="s">
        <v>1</v>
      </c>
      <c r="F350" s="245" t="s">
        <v>4019</v>
      </c>
      <c r="G350" s="242"/>
      <c r="H350" s="244" t="s">
        <v>1</v>
      </c>
      <c r="I350" s="246"/>
      <c r="J350" s="242"/>
      <c r="K350" s="242"/>
      <c r="L350" s="247"/>
      <c r="M350" s="248"/>
      <c r="N350" s="249"/>
      <c r="O350" s="249"/>
      <c r="P350" s="249"/>
      <c r="Q350" s="249"/>
      <c r="R350" s="249"/>
      <c r="S350" s="249"/>
      <c r="T350" s="25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1" t="s">
        <v>176</v>
      </c>
      <c r="AU350" s="251" t="s">
        <v>92</v>
      </c>
      <c r="AV350" s="13" t="s">
        <v>90</v>
      </c>
      <c r="AW350" s="13" t="s">
        <v>36</v>
      </c>
      <c r="AX350" s="13" t="s">
        <v>83</v>
      </c>
      <c r="AY350" s="251" t="s">
        <v>266</v>
      </c>
    </row>
    <row r="351" s="14" customFormat="1">
      <c r="A351" s="14"/>
      <c r="B351" s="252"/>
      <c r="C351" s="253"/>
      <c r="D351" s="243" t="s">
        <v>176</v>
      </c>
      <c r="E351" s="254" t="s">
        <v>1</v>
      </c>
      <c r="F351" s="255" t="s">
        <v>4055</v>
      </c>
      <c r="G351" s="253"/>
      <c r="H351" s="256">
        <v>20</v>
      </c>
      <c r="I351" s="257"/>
      <c r="J351" s="253"/>
      <c r="K351" s="253"/>
      <c r="L351" s="258"/>
      <c r="M351" s="259"/>
      <c r="N351" s="260"/>
      <c r="O351" s="260"/>
      <c r="P351" s="260"/>
      <c r="Q351" s="260"/>
      <c r="R351" s="260"/>
      <c r="S351" s="260"/>
      <c r="T351" s="26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2" t="s">
        <v>176</v>
      </c>
      <c r="AU351" s="262" t="s">
        <v>92</v>
      </c>
      <c r="AV351" s="14" t="s">
        <v>92</v>
      </c>
      <c r="AW351" s="14" t="s">
        <v>36</v>
      </c>
      <c r="AX351" s="14" t="s">
        <v>83</v>
      </c>
      <c r="AY351" s="262" t="s">
        <v>266</v>
      </c>
    </row>
    <row r="352" s="15" customFormat="1">
      <c r="A352" s="15"/>
      <c r="B352" s="263"/>
      <c r="C352" s="264"/>
      <c r="D352" s="243" t="s">
        <v>176</v>
      </c>
      <c r="E352" s="265" t="s">
        <v>1</v>
      </c>
      <c r="F352" s="266" t="s">
        <v>276</v>
      </c>
      <c r="G352" s="264"/>
      <c r="H352" s="267">
        <v>20</v>
      </c>
      <c r="I352" s="268"/>
      <c r="J352" s="264"/>
      <c r="K352" s="264"/>
      <c r="L352" s="269"/>
      <c r="M352" s="270"/>
      <c r="N352" s="271"/>
      <c r="O352" s="271"/>
      <c r="P352" s="271"/>
      <c r="Q352" s="271"/>
      <c r="R352" s="271"/>
      <c r="S352" s="271"/>
      <c r="T352" s="272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73" t="s">
        <v>176</v>
      </c>
      <c r="AU352" s="273" t="s">
        <v>92</v>
      </c>
      <c r="AV352" s="15" t="s">
        <v>114</v>
      </c>
      <c r="AW352" s="15" t="s">
        <v>36</v>
      </c>
      <c r="AX352" s="15" t="s">
        <v>90</v>
      </c>
      <c r="AY352" s="273" t="s">
        <v>266</v>
      </c>
    </row>
    <row r="353" s="2" customFormat="1" ht="21.75" customHeight="1">
      <c r="A353" s="39"/>
      <c r="B353" s="40"/>
      <c r="C353" s="292" t="s">
        <v>613</v>
      </c>
      <c r="D353" s="292" t="s">
        <v>580</v>
      </c>
      <c r="E353" s="293" t="s">
        <v>4056</v>
      </c>
      <c r="F353" s="294" t="s">
        <v>4057</v>
      </c>
      <c r="G353" s="295" t="s">
        <v>302</v>
      </c>
      <c r="H353" s="296">
        <v>0.29399999999999998</v>
      </c>
      <c r="I353" s="297"/>
      <c r="J353" s="298">
        <f>ROUND(I353*H353,2)</f>
        <v>0</v>
      </c>
      <c r="K353" s="294" t="s">
        <v>272</v>
      </c>
      <c r="L353" s="299"/>
      <c r="M353" s="300" t="s">
        <v>1</v>
      </c>
      <c r="N353" s="301" t="s">
        <v>48</v>
      </c>
      <c r="O353" s="92"/>
      <c r="P353" s="237">
        <f>O353*H353</f>
        <v>0</v>
      </c>
      <c r="Q353" s="237">
        <v>0</v>
      </c>
      <c r="R353" s="237">
        <f>Q353*H353</f>
        <v>0</v>
      </c>
      <c r="S353" s="237">
        <v>0</v>
      </c>
      <c r="T353" s="238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335</v>
      </c>
      <c r="AT353" s="239" t="s">
        <v>580</v>
      </c>
      <c r="AU353" s="239" t="s">
        <v>92</v>
      </c>
      <c r="AY353" s="18" t="s">
        <v>266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90</v>
      </c>
      <c r="BK353" s="240">
        <f>ROUND(I353*H353,2)</f>
        <v>0</v>
      </c>
      <c r="BL353" s="18" t="s">
        <v>303</v>
      </c>
      <c r="BM353" s="239" t="s">
        <v>616</v>
      </c>
    </row>
    <row r="354" s="13" customFormat="1">
      <c r="A354" s="13"/>
      <c r="B354" s="241"/>
      <c r="C354" s="242"/>
      <c r="D354" s="243" t="s">
        <v>176</v>
      </c>
      <c r="E354" s="244" t="s">
        <v>1</v>
      </c>
      <c r="F354" s="245" t="s">
        <v>3862</v>
      </c>
      <c r="G354" s="242"/>
      <c r="H354" s="244" t="s">
        <v>1</v>
      </c>
      <c r="I354" s="246"/>
      <c r="J354" s="242"/>
      <c r="K354" s="242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176</v>
      </c>
      <c r="AU354" s="251" t="s">
        <v>92</v>
      </c>
      <c r="AV354" s="13" t="s">
        <v>90</v>
      </c>
      <c r="AW354" s="13" t="s">
        <v>36</v>
      </c>
      <c r="AX354" s="13" t="s">
        <v>83</v>
      </c>
      <c r="AY354" s="251" t="s">
        <v>266</v>
      </c>
    </row>
    <row r="355" s="13" customFormat="1">
      <c r="A355" s="13"/>
      <c r="B355" s="241"/>
      <c r="C355" s="242"/>
      <c r="D355" s="243" t="s">
        <v>176</v>
      </c>
      <c r="E355" s="244" t="s">
        <v>1</v>
      </c>
      <c r="F355" s="245" t="s">
        <v>3982</v>
      </c>
      <c r="G355" s="242"/>
      <c r="H355" s="244" t="s">
        <v>1</v>
      </c>
      <c r="I355" s="246"/>
      <c r="J355" s="242"/>
      <c r="K355" s="242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176</v>
      </c>
      <c r="AU355" s="251" t="s">
        <v>92</v>
      </c>
      <c r="AV355" s="13" t="s">
        <v>90</v>
      </c>
      <c r="AW355" s="13" t="s">
        <v>36</v>
      </c>
      <c r="AX355" s="13" t="s">
        <v>83</v>
      </c>
      <c r="AY355" s="251" t="s">
        <v>266</v>
      </c>
    </row>
    <row r="356" s="13" customFormat="1">
      <c r="A356" s="13"/>
      <c r="B356" s="241"/>
      <c r="C356" s="242"/>
      <c r="D356" s="243" t="s">
        <v>176</v>
      </c>
      <c r="E356" s="244" t="s">
        <v>1</v>
      </c>
      <c r="F356" s="245" t="s">
        <v>4019</v>
      </c>
      <c r="G356" s="242"/>
      <c r="H356" s="244" t="s">
        <v>1</v>
      </c>
      <c r="I356" s="246"/>
      <c r="J356" s="242"/>
      <c r="K356" s="242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176</v>
      </c>
      <c r="AU356" s="251" t="s">
        <v>92</v>
      </c>
      <c r="AV356" s="13" t="s">
        <v>90</v>
      </c>
      <c r="AW356" s="13" t="s">
        <v>36</v>
      </c>
      <c r="AX356" s="13" t="s">
        <v>83</v>
      </c>
      <c r="AY356" s="251" t="s">
        <v>266</v>
      </c>
    </row>
    <row r="357" s="14" customFormat="1">
      <c r="A357" s="14"/>
      <c r="B357" s="252"/>
      <c r="C357" s="253"/>
      <c r="D357" s="243" t="s">
        <v>176</v>
      </c>
      <c r="E357" s="254" t="s">
        <v>1</v>
      </c>
      <c r="F357" s="255" t="s">
        <v>4040</v>
      </c>
      <c r="G357" s="253"/>
      <c r="H357" s="256">
        <v>0.29399999999999998</v>
      </c>
      <c r="I357" s="257"/>
      <c r="J357" s="253"/>
      <c r="K357" s="253"/>
      <c r="L357" s="258"/>
      <c r="M357" s="259"/>
      <c r="N357" s="260"/>
      <c r="O357" s="260"/>
      <c r="P357" s="260"/>
      <c r="Q357" s="260"/>
      <c r="R357" s="260"/>
      <c r="S357" s="260"/>
      <c r="T357" s="26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2" t="s">
        <v>176</v>
      </c>
      <c r="AU357" s="262" t="s">
        <v>92</v>
      </c>
      <c r="AV357" s="14" t="s">
        <v>92</v>
      </c>
      <c r="AW357" s="14" t="s">
        <v>36</v>
      </c>
      <c r="AX357" s="14" t="s">
        <v>83</v>
      </c>
      <c r="AY357" s="262" t="s">
        <v>266</v>
      </c>
    </row>
    <row r="358" s="15" customFormat="1">
      <c r="A358" s="15"/>
      <c r="B358" s="263"/>
      <c r="C358" s="264"/>
      <c r="D358" s="243" t="s">
        <v>176</v>
      </c>
      <c r="E358" s="265" t="s">
        <v>1</v>
      </c>
      <c r="F358" s="266" t="s">
        <v>276</v>
      </c>
      <c r="G358" s="264"/>
      <c r="H358" s="267">
        <v>0.29399999999999998</v>
      </c>
      <c r="I358" s="268"/>
      <c r="J358" s="264"/>
      <c r="K358" s="264"/>
      <c r="L358" s="269"/>
      <c r="M358" s="270"/>
      <c r="N358" s="271"/>
      <c r="O358" s="271"/>
      <c r="P358" s="271"/>
      <c r="Q358" s="271"/>
      <c r="R358" s="271"/>
      <c r="S358" s="271"/>
      <c r="T358" s="272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73" t="s">
        <v>176</v>
      </c>
      <c r="AU358" s="273" t="s">
        <v>92</v>
      </c>
      <c r="AV358" s="15" t="s">
        <v>114</v>
      </c>
      <c r="AW358" s="15" t="s">
        <v>36</v>
      </c>
      <c r="AX358" s="15" t="s">
        <v>90</v>
      </c>
      <c r="AY358" s="273" t="s">
        <v>266</v>
      </c>
    </row>
    <row r="359" s="2" customFormat="1" ht="24.15" customHeight="1">
      <c r="A359" s="39"/>
      <c r="B359" s="40"/>
      <c r="C359" s="228" t="s">
        <v>348</v>
      </c>
      <c r="D359" s="228" t="s">
        <v>268</v>
      </c>
      <c r="E359" s="229" t="s">
        <v>1271</v>
      </c>
      <c r="F359" s="230" t="s">
        <v>1272</v>
      </c>
      <c r="G359" s="231" t="s">
        <v>302</v>
      </c>
      <c r="H359" s="232">
        <v>0.17299999999999999</v>
      </c>
      <c r="I359" s="233"/>
      <c r="J359" s="234">
        <f>ROUND(I359*H359,2)</f>
        <v>0</v>
      </c>
      <c r="K359" s="230" t="s">
        <v>272</v>
      </c>
      <c r="L359" s="45"/>
      <c r="M359" s="235" t="s">
        <v>1</v>
      </c>
      <c r="N359" s="236" t="s">
        <v>48</v>
      </c>
      <c r="O359" s="92"/>
      <c r="P359" s="237">
        <f>O359*H359</f>
        <v>0</v>
      </c>
      <c r="Q359" s="237">
        <v>0</v>
      </c>
      <c r="R359" s="237">
        <f>Q359*H359</f>
        <v>0</v>
      </c>
      <c r="S359" s="237">
        <v>0</v>
      </c>
      <c r="T359" s="238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9" t="s">
        <v>303</v>
      </c>
      <c r="AT359" s="239" t="s">
        <v>268</v>
      </c>
      <c r="AU359" s="239" t="s">
        <v>92</v>
      </c>
      <c r="AY359" s="18" t="s">
        <v>266</v>
      </c>
      <c r="BE359" s="240">
        <f>IF(N359="základní",J359,0)</f>
        <v>0</v>
      </c>
      <c r="BF359" s="240">
        <f>IF(N359="snížená",J359,0)</f>
        <v>0</v>
      </c>
      <c r="BG359" s="240">
        <f>IF(N359="zákl. přenesená",J359,0)</f>
        <v>0</v>
      </c>
      <c r="BH359" s="240">
        <f>IF(N359="sníž. přenesená",J359,0)</f>
        <v>0</v>
      </c>
      <c r="BI359" s="240">
        <f>IF(N359="nulová",J359,0)</f>
        <v>0</v>
      </c>
      <c r="BJ359" s="18" t="s">
        <v>90</v>
      </c>
      <c r="BK359" s="240">
        <f>ROUND(I359*H359,2)</f>
        <v>0</v>
      </c>
      <c r="BL359" s="18" t="s">
        <v>303</v>
      </c>
      <c r="BM359" s="239" t="s">
        <v>627</v>
      </c>
    </row>
    <row r="360" s="13" customFormat="1">
      <c r="A360" s="13"/>
      <c r="B360" s="241"/>
      <c r="C360" s="242"/>
      <c r="D360" s="243" t="s">
        <v>176</v>
      </c>
      <c r="E360" s="244" t="s">
        <v>1</v>
      </c>
      <c r="F360" s="245" t="s">
        <v>3862</v>
      </c>
      <c r="G360" s="242"/>
      <c r="H360" s="244" t="s">
        <v>1</v>
      </c>
      <c r="I360" s="246"/>
      <c r="J360" s="242"/>
      <c r="K360" s="242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176</v>
      </c>
      <c r="AU360" s="251" t="s">
        <v>92</v>
      </c>
      <c r="AV360" s="13" t="s">
        <v>90</v>
      </c>
      <c r="AW360" s="13" t="s">
        <v>36</v>
      </c>
      <c r="AX360" s="13" t="s">
        <v>83</v>
      </c>
      <c r="AY360" s="251" t="s">
        <v>266</v>
      </c>
    </row>
    <row r="361" s="13" customFormat="1">
      <c r="A361" s="13"/>
      <c r="B361" s="241"/>
      <c r="C361" s="242"/>
      <c r="D361" s="243" t="s">
        <v>176</v>
      </c>
      <c r="E361" s="244" t="s">
        <v>1</v>
      </c>
      <c r="F361" s="245" t="s">
        <v>3982</v>
      </c>
      <c r="G361" s="242"/>
      <c r="H361" s="244" t="s">
        <v>1</v>
      </c>
      <c r="I361" s="246"/>
      <c r="J361" s="242"/>
      <c r="K361" s="242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176</v>
      </c>
      <c r="AU361" s="251" t="s">
        <v>92</v>
      </c>
      <c r="AV361" s="13" t="s">
        <v>90</v>
      </c>
      <c r="AW361" s="13" t="s">
        <v>36</v>
      </c>
      <c r="AX361" s="13" t="s">
        <v>83</v>
      </c>
      <c r="AY361" s="251" t="s">
        <v>266</v>
      </c>
    </row>
    <row r="362" s="13" customFormat="1">
      <c r="A362" s="13"/>
      <c r="B362" s="241"/>
      <c r="C362" s="242"/>
      <c r="D362" s="243" t="s">
        <v>176</v>
      </c>
      <c r="E362" s="244" t="s">
        <v>1</v>
      </c>
      <c r="F362" s="245" t="s">
        <v>4019</v>
      </c>
      <c r="G362" s="242"/>
      <c r="H362" s="244" t="s">
        <v>1</v>
      </c>
      <c r="I362" s="246"/>
      <c r="J362" s="242"/>
      <c r="K362" s="242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176</v>
      </c>
      <c r="AU362" s="251" t="s">
        <v>92</v>
      </c>
      <c r="AV362" s="13" t="s">
        <v>90</v>
      </c>
      <c r="AW362" s="13" t="s">
        <v>36</v>
      </c>
      <c r="AX362" s="13" t="s">
        <v>83</v>
      </c>
      <c r="AY362" s="251" t="s">
        <v>266</v>
      </c>
    </row>
    <row r="363" s="14" customFormat="1">
      <c r="A363" s="14"/>
      <c r="B363" s="252"/>
      <c r="C363" s="253"/>
      <c r="D363" s="243" t="s">
        <v>176</v>
      </c>
      <c r="E363" s="254" t="s">
        <v>1</v>
      </c>
      <c r="F363" s="255" t="s">
        <v>4058</v>
      </c>
      <c r="G363" s="253"/>
      <c r="H363" s="256">
        <v>0.17299999999999999</v>
      </c>
      <c r="I363" s="257"/>
      <c r="J363" s="253"/>
      <c r="K363" s="253"/>
      <c r="L363" s="258"/>
      <c r="M363" s="259"/>
      <c r="N363" s="260"/>
      <c r="O363" s="260"/>
      <c r="P363" s="260"/>
      <c r="Q363" s="260"/>
      <c r="R363" s="260"/>
      <c r="S363" s="260"/>
      <c r="T363" s="261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2" t="s">
        <v>176</v>
      </c>
      <c r="AU363" s="262" t="s">
        <v>92</v>
      </c>
      <c r="AV363" s="14" t="s">
        <v>92</v>
      </c>
      <c r="AW363" s="14" t="s">
        <v>36</v>
      </c>
      <c r="AX363" s="14" t="s">
        <v>83</v>
      </c>
      <c r="AY363" s="262" t="s">
        <v>266</v>
      </c>
    </row>
    <row r="364" s="15" customFormat="1">
      <c r="A364" s="15"/>
      <c r="B364" s="263"/>
      <c r="C364" s="264"/>
      <c r="D364" s="243" t="s">
        <v>176</v>
      </c>
      <c r="E364" s="265" t="s">
        <v>1</v>
      </c>
      <c r="F364" s="266" t="s">
        <v>276</v>
      </c>
      <c r="G364" s="264"/>
      <c r="H364" s="267">
        <v>0.17299999999999999</v>
      </c>
      <c r="I364" s="268"/>
      <c r="J364" s="264"/>
      <c r="K364" s="264"/>
      <c r="L364" s="269"/>
      <c r="M364" s="270"/>
      <c r="N364" s="271"/>
      <c r="O364" s="271"/>
      <c r="P364" s="271"/>
      <c r="Q364" s="271"/>
      <c r="R364" s="271"/>
      <c r="S364" s="271"/>
      <c r="T364" s="272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73" t="s">
        <v>176</v>
      </c>
      <c r="AU364" s="273" t="s">
        <v>92</v>
      </c>
      <c r="AV364" s="15" t="s">
        <v>114</v>
      </c>
      <c r="AW364" s="15" t="s">
        <v>36</v>
      </c>
      <c r="AX364" s="15" t="s">
        <v>90</v>
      </c>
      <c r="AY364" s="273" t="s">
        <v>266</v>
      </c>
    </row>
    <row r="365" s="2" customFormat="1" ht="37.8" customHeight="1">
      <c r="A365" s="39"/>
      <c r="B365" s="40"/>
      <c r="C365" s="228" t="s">
        <v>628</v>
      </c>
      <c r="D365" s="228" t="s">
        <v>268</v>
      </c>
      <c r="E365" s="229" t="s">
        <v>1302</v>
      </c>
      <c r="F365" s="230" t="s">
        <v>1303</v>
      </c>
      <c r="G365" s="231" t="s">
        <v>380</v>
      </c>
      <c r="H365" s="274"/>
      <c r="I365" s="233"/>
      <c r="J365" s="234">
        <f>ROUND(I365*H365,2)</f>
        <v>0</v>
      </c>
      <c r="K365" s="230" t="s">
        <v>272</v>
      </c>
      <c r="L365" s="45"/>
      <c r="M365" s="235" t="s">
        <v>1</v>
      </c>
      <c r="N365" s="236" t="s">
        <v>48</v>
      </c>
      <c r="O365" s="92"/>
      <c r="P365" s="237">
        <f>O365*H365</f>
        <v>0</v>
      </c>
      <c r="Q365" s="237">
        <v>0</v>
      </c>
      <c r="R365" s="237">
        <f>Q365*H365</f>
        <v>0</v>
      </c>
      <c r="S365" s="237">
        <v>0</v>
      </c>
      <c r="T365" s="238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9" t="s">
        <v>303</v>
      </c>
      <c r="AT365" s="239" t="s">
        <v>268</v>
      </c>
      <c r="AU365" s="239" t="s">
        <v>92</v>
      </c>
      <c r="AY365" s="18" t="s">
        <v>266</v>
      </c>
      <c r="BE365" s="240">
        <f>IF(N365="základní",J365,0)</f>
        <v>0</v>
      </c>
      <c r="BF365" s="240">
        <f>IF(N365="snížená",J365,0)</f>
        <v>0</v>
      </c>
      <c r="BG365" s="240">
        <f>IF(N365="zákl. přenesená",J365,0)</f>
        <v>0</v>
      </c>
      <c r="BH365" s="240">
        <f>IF(N365="sníž. přenesená",J365,0)</f>
        <v>0</v>
      </c>
      <c r="BI365" s="240">
        <f>IF(N365="nulová",J365,0)</f>
        <v>0</v>
      </c>
      <c r="BJ365" s="18" t="s">
        <v>90</v>
      </c>
      <c r="BK365" s="240">
        <f>ROUND(I365*H365,2)</f>
        <v>0</v>
      </c>
      <c r="BL365" s="18" t="s">
        <v>303</v>
      </c>
      <c r="BM365" s="239" t="s">
        <v>631</v>
      </c>
    </row>
    <row r="366" s="12" customFormat="1" ht="22.8" customHeight="1">
      <c r="A366" s="12"/>
      <c r="B366" s="212"/>
      <c r="C366" s="213"/>
      <c r="D366" s="214" t="s">
        <v>82</v>
      </c>
      <c r="E366" s="226" t="s">
        <v>1354</v>
      </c>
      <c r="F366" s="226" t="s">
        <v>1355</v>
      </c>
      <c r="G366" s="213"/>
      <c r="H366" s="213"/>
      <c r="I366" s="216"/>
      <c r="J366" s="227">
        <f>BK366</f>
        <v>0</v>
      </c>
      <c r="K366" s="213"/>
      <c r="L366" s="218"/>
      <c r="M366" s="219"/>
      <c r="N366" s="220"/>
      <c r="O366" s="220"/>
      <c r="P366" s="221">
        <f>SUM(P367:P378)</f>
        <v>0</v>
      </c>
      <c r="Q366" s="220"/>
      <c r="R366" s="221">
        <f>SUM(R367:R378)</f>
        <v>0</v>
      </c>
      <c r="S366" s="220"/>
      <c r="T366" s="222">
        <f>SUM(T367:T378)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23" t="s">
        <v>92</v>
      </c>
      <c r="AT366" s="224" t="s">
        <v>82</v>
      </c>
      <c r="AU366" s="224" t="s">
        <v>90</v>
      </c>
      <c r="AY366" s="223" t="s">
        <v>266</v>
      </c>
      <c r="BK366" s="225">
        <f>SUM(BK367:BK378)</f>
        <v>0</v>
      </c>
    </row>
    <row r="367" s="2" customFormat="1" ht="33" customHeight="1">
      <c r="A367" s="39"/>
      <c r="B367" s="40"/>
      <c r="C367" s="228" t="s">
        <v>354</v>
      </c>
      <c r="D367" s="228" t="s">
        <v>268</v>
      </c>
      <c r="E367" s="229" t="s">
        <v>4059</v>
      </c>
      <c r="F367" s="230" t="s">
        <v>4060</v>
      </c>
      <c r="G367" s="231" t="s">
        <v>353</v>
      </c>
      <c r="H367" s="232">
        <v>2.3500000000000001</v>
      </c>
      <c r="I367" s="233"/>
      <c r="J367" s="234">
        <f>ROUND(I367*H367,2)</f>
        <v>0</v>
      </c>
      <c r="K367" s="230" t="s">
        <v>272</v>
      </c>
      <c r="L367" s="45"/>
      <c r="M367" s="235" t="s">
        <v>1</v>
      </c>
      <c r="N367" s="236" t="s">
        <v>48</v>
      </c>
      <c r="O367" s="92"/>
      <c r="P367" s="237">
        <f>O367*H367</f>
        <v>0</v>
      </c>
      <c r="Q367" s="237">
        <v>0</v>
      </c>
      <c r="R367" s="237">
        <f>Q367*H367</f>
        <v>0</v>
      </c>
      <c r="S367" s="237">
        <v>0</v>
      </c>
      <c r="T367" s="238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9" t="s">
        <v>303</v>
      </c>
      <c r="AT367" s="239" t="s">
        <v>268</v>
      </c>
      <c r="AU367" s="239" t="s">
        <v>92</v>
      </c>
      <c r="AY367" s="18" t="s">
        <v>266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8" t="s">
        <v>90</v>
      </c>
      <c r="BK367" s="240">
        <f>ROUND(I367*H367,2)</f>
        <v>0</v>
      </c>
      <c r="BL367" s="18" t="s">
        <v>303</v>
      </c>
      <c r="BM367" s="239" t="s">
        <v>642</v>
      </c>
    </row>
    <row r="368" s="13" customFormat="1">
      <c r="A368" s="13"/>
      <c r="B368" s="241"/>
      <c r="C368" s="242"/>
      <c r="D368" s="243" t="s">
        <v>176</v>
      </c>
      <c r="E368" s="244" t="s">
        <v>1</v>
      </c>
      <c r="F368" s="245" t="s">
        <v>3862</v>
      </c>
      <c r="G368" s="242"/>
      <c r="H368" s="244" t="s">
        <v>1</v>
      </c>
      <c r="I368" s="246"/>
      <c r="J368" s="242"/>
      <c r="K368" s="242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176</v>
      </c>
      <c r="AU368" s="251" t="s">
        <v>92</v>
      </c>
      <c r="AV368" s="13" t="s">
        <v>90</v>
      </c>
      <c r="AW368" s="13" t="s">
        <v>36</v>
      </c>
      <c r="AX368" s="13" t="s">
        <v>83</v>
      </c>
      <c r="AY368" s="251" t="s">
        <v>266</v>
      </c>
    </row>
    <row r="369" s="13" customFormat="1">
      <c r="A369" s="13"/>
      <c r="B369" s="241"/>
      <c r="C369" s="242"/>
      <c r="D369" s="243" t="s">
        <v>176</v>
      </c>
      <c r="E369" s="244" t="s">
        <v>1</v>
      </c>
      <c r="F369" s="245" t="s">
        <v>3982</v>
      </c>
      <c r="G369" s="242"/>
      <c r="H369" s="244" t="s">
        <v>1</v>
      </c>
      <c r="I369" s="246"/>
      <c r="J369" s="242"/>
      <c r="K369" s="242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176</v>
      </c>
      <c r="AU369" s="251" t="s">
        <v>92</v>
      </c>
      <c r="AV369" s="13" t="s">
        <v>90</v>
      </c>
      <c r="AW369" s="13" t="s">
        <v>36</v>
      </c>
      <c r="AX369" s="13" t="s">
        <v>83</v>
      </c>
      <c r="AY369" s="251" t="s">
        <v>266</v>
      </c>
    </row>
    <row r="370" s="14" customFormat="1">
      <c r="A370" s="14"/>
      <c r="B370" s="252"/>
      <c r="C370" s="253"/>
      <c r="D370" s="243" t="s">
        <v>176</v>
      </c>
      <c r="E370" s="254" t="s">
        <v>1</v>
      </c>
      <c r="F370" s="255" t="s">
        <v>4061</v>
      </c>
      <c r="G370" s="253"/>
      <c r="H370" s="256">
        <v>2.3500000000000001</v>
      </c>
      <c r="I370" s="257"/>
      <c r="J370" s="253"/>
      <c r="K370" s="253"/>
      <c r="L370" s="258"/>
      <c r="M370" s="259"/>
      <c r="N370" s="260"/>
      <c r="O370" s="260"/>
      <c r="P370" s="260"/>
      <c r="Q370" s="260"/>
      <c r="R370" s="260"/>
      <c r="S370" s="260"/>
      <c r="T370" s="261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2" t="s">
        <v>176</v>
      </c>
      <c r="AU370" s="262" t="s">
        <v>92</v>
      </c>
      <c r="AV370" s="14" t="s">
        <v>92</v>
      </c>
      <c r="AW370" s="14" t="s">
        <v>36</v>
      </c>
      <c r="AX370" s="14" t="s">
        <v>83</v>
      </c>
      <c r="AY370" s="262" t="s">
        <v>266</v>
      </c>
    </row>
    <row r="371" s="15" customFormat="1">
      <c r="A371" s="15"/>
      <c r="B371" s="263"/>
      <c r="C371" s="264"/>
      <c r="D371" s="243" t="s">
        <v>176</v>
      </c>
      <c r="E371" s="265" t="s">
        <v>1</v>
      </c>
      <c r="F371" s="266" t="s">
        <v>276</v>
      </c>
      <c r="G371" s="264"/>
      <c r="H371" s="267">
        <v>2.3500000000000001</v>
      </c>
      <c r="I371" s="268"/>
      <c r="J371" s="264"/>
      <c r="K371" s="264"/>
      <c r="L371" s="269"/>
      <c r="M371" s="270"/>
      <c r="N371" s="271"/>
      <c r="O371" s="271"/>
      <c r="P371" s="271"/>
      <c r="Q371" s="271"/>
      <c r="R371" s="271"/>
      <c r="S371" s="271"/>
      <c r="T371" s="272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73" t="s">
        <v>176</v>
      </c>
      <c r="AU371" s="273" t="s">
        <v>92</v>
      </c>
      <c r="AV371" s="15" t="s">
        <v>114</v>
      </c>
      <c r="AW371" s="15" t="s">
        <v>36</v>
      </c>
      <c r="AX371" s="15" t="s">
        <v>90</v>
      </c>
      <c r="AY371" s="273" t="s">
        <v>266</v>
      </c>
    </row>
    <row r="372" s="2" customFormat="1" ht="44.25" customHeight="1">
      <c r="A372" s="39"/>
      <c r="B372" s="40"/>
      <c r="C372" s="228" t="s">
        <v>643</v>
      </c>
      <c r="D372" s="228" t="s">
        <v>268</v>
      </c>
      <c r="E372" s="229" t="s">
        <v>4062</v>
      </c>
      <c r="F372" s="230" t="s">
        <v>4063</v>
      </c>
      <c r="G372" s="231" t="s">
        <v>279</v>
      </c>
      <c r="H372" s="232">
        <v>1</v>
      </c>
      <c r="I372" s="233"/>
      <c r="J372" s="234">
        <f>ROUND(I372*H372,2)</f>
        <v>0</v>
      </c>
      <c r="K372" s="230" t="s">
        <v>272</v>
      </c>
      <c r="L372" s="45"/>
      <c r="M372" s="235" t="s">
        <v>1</v>
      </c>
      <c r="N372" s="236" t="s">
        <v>48</v>
      </c>
      <c r="O372" s="92"/>
      <c r="P372" s="237">
        <f>O372*H372</f>
        <v>0</v>
      </c>
      <c r="Q372" s="237">
        <v>0</v>
      </c>
      <c r="R372" s="237">
        <f>Q372*H372</f>
        <v>0</v>
      </c>
      <c r="S372" s="237">
        <v>0</v>
      </c>
      <c r="T372" s="238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9" t="s">
        <v>303</v>
      </c>
      <c r="AT372" s="239" t="s">
        <v>268</v>
      </c>
      <c r="AU372" s="239" t="s">
        <v>92</v>
      </c>
      <c r="AY372" s="18" t="s">
        <v>266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8" t="s">
        <v>90</v>
      </c>
      <c r="BK372" s="240">
        <f>ROUND(I372*H372,2)</f>
        <v>0</v>
      </c>
      <c r="BL372" s="18" t="s">
        <v>303</v>
      </c>
      <c r="BM372" s="239" t="s">
        <v>646</v>
      </c>
    </row>
    <row r="373" s="2" customFormat="1" ht="37.8" customHeight="1">
      <c r="A373" s="39"/>
      <c r="B373" s="40"/>
      <c r="C373" s="228" t="s">
        <v>361</v>
      </c>
      <c r="D373" s="228" t="s">
        <v>268</v>
      </c>
      <c r="E373" s="229" t="s">
        <v>4064</v>
      </c>
      <c r="F373" s="230" t="s">
        <v>4065</v>
      </c>
      <c r="G373" s="231" t="s">
        <v>353</v>
      </c>
      <c r="H373" s="232">
        <v>2.9500000000000002</v>
      </c>
      <c r="I373" s="233"/>
      <c r="J373" s="234">
        <f>ROUND(I373*H373,2)</f>
        <v>0</v>
      </c>
      <c r="K373" s="230" t="s">
        <v>272</v>
      </c>
      <c r="L373" s="45"/>
      <c r="M373" s="235" t="s">
        <v>1</v>
      </c>
      <c r="N373" s="236" t="s">
        <v>48</v>
      </c>
      <c r="O373" s="92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9" t="s">
        <v>303</v>
      </c>
      <c r="AT373" s="239" t="s">
        <v>268</v>
      </c>
      <c r="AU373" s="239" t="s">
        <v>92</v>
      </c>
      <c r="AY373" s="18" t="s">
        <v>266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8" t="s">
        <v>90</v>
      </c>
      <c r="BK373" s="240">
        <f>ROUND(I373*H373,2)</f>
        <v>0</v>
      </c>
      <c r="BL373" s="18" t="s">
        <v>303</v>
      </c>
      <c r="BM373" s="239" t="s">
        <v>649</v>
      </c>
    </row>
    <row r="374" s="13" customFormat="1">
      <c r="A374" s="13"/>
      <c r="B374" s="241"/>
      <c r="C374" s="242"/>
      <c r="D374" s="243" t="s">
        <v>176</v>
      </c>
      <c r="E374" s="244" t="s">
        <v>1</v>
      </c>
      <c r="F374" s="245" t="s">
        <v>3862</v>
      </c>
      <c r="G374" s="242"/>
      <c r="H374" s="244" t="s">
        <v>1</v>
      </c>
      <c r="I374" s="246"/>
      <c r="J374" s="242"/>
      <c r="K374" s="242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176</v>
      </c>
      <c r="AU374" s="251" t="s">
        <v>92</v>
      </c>
      <c r="AV374" s="13" t="s">
        <v>90</v>
      </c>
      <c r="AW374" s="13" t="s">
        <v>36</v>
      </c>
      <c r="AX374" s="13" t="s">
        <v>83</v>
      </c>
      <c r="AY374" s="251" t="s">
        <v>266</v>
      </c>
    </row>
    <row r="375" s="13" customFormat="1">
      <c r="A375" s="13"/>
      <c r="B375" s="241"/>
      <c r="C375" s="242"/>
      <c r="D375" s="243" t="s">
        <v>176</v>
      </c>
      <c r="E375" s="244" t="s">
        <v>1</v>
      </c>
      <c r="F375" s="245" t="s">
        <v>3982</v>
      </c>
      <c r="G375" s="242"/>
      <c r="H375" s="244" t="s">
        <v>1</v>
      </c>
      <c r="I375" s="246"/>
      <c r="J375" s="242"/>
      <c r="K375" s="242"/>
      <c r="L375" s="247"/>
      <c r="M375" s="248"/>
      <c r="N375" s="249"/>
      <c r="O375" s="249"/>
      <c r="P375" s="249"/>
      <c r="Q375" s="249"/>
      <c r="R375" s="249"/>
      <c r="S375" s="249"/>
      <c r="T375" s="250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1" t="s">
        <v>176</v>
      </c>
      <c r="AU375" s="251" t="s">
        <v>92</v>
      </c>
      <c r="AV375" s="13" t="s">
        <v>90</v>
      </c>
      <c r="AW375" s="13" t="s">
        <v>36</v>
      </c>
      <c r="AX375" s="13" t="s">
        <v>83</v>
      </c>
      <c r="AY375" s="251" t="s">
        <v>266</v>
      </c>
    </row>
    <row r="376" s="14" customFormat="1">
      <c r="A376" s="14"/>
      <c r="B376" s="252"/>
      <c r="C376" s="253"/>
      <c r="D376" s="243" t="s">
        <v>176</v>
      </c>
      <c r="E376" s="254" t="s">
        <v>1</v>
      </c>
      <c r="F376" s="255" t="s">
        <v>4066</v>
      </c>
      <c r="G376" s="253"/>
      <c r="H376" s="256">
        <v>2.9500000000000002</v>
      </c>
      <c r="I376" s="257"/>
      <c r="J376" s="253"/>
      <c r="K376" s="253"/>
      <c r="L376" s="258"/>
      <c r="M376" s="259"/>
      <c r="N376" s="260"/>
      <c r="O376" s="260"/>
      <c r="P376" s="260"/>
      <c r="Q376" s="260"/>
      <c r="R376" s="260"/>
      <c r="S376" s="260"/>
      <c r="T376" s="261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2" t="s">
        <v>176</v>
      </c>
      <c r="AU376" s="262" t="s">
        <v>92</v>
      </c>
      <c r="AV376" s="14" t="s">
        <v>92</v>
      </c>
      <c r="AW376" s="14" t="s">
        <v>36</v>
      </c>
      <c r="AX376" s="14" t="s">
        <v>83</v>
      </c>
      <c r="AY376" s="262" t="s">
        <v>266</v>
      </c>
    </row>
    <row r="377" s="15" customFormat="1">
      <c r="A377" s="15"/>
      <c r="B377" s="263"/>
      <c r="C377" s="264"/>
      <c r="D377" s="243" t="s">
        <v>176</v>
      </c>
      <c r="E377" s="265" t="s">
        <v>1</v>
      </c>
      <c r="F377" s="266" t="s">
        <v>276</v>
      </c>
      <c r="G377" s="264"/>
      <c r="H377" s="267">
        <v>2.9500000000000002</v>
      </c>
      <c r="I377" s="268"/>
      <c r="J377" s="264"/>
      <c r="K377" s="264"/>
      <c r="L377" s="269"/>
      <c r="M377" s="270"/>
      <c r="N377" s="271"/>
      <c r="O377" s="271"/>
      <c r="P377" s="271"/>
      <c r="Q377" s="271"/>
      <c r="R377" s="271"/>
      <c r="S377" s="271"/>
      <c r="T377" s="272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73" t="s">
        <v>176</v>
      </c>
      <c r="AU377" s="273" t="s">
        <v>92</v>
      </c>
      <c r="AV377" s="15" t="s">
        <v>114</v>
      </c>
      <c r="AW377" s="15" t="s">
        <v>36</v>
      </c>
      <c r="AX377" s="15" t="s">
        <v>90</v>
      </c>
      <c r="AY377" s="273" t="s">
        <v>266</v>
      </c>
    </row>
    <row r="378" s="2" customFormat="1" ht="44.25" customHeight="1">
      <c r="A378" s="39"/>
      <c r="B378" s="40"/>
      <c r="C378" s="228" t="s">
        <v>658</v>
      </c>
      <c r="D378" s="228" t="s">
        <v>268</v>
      </c>
      <c r="E378" s="229" t="s">
        <v>1383</v>
      </c>
      <c r="F378" s="230" t="s">
        <v>1384</v>
      </c>
      <c r="G378" s="231" t="s">
        <v>380</v>
      </c>
      <c r="H378" s="274"/>
      <c r="I378" s="233"/>
      <c r="J378" s="234">
        <f>ROUND(I378*H378,2)</f>
        <v>0</v>
      </c>
      <c r="K378" s="230" t="s">
        <v>272</v>
      </c>
      <c r="L378" s="45"/>
      <c r="M378" s="235" t="s">
        <v>1</v>
      </c>
      <c r="N378" s="236" t="s">
        <v>48</v>
      </c>
      <c r="O378" s="92"/>
      <c r="P378" s="237">
        <f>O378*H378</f>
        <v>0</v>
      </c>
      <c r="Q378" s="237">
        <v>0</v>
      </c>
      <c r="R378" s="237">
        <f>Q378*H378</f>
        <v>0</v>
      </c>
      <c r="S378" s="237">
        <v>0</v>
      </c>
      <c r="T378" s="238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9" t="s">
        <v>303</v>
      </c>
      <c r="AT378" s="239" t="s">
        <v>268</v>
      </c>
      <c r="AU378" s="239" t="s">
        <v>92</v>
      </c>
      <c r="AY378" s="18" t="s">
        <v>266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8" t="s">
        <v>90</v>
      </c>
      <c r="BK378" s="240">
        <f>ROUND(I378*H378,2)</f>
        <v>0</v>
      </c>
      <c r="BL378" s="18" t="s">
        <v>303</v>
      </c>
      <c r="BM378" s="239" t="s">
        <v>661</v>
      </c>
    </row>
    <row r="379" s="12" customFormat="1" ht="22.8" customHeight="1">
      <c r="A379" s="12"/>
      <c r="B379" s="212"/>
      <c r="C379" s="213"/>
      <c r="D379" s="214" t="s">
        <v>82</v>
      </c>
      <c r="E379" s="226" t="s">
        <v>1413</v>
      </c>
      <c r="F379" s="226" t="s">
        <v>1414</v>
      </c>
      <c r="G379" s="213"/>
      <c r="H379" s="213"/>
      <c r="I379" s="216"/>
      <c r="J379" s="227">
        <f>BK379</f>
        <v>0</v>
      </c>
      <c r="K379" s="213"/>
      <c r="L379" s="218"/>
      <c r="M379" s="219"/>
      <c r="N379" s="220"/>
      <c r="O379" s="220"/>
      <c r="P379" s="221">
        <f>SUM(P380:P399)</f>
        <v>0</v>
      </c>
      <c r="Q379" s="220"/>
      <c r="R379" s="221">
        <f>SUM(R380:R399)</f>
        <v>0</v>
      </c>
      <c r="S379" s="220"/>
      <c r="T379" s="222">
        <f>SUM(T380:T399)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23" t="s">
        <v>92</v>
      </c>
      <c r="AT379" s="224" t="s">
        <v>82</v>
      </c>
      <c r="AU379" s="224" t="s">
        <v>90</v>
      </c>
      <c r="AY379" s="223" t="s">
        <v>266</v>
      </c>
      <c r="BK379" s="225">
        <f>SUM(BK380:BK399)</f>
        <v>0</v>
      </c>
    </row>
    <row r="380" s="2" customFormat="1" ht="37.8" customHeight="1">
      <c r="A380" s="39"/>
      <c r="B380" s="40"/>
      <c r="C380" s="228" t="s">
        <v>365</v>
      </c>
      <c r="D380" s="228" t="s">
        <v>268</v>
      </c>
      <c r="E380" s="229" t="s">
        <v>4067</v>
      </c>
      <c r="F380" s="230" t="s">
        <v>4068</v>
      </c>
      <c r="G380" s="231" t="s">
        <v>279</v>
      </c>
      <c r="H380" s="232">
        <v>2</v>
      </c>
      <c r="I380" s="233"/>
      <c r="J380" s="234">
        <f>ROUND(I380*H380,2)</f>
        <v>0</v>
      </c>
      <c r="K380" s="230" t="s">
        <v>1</v>
      </c>
      <c r="L380" s="45"/>
      <c r="M380" s="235" t="s">
        <v>1</v>
      </c>
      <c r="N380" s="236" t="s">
        <v>48</v>
      </c>
      <c r="O380" s="92"/>
      <c r="P380" s="237">
        <f>O380*H380</f>
        <v>0</v>
      </c>
      <c r="Q380" s="237">
        <v>0</v>
      </c>
      <c r="R380" s="237">
        <f>Q380*H380</f>
        <v>0</v>
      </c>
      <c r="S380" s="237">
        <v>0</v>
      </c>
      <c r="T380" s="238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303</v>
      </c>
      <c r="AT380" s="239" t="s">
        <v>268</v>
      </c>
      <c r="AU380" s="239" t="s">
        <v>92</v>
      </c>
      <c r="AY380" s="18" t="s">
        <v>266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90</v>
      </c>
      <c r="BK380" s="240">
        <f>ROUND(I380*H380,2)</f>
        <v>0</v>
      </c>
      <c r="BL380" s="18" t="s">
        <v>303</v>
      </c>
      <c r="BM380" s="239" t="s">
        <v>667</v>
      </c>
    </row>
    <row r="381" s="13" customFormat="1">
      <c r="A381" s="13"/>
      <c r="B381" s="241"/>
      <c r="C381" s="242"/>
      <c r="D381" s="243" t="s">
        <v>176</v>
      </c>
      <c r="E381" s="244" t="s">
        <v>1</v>
      </c>
      <c r="F381" s="245" t="s">
        <v>3862</v>
      </c>
      <c r="G381" s="242"/>
      <c r="H381" s="244" t="s">
        <v>1</v>
      </c>
      <c r="I381" s="246"/>
      <c r="J381" s="242"/>
      <c r="K381" s="242"/>
      <c r="L381" s="247"/>
      <c r="M381" s="248"/>
      <c r="N381" s="249"/>
      <c r="O381" s="249"/>
      <c r="P381" s="249"/>
      <c r="Q381" s="249"/>
      <c r="R381" s="249"/>
      <c r="S381" s="249"/>
      <c r="T381" s="25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1" t="s">
        <v>176</v>
      </c>
      <c r="AU381" s="251" t="s">
        <v>92</v>
      </c>
      <c r="AV381" s="13" t="s">
        <v>90</v>
      </c>
      <c r="AW381" s="13" t="s">
        <v>36</v>
      </c>
      <c r="AX381" s="13" t="s">
        <v>83</v>
      </c>
      <c r="AY381" s="251" t="s">
        <v>266</v>
      </c>
    </row>
    <row r="382" s="13" customFormat="1">
      <c r="A382" s="13"/>
      <c r="B382" s="241"/>
      <c r="C382" s="242"/>
      <c r="D382" s="243" t="s">
        <v>176</v>
      </c>
      <c r="E382" s="244" t="s">
        <v>1</v>
      </c>
      <c r="F382" s="245" t="s">
        <v>3982</v>
      </c>
      <c r="G382" s="242"/>
      <c r="H382" s="244" t="s">
        <v>1</v>
      </c>
      <c r="I382" s="246"/>
      <c r="J382" s="242"/>
      <c r="K382" s="242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176</v>
      </c>
      <c r="AU382" s="251" t="s">
        <v>92</v>
      </c>
      <c r="AV382" s="13" t="s">
        <v>90</v>
      </c>
      <c r="AW382" s="13" t="s">
        <v>36</v>
      </c>
      <c r="AX382" s="13" t="s">
        <v>83</v>
      </c>
      <c r="AY382" s="251" t="s">
        <v>266</v>
      </c>
    </row>
    <row r="383" s="14" customFormat="1">
      <c r="A383" s="14"/>
      <c r="B383" s="252"/>
      <c r="C383" s="253"/>
      <c r="D383" s="243" t="s">
        <v>176</v>
      </c>
      <c r="E383" s="254" t="s">
        <v>1</v>
      </c>
      <c r="F383" s="255" t="s">
        <v>4069</v>
      </c>
      <c r="G383" s="253"/>
      <c r="H383" s="256">
        <v>2</v>
      </c>
      <c r="I383" s="257"/>
      <c r="J383" s="253"/>
      <c r="K383" s="253"/>
      <c r="L383" s="258"/>
      <c r="M383" s="259"/>
      <c r="N383" s="260"/>
      <c r="O383" s="260"/>
      <c r="P383" s="260"/>
      <c r="Q383" s="260"/>
      <c r="R383" s="260"/>
      <c r="S383" s="260"/>
      <c r="T383" s="261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2" t="s">
        <v>176</v>
      </c>
      <c r="AU383" s="262" t="s">
        <v>92</v>
      </c>
      <c r="AV383" s="14" t="s">
        <v>92</v>
      </c>
      <c r="AW383" s="14" t="s">
        <v>36</v>
      </c>
      <c r="AX383" s="14" t="s">
        <v>83</v>
      </c>
      <c r="AY383" s="262" t="s">
        <v>266</v>
      </c>
    </row>
    <row r="384" s="15" customFormat="1">
      <c r="A384" s="15"/>
      <c r="B384" s="263"/>
      <c r="C384" s="264"/>
      <c r="D384" s="243" t="s">
        <v>176</v>
      </c>
      <c r="E384" s="265" t="s">
        <v>1</v>
      </c>
      <c r="F384" s="266" t="s">
        <v>276</v>
      </c>
      <c r="G384" s="264"/>
      <c r="H384" s="267">
        <v>2</v>
      </c>
      <c r="I384" s="268"/>
      <c r="J384" s="264"/>
      <c r="K384" s="264"/>
      <c r="L384" s="269"/>
      <c r="M384" s="270"/>
      <c r="N384" s="271"/>
      <c r="O384" s="271"/>
      <c r="P384" s="271"/>
      <c r="Q384" s="271"/>
      <c r="R384" s="271"/>
      <c r="S384" s="271"/>
      <c r="T384" s="272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3" t="s">
        <v>176</v>
      </c>
      <c r="AU384" s="273" t="s">
        <v>92</v>
      </c>
      <c r="AV384" s="15" t="s">
        <v>114</v>
      </c>
      <c r="AW384" s="15" t="s">
        <v>36</v>
      </c>
      <c r="AX384" s="15" t="s">
        <v>90</v>
      </c>
      <c r="AY384" s="273" t="s">
        <v>266</v>
      </c>
    </row>
    <row r="385" s="2" customFormat="1" ht="24.15" customHeight="1">
      <c r="A385" s="39"/>
      <c r="B385" s="40"/>
      <c r="C385" s="228" t="s">
        <v>668</v>
      </c>
      <c r="D385" s="228" t="s">
        <v>268</v>
      </c>
      <c r="E385" s="229" t="s">
        <v>4070</v>
      </c>
      <c r="F385" s="230" t="s">
        <v>4071</v>
      </c>
      <c r="G385" s="231" t="s">
        <v>271</v>
      </c>
      <c r="H385" s="232">
        <v>7.3600000000000003</v>
      </c>
      <c r="I385" s="233"/>
      <c r="J385" s="234">
        <f>ROUND(I385*H385,2)</f>
        <v>0</v>
      </c>
      <c r="K385" s="230" t="s">
        <v>1</v>
      </c>
      <c r="L385" s="45"/>
      <c r="M385" s="235" t="s">
        <v>1</v>
      </c>
      <c r="N385" s="236" t="s">
        <v>48</v>
      </c>
      <c r="O385" s="92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303</v>
      </c>
      <c r="AT385" s="239" t="s">
        <v>268</v>
      </c>
      <c r="AU385" s="239" t="s">
        <v>92</v>
      </c>
      <c r="AY385" s="18" t="s">
        <v>266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90</v>
      </c>
      <c r="BK385" s="240">
        <f>ROUND(I385*H385,2)</f>
        <v>0</v>
      </c>
      <c r="BL385" s="18" t="s">
        <v>303</v>
      </c>
      <c r="BM385" s="239" t="s">
        <v>671</v>
      </c>
    </row>
    <row r="386" s="13" customFormat="1">
      <c r="A386" s="13"/>
      <c r="B386" s="241"/>
      <c r="C386" s="242"/>
      <c r="D386" s="243" t="s">
        <v>176</v>
      </c>
      <c r="E386" s="244" t="s">
        <v>1</v>
      </c>
      <c r="F386" s="245" t="s">
        <v>3862</v>
      </c>
      <c r="G386" s="242"/>
      <c r="H386" s="244" t="s">
        <v>1</v>
      </c>
      <c r="I386" s="246"/>
      <c r="J386" s="242"/>
      <c r="K386" s="242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176</v>
      </c>
      <c r="AU386" s="251" t="s">
        <v>92</v>
      </c>
      <c r="AV386" s="13" t="s">
        <v>90</v>
      </c>
      <c r="AW386" s="13" t="s">
        <v>36</v>
      </c>
      <c r="AX386" s="13" t="s">
        <v>83</v>
      </c>
      <c r="AY386" s="251" t="s">
        <v>266</v>
      </c>
    </row>
    <row r="387" s="13" customFormat="1">
      <c r="A387" s="13"/>
      <c r="B387" s="241"/>
      <c r="C387" s="242"/>
      <c r="D387" s="243" t="s">
        <v>176</v>
      </c>
      <c r="E387" s="244" t="s">
        <v>1</v>
      </c>
      <c r="F387" s="245" t="s">
        <v>3982</v>
      </c>
      <c r="G387" s="242"/>
      <c r="H387" s="244" t="s">
        <v>1</v>
      </c>
      <c r="I387" s="246"/>
      <c r="J387" s="242"/>
      <c r="K387" s="242"/>
      <c r="L387" s="247"/>
      <c r="M387" s="248"/>
      <c r="N387" s="249"/>
      <c r="O387" s="249"/>
      <c r="P387" s="249"/>
      <c r="Q387" s="249"/>
      <c r="R387" s="249"/>
      <c r="S387" s="249"/>
      <c r="T387" s="25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1" t="s">
        <v>176</v>
      </c>
      <c r="AU387" s="251" t="s">
        <v>92</v>
      </c>
      <c r="AV387" s="13" t="s">
        <v>90</v>
      </c>
      <c r="AW387" s="13" t="s">
        <v>36</v>
      </c>
      <c r="AX387" s="13" t="s">
        <v>83</v>
      </c>
      <c r="AY387" s="251" t="s">
        <v>266</v>
      </c>
    </row>
    <row r="388" s="14" customFormat="1">
      <c r="A388" s="14"/>
      <c r="B388" s="252"/>
      <c r="C388" s="253"/>
      <c r="D388" s="243" t="s">
        <v>176</v>
      </c>
      <c r="E388" s="254" t="s">
        <v>1</v>
      </c>
      <c r="F388" s="255" t="s">
        <v>4072</v>
      </c>
      <c r="G388" s="253"/>
      <c r="H388" s="256">
        <v>7.3600000000000003</v>
      </c>
      <c r="I388" s="257"/>
      <c r="J388" s="253"/>
      <c r="K388" s="253"/>
      <c r="L388" s="258"/>
      <c r="M388" s="259"/>
      <c r="N388" s="260"/>
      <c r="O388" s="260"/>
      <c r="P388" s="260"/>
      <c r="Q388" s="260"/>
      <c r="R388" s="260"/>
      <c r="S388" s="260"/>
      <c r="T388" s="261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2" t="s">
        <v>176</v>
      </c>
      <c r="AU388" s="262" t="s">
        <v>92</v>
      </c>
      <c r="AV388" s="14" t="s">
        <v>92</v>
      </c>
      <c r="AW388" s="14" t="s">
        <v>36</v>
      </c>
      <c r="AX388" s="14" t="s">
        <v>83</v>
      </c>
      <c r="AY388" s="262" t="s">
        <v>266</v>
      </c>
    </row>
    <row r="389" s="15" customFormat="1">
      <c r="A389" s="15"/>
      <c r="B389" s="263"/>
      <c r="C389" s="264"/>
      <c r="D389" s="243" t="s">
        <v>176</v>
      </c>
      <c r="E389" s="265" t="s">
        <v>1</v>
      </c>
      <c r="F389" s="266" t="s">
        <v>276</v>
      </c>
      <c r="G389" s="264"/>
      <c r="H389" s="267">
        <v>7.3600000000000003</v>
      </c>
      <c r="I389" s="268"/>
      <c r="J389" s="264"/>
      <c r="K389" s="264"/>
      <c r="L389" s="269"/>
      <c r="M389" s="270"/>
      <c r="N389" s="271"/>
      <c r="O389" s="271"/>
      <c r="P389" s="271"/>
      <c r="Q389" s="271"/>
      <c r="R389" s="271"/>
      <c r="S389" s="271"/>
      <c r="T389" s="272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3" t="s">
        <v>176</v>
      </c>
      <c r="AU389" s="273" t="s">
        <v>92</v>
      </c>
      <c r="AV389" s="15" t="s">
        <v>114</v>
      </c>
      <c r="AW389" s="15" t="s">
        <v>36</v>
      </c>
      <c r="AX389" s="15" t="s">
        <v>90</v>
      </c>
      <c r="AY389" s="273" t="s">
        <v>266</v>
      </c>
    </row>
    <row r="390" s="2" customFormat="1" ht="16.5" customHeight="1">
      <c r="A390" s="39"/>
      <c r="B390" s="40"/>
      <c r="C390" s="292" t="s">
        <v>369</v>
      </c>
      <c r="D390" s="292" t="s">
        <v>580</v>
      </c>
      <c r="E390" s="293" t="s">
        <v>4073</v>
      </c>
      <c r="F390" s="294" t="s">
        <v>4074</v>
      </c>
      <c r="G390" s="295" t="s">
        <v>302</v>
      </c>
      <c r="H390" s="296">
        <v>0.376</v>
      </c>
      <c r="I390" s="297"/>
      <c r="J390" s="298">
        <f>ROUND(I390*H390,2)</f>
        <v>0</v>
      </c>
      <c r="K390" s="294" t="s">
        <v>1</v>
      </c>
      <c r="L390" s="299"/>
      <c r="M390" s="300" t="s">
        <v>1</v>
      </c>
      <c r="N390" s="301" t="s">
        <v>48</v>
      </c>
      <c r="O390" s="92"/>
      <c r="P390" s="237">
        <f>O390*H390</f>
        <v>0</v>
      </c>
      <c r="Q390" s="237">
        <v>0</v>
      </c>
      <c r="R390" s="237">
        <f>Q390*H390</f>
        <v>0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335</v>
      </c>
      <c r="AT390" s="239" t="s">
        <v>580</v>
      </c>
      <c r="AU390" s="239" t="s">
        <v>92</v>
      </c>
      <c r="AY390" s="18" t="s">
        <v>266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90</v>
      </c>
      <c r="BK390" s="240">
        <f>ROUND(I390*H390,2)</f>
        <v>0</v>
      </c>
      <c r="BL390" s="18" t="s">
        <v>303</v>
      </c>
      <c r="BM390" s="239" t="s">
        <v>676</v>
      </c>
    </row>
    <row r="391" s="13" customFormat="1">
      <c r="A391" s="13"/>
      <c r="B391" s="241"/>
      <c r="C391" s="242"/>
      <c r="D391" s="243" t="s">
        <v>176</v>
      </c>
      <c r="E391" s="244" t="s">
        <v>1</v>
      </c>
      <c r="F391" s="245" t="s">
        <v>3862</v>
      </c>
      <c r="G391" s="242"/>
      <c r="H391" s="244" t="s">
        <v>1</v>
      </c>
      <c r="I391" s="246"/>
      <c r="J391" s="242"/>
      <c r="K391" s="242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176</v>
      </c>
      <c r="AU391" s="251" t="s">
        <v>92</v>
      </c>
      <c r="AV391" s="13" t="s">
        <v>90</v>
      </c>
      <c r="AW391" s="13" t="s">
        <v>36</v>
      </c>
      <c r="AX391" s="13" t="s">
        <v>83</v>
      </c>
      <c r="AY391" s="251" t="s">
        <v>266</v>
      </c>
    </row>
    <row r="392" s="13" customFormat="1">
      <c r="A392" s="13"/>
      <c r="B392" s="241"/>
      <c r="C392" s="242"/>
      <c r="D392" s="243" t="s">
        <v>176</v>
      </c>
      <c r="E392" s="244" t="s">
        <v>1</v>
      </c>
      <c r="F392" s="245" t="s">
        <v>3982</v>
      </c>
      <c r="G392" s="242"/>
      <c r="H392" s="244" t="s">
        <v>1</v>
      </c>
      <c r="I392" s="246"/>
      <c r="J392" s="242"/>
      <c r="K392" s="242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176</v>
      </c>
      <c r="AU392" s="251" t="s">
        <v>92</v>
      </c>
      <c r="AV392" s="13" t="s">
        <v>90</v>
      </c>
      <c r="AW392" s="13" t="s">
        <v>36</v>
      </c>
      <c r="AX392" s="13" t="s">
        <v>83</v>
      </c>
      <c r="AY392" s="251" t="s">
        <v>266</v>
      </c>
    </row>
    <row r="393" s="14" customFormat="1">
      <c r="A393" s="14"/>
      <c r="B393" s="252"/>
      <c r="C393" s="253"/>
      <c r="D393" s="243" t="s">
        <v>176</v>
      </c>
      <c r="E393" s="254" t="s">
        <v>1</v>
      </c>
      <c r="F393" s="255" t="s">
        <v>4075</v>
      </c>
      <c r="G393" s="253"/>
      <c r="H393" s="256">
        <v>0.104</v>
      </c>
      <c r="I393" s="257"/>
      <c r="J393" s="253"/>
      <c r="K393" s="253"/>
      <c r="L393" s="258"/>
      <c r="M393" s="259"/>
      <c r="N393" s="260"/>
      <c r="O393" s="260"/>
      <c r="P393" s="260"/>
      <c r="Q393" s="260"/>
      <c r="R393" s="260"/>
      <c r="S393" s="260"/>
      <c r="T393" s="261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2" t="s">
        <v>176</v>
      </c>
      <c r="AU393" s="262" t="s">
        <v>92</v>
      </c>
      <c r="AV393" s="14" t="s">
        <v>92</v>
      </c>
      <c r="AW393" s="14" t="s">
        <v>36</v>
      </c>
      <c r="AX393" s="14" t="s">
        <v>83</v>
      </c>
      <c r="AY393" s="262" t="s">
        <v>266</v>
      </c>
    </row>
    <row r="394" s="14" customFormat="1">
      <c r="A394" s="14"/>
      <c r="B394" s="252"/>
      <c r="C394" s="253"/>
      <c r="D394" s="243" t="s">
        <v>176</v>
      </c>
      <c r="E394" s="254" t="s">
        <v>1</v>
      </c>
      <c r="F394" s="255" t="s">
        <v>4075</v>
      </c>
      <c r="G394" s="253"/>
      <c r="H394" s="256">
        <v>0.104</v>
      </c>
      <c r="I394" s="257"/>
      <c r="J394" s="253"/>
      <c r="K394" s="253"/>
      <c r="L394" s="258"/>
      <c r="M394" s="259"/>
      <c r="N394" s="260"/>
      <c r="O394" s="260"/>
      <c r="P394" s="260"/>
      <c r="Q394" s="260"/>
      <c r="R394" s="260"/>
      <c r="S394" s="260"/>
      <c r="T394" s="261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2" t="s">
        <v>176</v>
      </c>
      <c r="AU394" s="262" t="s">
        <v>92</v>
      </c>
      <c r="AV394" s="14" t="s">
        <v>92</v>
      </c>
      <c r="AW394" s="14" t="s">
        <v>36</v>
      </c>
      <c r="AX394" s="14" t="s">
        <v>83</v>
      </c>
      <c r="AY394" s="262" t="s">
        <v>266</v>
      </c>
    </row>
    <row r="395" s="14" customFormat="1">
      <c r="A395" s="14"/>
      <c r="B395" s="252"/>
      <c r="C395" s="253"/>
      <c r="D395" s="243" t="s">
        <v>176</v>
      </c>
      <c r="E395" s="254" t="s">
        <v>1</v>
      </c>
      <c r="F395" s="255" t="s">
        <v>4076</v>
      </c>
      <c r="G395" s="253"/>
      <c r="H395" s="256">
        <v>0.14999999999999999</v>
      </c>
      <c r="I395" s="257"/>
      <c r="J395" s="253"/>
      <c r="K395" s="253"/>
      <c r="L395" s="258"/>
      <c r="M395" s="259"/>
      <c r="N395" s="260"/>
      <c r="O395" s="260"/>
      <c r="P395" s="260"/>
      <c r="Q395" s="260"/>
      <c r="R395" s="260"/>
      <c r="S395" s="260"/>
      <c r="T395" s="261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2" t="s">
        <v>176</v>
      </c>
      <c r="AU395" s="262" t="s">
        <v>92</v>
      </c>
      <c r="AV395" s="14" t="s">
        <v>92</v>
      </c>
      <c r="AW395" s="14" t="s">
        <v>36</v>
      </c>
      <c r="AX395" s="14" t="s">
        <v>83</v>
      </c>
      <c r="AY395" s="262" t="s">
        <v>266</v>
      </c>
    </row>
    <row r="396" s="15" customFormat="1">
      <c r="A396" s="15"/>
      <c r="B396" s="263"/>
      <c r="C396" s="264"/>
      <c r="D396" s="243" t="s">
        <v>176</v>
      </c>
      <c r="E396" s="265" t="s">
        <v>1</v>
      </c>
      <c r="F396" s="266" t="s">
        <v>276</v>
      </c>
      <c r="G396" s="264"/>
      <c r="H396" s="267">
        <v>0.35799999999999998</v>
      </c>
      <c r="I396" s="268"/>
      <c r="J396" s="264"/>
      <c r="K396" s="264"/>
      <c r="L396" s="269"/>
      <c r="M396" s="270"/>
      <c r="N396" s="271"/>
      <c r="O396" s="271"/>
      <c r="P396" s="271"/>
      <c r="Q396" s="271"/>
      <c r="R396" s="271"/>
      <c r="S396" s="271"/>
      <c r="T396" s="272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73" t="s">
        <v>176</v>
      </c>
      <c r="AU396" s="273" t="s">
        <v>92</v>
      </c>
      <c r="AV396" s="15" t="s">
        <v>114</v>
      </c>
      <c r="AW396" s="15" t="s">
        <v>36</v>
      </c>
      <c r="AX396" s="15" t="s">
        <v>83</v>
      </c>
      <c r="AY396" s="273" t="s">
        <v>266</v>
      </c>
    </row>
    <row r="397" s="14" customFormat="1">
      <c r="A397" s="14"/>
      <c r="B397" s="252"/>
      <c r="C397" s="253"/>
      <c r="D397" s="243" t="s">
        <v>176</v>
      </c>
      <c r="E397" s="254" t="s">
        <v>1</v>
      </c>
      <c r="F397" s="255" t="s">
        <v>4077</v>
      </c>
      <c r="G397" s="253"/>
      <c r="H397" s="256">
        <v>0.376</v>
      </c>
      <c r="I397" s="257"/>
      <c r="J397" s="253"/>
      <c r="K397" s="253"/>
      <c r="L397" s="258"/>
      <c r="M397" s="259"/>
      <c r="N397" s="260"/>
      <c r="O397" s="260"/>
      <c r="P397" s="260"/>
      <c r="Q397" s="260"/>
      <c r="R397" s="260"/>
      <c r="S397" s="260"/>
      <c r="T397" s="261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2" t="s">
        <v>176</v>
      </c>
      <c r="AU397" s="262" t="s">
        <v>92</v>
      </c>
      <c r="AV397" s="14" t="s">
        <v>92</v>
      </c>
      <c r="AW397" s="14" t="s">
        <v>36</v>
      </c>
      <c r="AX397" s="14" t="s">
        <v>83</v>
      </c>
      <c r="AY397" s="262" t="s">
        <v>266</v>
      </c>
    </row>
    <row r="398" s="15" customFormat="1">
      <c r="A398" s="15"/>
      <c r="B398" s="263"/>
      <c r="C398" s="264"/>
      <c r="D398" s="243" t="s">
        <v>176</v>
      </c>
      <c r="E398" s="265" t="s">
        <v>1</v>
      </c>
      <c r="F398" s="266" t="s">
        <v>276</v>
      </c>
      <c r="G398" s="264"/>
      <c r="H398" s="267">
        <v>0.376</v>
      </c>
      <c r="I398" s="268"/>
      <c r="J398" s="264"/>
      <c r="K398" s="264"/>
      <c r="L398" s="269"/>
      <c r="M398" s="270"/>
      <c r="N398" s="271"/>
      <c r="O398" s="271"/>
      <c r="P398" s="271"/>
      <c r="Q398" s="271"/>
      <c r="R398" s="271"/>
      <c r="S398" s="271"/>
      <c r="T398" s="272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73" t="s">
        <v>176</v>
      </c>
      <c r="AU398" s="273" t="s">
        <v>92</v>
      </c>
      <c r="AV398" s="15" t="s">
        <v>114</v>
      </c>
      <c r="AW398" s="15" t="s">
        <v>36</v>
      </c>
      <c r="AX398" s="15" t="s">
        <v>90</v>
      </c>
      <c r="AY398" s="273" t="s">
        <v>266</v>
      </c>
    </row>
    <row r="399" s="2" customFormat="1" ht="37.8" customHeight="1">
      <c r="A399" s="39"/>
      <c r="B399" s="40"/>
      <c r="C399" s="228" t="s">
        <v>678</v>
      </c>
      <c r="D399" s="228" t="s">
        <v>268</v>
      </c>
      <c r="E399" s="229" t="s">
        <v>1583</v>
      </c>
      <c r="F399" s="230" t="s">
        <v>1584</v>
      </c>
      <c r="G399" s="231" t="s">
        <v>380</v>
      </c>
      <c r="H399" s="274"/>
      <c r="I399" s="233"/>
      <c r="J399" s="234">
        <f>ROUND(I399*H399,2)</f>
        <v>0</v>
      </c>
      <c r="K399" s="230" t="s">
        <v>272</v>
      </c>
      <c r="L399" s="45"/>
      <c r="M399" s="235" t="s">
        <v>1</v>
      </c>
      <c r="N399" s="236" t="s">
        <v>48</v>
      </c>
      <c r="O399" s="92"/>
      <c r="P399" s="237">
        <f>O399*H399</f>
        <v>0</v>
      </c>
      <c r="Q399" s="237">
        <v>0</v>
      </c>
      <c r="R399" s="237">
        <f>Q399*H399</f>
        <v>0</v>
      </c>
      <c r="S399" s="237">
        <v>0</v>
      </c>
      <c r="T399" s="238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39" t="s">
        <v>303</v>
      </c>
      <c r="AT399" s="239" t="s">
        <v>268</v>
      </c>
      <c r="AU399" s="239" t="s">
        <v>92</v>
      </c>
      <c r="AY399" s="18" t="s">
        <v>266</v>
      </c>
      <c r="BE399" s="240">
        <f>IF(N399="základní",J399,0)</f>
        <v>0</v>
      </c>
      <c r="BF399" s="240">
        <f>IF(N399="snížená",J399,0)</f>
        <v>0</v>
      </c>
      <c r="BG399" s="240">
        <f>IF(N399="zákl. přenesená",J399,0)</f>
        <v>0</v>
      </c>
      <c r="BH399" s="240">
        <f>IF(N399="sníž. přenesená",J399,0)</f>
        <v>0</v>
      </c>
      <c r="BI399" s="240">
        <f>IF(N399="nulová",J399,0)</f>
        <v>0</v>
      </c>
      <c r="BJ399" s="18" t="s">
        <v>90</v>
      </c>
      <c r="BK399" s="240">
        <f>ROUND(I399*H399,2)</f>
        <v>0</v>
      </c>
      <c r="BL399" s="18" t="s">
        <v>303</v>
      </c>
      <c r="BM399" s="239" t="s">
        <v>681</v>
      </c>
    </row>
    <row r="400" s="12" customFormat="1" ht="22.8" customHeight="1">
      <c r="A400" s="12"/>
      <c r="B400" s="212"/>
      <c r="C400" s="213"/>
      <c r="D400" s="214" t="s">
        <v>82</v>
      </c>
      <c r="E400" s="226" t="s">
        <v>372</v>
      </c>
      <c r="F400" s="226" t="s">
        <v>373</v>
      </c>
      <c r="G400" s="213"/>
      <c r="H400" s="213"/>
      <c r="I400" s="216"/>
      <c r="J400" s="227">
        <f>BK400</f>
        <v>0</v>
      </c>
      <c r="K400" s="213"/>
      <c r="L400" s="218"/>
      <c r="M400" s="219"/>
      <c r="N400" s="220"/>
      <c r="O400" s="220"/>
      <c r="P400" s="221">
        <f>SUM(P401:P413)</f>
        <v>0</v>
      </c>
      <c r="Q400" s="220"/>
      <c r="R400" s="221">
        <f>SUM(R401:R413)</f>
        <v>0</v>
      </c>
      <c r="S400" s="220"/>
      <c r="T400" s="222">
        <f>SUM(T401:T413)</f>
        <v>0</v>
      </c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R400" s="223" t="s">
        <v>92</v>
      </c>
      <c r="AT400" s="224" t="s">
        <v>82</v>
      </c>
      <c r="AU400" s="224" t="s">
        <v>90</v>
      </c>
      <c r="AY400" s="223" t="s">
        <v>266</v>
      </c>
      <c r="BK400" s="225">
        <f>SUM(BK401:BK413)</f>
        <v>0</v>
      </c>
    </row>
    <row r="401" s="2" customFormat="1" ht="24.15" customHeight="1">
      <c r="A401" s="39"/>
      <c r="B401" s="40"/>
      <c r="C401" s="228" t="s">
        <v>376</v>
      </c>
      <c r="D401" s="228" t="s">
        <v>268</v>
      </c>
      <c r="E401" s="229" t="s">
        <v>4078</v>
      </c>
      <c r="F401" s="230" t="s">
        <v>4079</v>
      </c>
      <c r="G401" s="231" t="s">
        <v>1155</v>
      </c>
      <c r="H401" s="232">
        <v>19.763999999999999</v>
      </c>
      <c r="I401" s="233"/>
      <c r="J401" s="234">
        <f>ROUND(I401*H401,2)</f>
        <v>0</v>
      </c>
      <c r="K401" s="230" t="s">
        <v>272</v>
      </c>
      <c r="L401" s="45"/>
      <c r="M401" s="235" t="s">
        <v>1</v>
      </c>
      <c r="N401" s="236" t="s">
        <v>48</v>
      </c>
      <c r="O401" s="92"/>
      <c r="P401" s="237">
        <f>O401*H401</f>
        <v>0</v>
      </c>
      <c r="Q401" s="237">
        <v>0</v>
      </c>
      <c r="R401" s="237">
        <f>Q401*H401</f>
        <v>0</v>
      </c>
      <c r="S401" s="237">
        <v>0</v>
      </c>
      <c r="T401" s="238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9" t="s">
        <v>303</v>
      </c>
      <c r="AT401" s="239" t="s">
        <v>268</v>
      </c>
      <c r="AU401" s="239" t="s">
        <v>92</v>
      </c>
      <c r="AY401" s="18" t="s">
        <v>266</v>
      </c>
      <c r="BE401" s="240">
        <f>IF(N401="základní",J401,0)</f>
        <v>0</v>
      </c>
      <c r="BF401" s="240">
        <f>IF(N401="snížená",J401,0)</f>
        <v>0</v>
      </c>
      <c r="BG401" s="240">
        <f>IF(N401="zákl. přenesená",J401,0)</f>
        <v>0</v>
      </c>
      <c r="BH401" s="240">
        <f>IF(N401="sníž. přenesená",J401,0)</f>
        <v>0</v>
      </c>
      <c r="BI401" s="240">
        <f>IF(N401="nulová",J401,0)</f>
        <v>0</v>
      </c>
      <c r="BJ401" s="18" t="s">
        <v>90</v>
      </c>
      <c r="BK401" s="240">
        <f>ROUND(I401*H401,2)</f>
        <v>0</v>
      </c>
      <c r="BL401" s="18" t="s">
        <v>303</v>
      </c>
      <c r="BM401" s="239" t="s">
        <v>684</v>
      </c>
    </row>
    <row r="402" s="13" customFormat="1">
      <c r="A402" s="13"/>
      <c r="B402" s="241"/>
      <c r="C402" s="242"/>
      <c r="D402" s="243" t="s">
        <v>176</v>
      </c>
      <c r="E402" s="244" t="s">
        <v>1</v>
      </c>
      <c r="F402" s="245" t="s">
        <v>3862</v>
      </c>
      <c r="G402" s="242"/>
      <c r="H402" s="244" t="s">
        <v>1</v>
      </c>
      <c r="I402" s="246"/>
      <c r="J402" s="242"/>
      <c r="K402" s="242"/>
      <c r="L402" s="247"/>
      <c r="M402" s="248"/>
      <c r="N402" s="249"/>
      <c r="O402" s="249"/>
      <c r="P402" s="249"/>
      <c r="Q402" s="249"/>
      <c r="R402" s="249"/>
      <c r="S402" s="249"/>
      <c r="T402" s="250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1" t="s">
        <v>176</v>
      </c>
      <c r="AU402" s="251" t="s">
        <v>92</v>
      </c>
      <c r="AV402" s="13" t="s">
        <v>90</v>
      </c>
      <c r="AW402" s="13" t="s">
        <v>36</v>
      </c>
      <c r="AX402" s="13" t="s">
        <v>83</v>
      </c>
      <c r="AY402" s="251" t="s">
        <v>266</v>
      </c>
    </row>
    <row r="403" s="13" customFormat="1">
      <c r="A403" s="13"/>
      <c r="B403" s="241"/>
      <c r="C403" s="242"/>
      <c r="D403" s="243" t="s">
        <v>176</v>
      </c>
      <c r="E403" s="244" t="s">
        <v>1</v>
      </c>
      <c r="F403" s="245" t="s">
        <v>3982</v>
      </c>
      <c r="G403" s="242"/>
      <c r="H403" s="244" t="s">
        <v>1</v>
      </c>
      <c r="I403" s="246"/>
      <c r="J403" s="242"/>
      <c r="K403" s="242"/>
      <c r="L403" s="247"/>
      <c r="M403" s="248"/>
      <c r="N403" s="249"/>
      <c r="O403" s="249"/>
      <c r="P403" s="249"/>
      <c r="Q403" s="249"/>
      <c r="R403" s="249"/>
      <c r="S403" s="249"/>
      <c r="T403" s="250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1" t="s">
        <v>176</v>
      </c>
      <c r="AU403" s="251" t="s">
        <v>92</v>
      </c>
      <c r="AV403" s="13" t="s">
        <v>90</v>
      </c>
      <c r="AW403" s="13" t="s">
        <v>36</v>
      </c>
      <c r="AX403" s="13" t="s">
        <v>83</v>
      </c>
      <c r="AY403" s="251" t="s">
        <v>266</v>
      </c>
    </row>
    <row r="404" s="13" customFormat="1">
      <c r="A404" s="13"/>
      <c r="B404" s="241"/>
      <c r="C404" s="242"/>
      <c r="D404" s="243" t="s">
        <v>176</v>
      </c>
      <c r="E404" s="244" t="s">
        <v>1</v>
      </c>
      <c r="F404" s="245" t="s">
        <v>4080</v>
      </c>
      <c r="G404" s="242"/>
      <c r="H404" s="244" t="s">
        <v>1</v>
      </c>
      <c r="I404" s="246"/>
      <c r="J404" s="242"/>
      <c r="K404" s="242"/>
      <c r="L404" s="247"/>
      <c r="M404" s="248"/>
      <c r="N404" s="249"/>
      <c r="O404" s="249"/>
      <c r="P404" s="249"/>
      <c r="Q404" s="249"/>
      <c r="R404" s="249"/>
      <c r="S404" s="249"/>
      <c r="T404" s="25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1" t="s">
        <v>176</v>
      </c>
      <c r="AU404" s="251" t="s">
        <v>92</v>
      </c>
      <c r="AV404" s="13" t="s">
        <v>90</v>
      </c>
      <c r="AW404" s="13" t="s">
        <v>36</v>
      </c>
      <c r="AX404" s="13" t="s">
        <v>83</v>
      </c>
      <c r="AY404" s="251" t="s">
        <v>266</v>
      </c>
    </row>
    <row r="405" s="14" customFormat="1">
      <c r="A405" s="14"/>
      <c r="B405" s="252"/>
      <c r="C405" s="253"/>
      <c r="D405" s="243" t="s">
        <v>176</v>
      </c>
      <c r="E405" s="254" t="s">
        <v>1</v>
      </c>
      <c r="F405" s="255" t="s">
        <v>4081</v>
      </c>
      <c r="G405" s="253"/>
      <c r="H405" s="256">
        <v>19.763999999999999</v>
      </c>
      <c r="I405" s="257"/>
      <c r="J405" s="253"/>
      <c r="K405" s="253"/>
      <c r="L405" s="258"/>
      <c r="M405" s="259"/>
      <c r="N405" s="260"/>
      <c r="O405" s="260"/>
      <c r="P405" s="260"/>
      <c r="Q405" s="260"/>
      <c r="R405" s="260"/>
      <c r="S405" s="260"/>
      <c r="T405" s="261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2" t="s">
        <v>176</v>
      </c>
      <c r="AU405" s="262" t="s">
        <v>92</v>
      </c>
      <c r="AV405" s="14" t="s">
        <v>92</v>
      </c>
      <c r="AW405" s="14" t="s">
        <v>36</v>
      </c>
      <c r="AX405" s="14" t="s">
        <v>83</v>
      </c>
      <c r="AY405" s="262" t="s">
        <v>266</v>
      </c>
    </row>
    <row r="406" s="15" customFormat="1">
      <c r="A406" s="15"/>
      <c r="B406" s="263"/>
      <c r="C406" s="264"/>
      <c r="D406" s="243" t="s">
        <v>176</v>
      </c>
      <c r="E406" s="265" t="s">
        <v>1</v>
      </c>
      <c r="F406" s="266" t="s">
        <v>276</v>
      </c>
      <c r="G406" s="264"/>
      <c r="H406" s="267">
        <v>19.763999999999999</v>
      </c>
      <c r="I406" s="268"/>
      <c r="J406" s="264"/>
      <c r="K406" s="264"/>
      <c r="L406" s="269"/>
      <c r="M406" s="270"/>
      <c r="N406" s="271"/>
      <c r="O406" s="271"/>
      <c r="P406" s="271"/>
      <c r="Q406" s="271"/>
      <c r="R406" s="271"/>
      <c r="S406" s="271"/>
      <c r="T406" s="272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73" t="s">
        <v>176</v>
      </c>
      <c r="AU406" s="273" t="s">
        <v>92</v>
      </c>
      <c r="AV406" s="15" t="s">
        <v>114</v>
      </c>
      <c r="AW406" s="15" t="s">
        <v>36</v>
      </c>
      <c r="AX406" s="15" t="s">
        <v>90</v>
      </c>
      <c r="AY406" s="273" t="s">
        <v>266</v>
      </c>
    </row>
    <row r="407" s="2" customFormat="1" ht="21.75" customHeight="1">
      <c r="A407" s="39"/>
      <c r="B407" s="40"/>
      <c r="C407" s="292" t="s">
        <v>691</v>
      </c>
      <c r="D407" s="292" t="s">
        <v>580</v>
      </c>
      <c r="E407" s="293" t="s">
        <v>4082</v>
      </c>
      <c r="F407" s="294" t="s">
        <v>4083</v>
      </c>
      <c r="G407" s="295" t="s">
        <v>1155</v>
      </c>
      <c r="H407" s="296">
        <v>20.751999999999999</v>
      </c>
      <c r="I407" s="297"/>
      <c r="J407" s="298">
        <f>ROUND(I407*H407,2)</f>
        <v>0</v>
      </c>
      <c r="K407" s="294" t="s">
        <v>1</v>
      </c>
      <c r="L407" s="299"/>
      <c r="M407" s="300" t="s">
        <v>1</v>
      </c>
      <c r="N407" s="301" t="s">
        <v>48</v>
      </c>
      <c r="O407" s="92"/>
      <c r="P407" s="237">
        <f>O407*H407</f>
        <v>0</v>
      </c>
      <c r="Q407" s="237">
        <v>0</v>
      </c>
      <c r="R407" s="237">
        <f>Q407*H407</f>
        <v>0</v>
      </c>
      <c r="S407" s="237">
        <v>0</v>
      </c>
      <c r="T407" s="238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9" t="s">
        <v>335</v>
      </c>
      <c r="AT407" s="239" t="s">
        <v>580</v>
      </c>
      <c r="AU407" s="239" t="s">
        <v>92</v>
      </c>
      <c r="AY407" s="18" t="s">
        <v>266</v>
      </c>
      <c r="BE407" s="240">
        <f>IF(N407="základní",J407,0)</f>
        <v>0</v>
      </c>
      <c r="BF407" s="240">
        <f>IF(N407="snížená",J407,0)</f>
        <v>0</v>
      </c>
      <c r="BG407" s="240">
        <f>IF(N407="zákl. přenesená",J407,0)</f>
        <v>0</v>
      </c>
      <c r="BH407" s="240">
        <f>IF(N407="sníž. přenesená",J407,0)</f>
        <v>0</v>
      </c>
      <c r="BI407" s="240">
        <f>IF(N407="nulová",J407,0)</f>
        <v>0</v>
      </c>
      <c r="BJ407" s="18" t="s">
        <v>90</v>
      </c>
      <c r="BK407" s="240">
        <f>ROUND(I407*H407,2)</f>
        <v>0</v>
      </c>
      <c r="BL407" s="18" t="s">
        <v>303</v>
      </c>
      <c r="BM407" s="239" t="s">
        <v>688</v>
      </c>
    </row>
    <row r="408" s="13" customFormat="1">
      <c r="A408" s="13"/>
      <c r="B408" s="241"/>
      <c r="C408" s="242"/>
      <c r="D408" s="243" t="s">
        <v>176</v>
      </c>
      <c r="E408" s="244" t="s">
        <v>1</v>
      </c>
      <c r="F408" s="245" t="s">
        <v>3862</v>
      </c>
      <c r="G408" s="242"/>
      <c r="H408" s="244" t="s">
        <v>1</v>
      </c>
      <c r="I408" s="246"/>
      <c r="J408" s="242"/>
      <c r="K408" s="242"/>
      <c r="L408" s="247"/>
      <c r="M408" s="248"/>
      <c r="N408" s="249"/>
      <c r="O408" s="249"/>
      <c r="P408" s="249"/>
      <c r="Q408" s="249"/>
      <c r="R408" s="249"/>
      <c r="S408" s="249"/>
      <c r="T408" s="25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1" t="s">
        <v>176</v>
      </c>
      <c r="AU408" s="251" t="s">
        <v>92</v>
      </c>
      <c r="AV408" s="13" t="s">
        <v>90</v>
      </c>
      <c r="AW408" s="13" t="s">
        <v>36</v>
      </c>
      <c r="AX408" s="13" t="s">
        <v>83</v>
      </c>
      <c r="AY408" s="251" t="s">
        <v>266</v>
      </c>
    </row>
    <row r="409" s="13" customFormat="1">
      <c r="A409" s="13"/>
      <c r="B409" s="241"/>
      <c r="C409" s="242"/>
      <c r="D409" s="243" t="s">
        <v>176</v>
      </c>
      <c r="E409" s="244" t="s">
        <v>1</v>
      </c>
      <c r="F409" s="245" t="s">
        <v>3982</v>
      </c>
      <c r="G409" s="242"/>
      <c r="H409" s="244" t="s">
        <v>1</v>
      </c>
      <c r="I409" s="246"/>
      <c r="J409" s="242"/>
      <c r="K409" s="242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176</v>
      </c>
      <c r="AU409" s="251" t="s">
        <v>92</v>
      </c>
      <c r="AV409" s="13" t="s">
        <v>90</v>
      </c>
      <c r="AW409" s="13" t="s">
        <v>36</v>
      </c>
      <c r="AX409" s="13" t="s">
        <v>83</v>
      </c>
      <c r="AY409" s="251" t="s">
        <v>266</v>
      </c>
    </row>
    <row r="410" s="13" customFormat="1">
      <c r="A410" s="13"/>
      <c r="B410" s="241"/>
      <c r="C410" s="242"/>
      <c r="D410" s="243" t="s">
        <v>176</v>
      </c>
      <c r="E410" s="244" t="s">
        <v>1</v>
      </c>
      <c r="F410" s="245" t="s">
        <v>4080</v>
      </c>
      <c r="G410" s="242"/>
      <c r="H410" s="244" t="s">
        <v>1</v>
      </c>
      <c r="I410" s="246"/>
      <c r="J410" s="242"/>
      <c r="K410" s="242"/>
      <c r="L410" s="247"/>
      <c r="M410" s="248"/>
      <c r="N410" s="249"/>
      <c r="O410" s="249"/>
      <c r="P410" s="249"/>
      <c r="Q410" s="249"/>
      <c r="R410" s="249"/>
      <c r="S410" s="249"/>
      <c r="T410" s="25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1" t="s">
        <v>176</v>
      </c>
      <c r="AU410" s="251" t="s">
        <v>92</v>
      </c>
      <c r="AV410" s="13" t="s">
        <v>90</v>
      </c>
      <c r="AW410" s="13" t="s">
        <v>36</v>
      </c>
      <c r="AX410" s="13" t="s">
        <v>83</v>
      </c>
      <c r="AY410" s="251" t="s">
        <v>266</v>
      </c>
    </row>
    <row r="411" s="14" customFormat="1">
      <c r="A411" s="14"/>
      <c r="B411" s="252"/>
      <c r="C411" s="253"/>
      <c r="D411" s="243" t="s">
        <v>176</v>
      </c>
      <c r="E411" s="254" t="s">
        <v>1</v>
      </c>
      <c r="F411" s="255" t="s">
        <v>4084</v>
      </c>
      <c r="G411" s="253"/>
      <c r="H411" s="256">
        <v>20.751999999999999</v>
      </c>
      <c r="I411" s="257"/>
      <c r="J411" s="253"/>
      <c r="K411" s="253"/>
      <c r="L411" s="258"/>
      <c r="M411" s="259"/>
      <c r="N411" s="260"/>
      <c r="O411" s="260"/>
      <c r="P411" s="260"/>
      <c r="Q411" s="260"/>
      <c r="R411" s="260"/>
      <c r="S411" s="260"/>
      <c r="T411" s="261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2" t="s">
        <v>176</v>
      </c>
      <c r="AU411" s="262" t="s">
        <v>92</v>
      </c>
      <c r="AV411" s="14" t="s">
        <v>92</v>
      </c>
      <c r="AW411" s="14" t="s">
        <v>36</v>
      </c>
      <c r="AX411" s="14" t="s">
        <v>83</v>
      </c>
      <c r="AY411" s="262" t="s">
        <v>266</v>
      </c>
    </row>
    <row r="412" s="15" customFormat="1">
      <c r="A412" s="15"/>
      <c r="B412" s="263"/>
      <c r="C412" s="264"/>
      <c r="D412" s="243" t="s">
        <v>176</v>
      </c>
      <c r="E412" s="265" t="s">
        <v>1</v>
      </c>
      <c r="F412" s="266" t="s">
        <v>276</v>
      </c>
      <c r="G412" s="264"/>
      <c r="H412" s="267">
        <v>20.751999999999999</v>
      </c>
      <c r="I412" s="268"/>
      <c r="J412" s="264"/>
      <c r="K412" s="264"/>
      <c r="L412" s="269"/>
      <c r="M412" s="270"/>
      <c r="N412" s="271"/>
      <c r="O412" s="271"/>
      <c r="P412" s="271"/>
      <c r="Q412" s="271"/>
      <c r="R412" s="271"/>
      <c r="S412" s="271"/>
      <c r="T412" s="272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73" t="s">
        <v>176</v>
      </c>
      <c r="AU412" s="273" t="s">
        <v>92</v>
      </c>
      <c r="AV412" s="15" t="s">
        <v>114</v>
      </c>
      <c r="AW412" s="15" t="s">
        <v>36</v>
      </c>
      <c r="AX412" s="15" t="s">
        <v>90</v>
      </c>
      <c r="AY412" s="273" t="s">
        <v>266</v>
      </c>
    </row>
    <row r="413" s="2" customFormat="1" ht="44.25" customHeight="1">
      <c r="A413" s="39"/>
      <c r="B413" s="40"/>
      <c r="C413" s="228" t="s">
        <v>381</v>
      </c>
      <c r="D413" s="228" t="s">
        <v>268</v>
      </c>
      <c r="E413" s="229" t="s">
        <v>378</v>
      </c>
      <c r="F413" s="230" t="s">
        <v>379</v>
      </c>
      <c r="G413" s="231" t="s">
        <v>380</v>
      </c>
      <c r="H413" s="274"/>
      <c r="I413" s="233"/>
      <c r="J413" s="234">
        <f>ROUND(I413*H413,2)</f>
        <v>0</v>
      </c>
      <c r="K413" s="230" t="s">
        <v>272</v>
      </c>
      <c r="L413" s="45"/>
      <c r="M413" s="235" t="s">
        <v>1</v>
      </c>
      <c r="N413" s="236" t="s">
        <v>48</v>
      </c>
      <c r="O413" s="92"/>
      <c r="P413" s="237">
        <f>O413*H413</f>
        <v>0</v>
      </c>
      <c r="Q413" s="237">
        <v>0</v>
      </c>
      <c r="R413" s="237">
        <f>Q413*H413</f>
        <v>0</v>
      </c>
      <c r="S413" s="237">
        <v>0</v>
      </c>
      <c r="T413" s="238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9" t="s">
        <v>303</v>
      </c>
      <c r="AT413" s="239" t="s">
        <v>268</v>
      </c>
      <c r="AU413" s="239" t="s">
        <v>92</v>
      </c>
      <c r="AY413" s="18" t="s">
        <v>266</v>
      </c>
      <c r="BE413" s="240">
        <f>IF(N413="základní",J413,0)</f>
        <v>0</v>
      </c>
      <c r="BF413" s="240">
        <f>IF(N413="snížená",J413,0)</f>
        <v>0</v>
      </c>
      <c r="BG413" s="240">
        <f>IF(N413="zákl. přenesená",J413,0)</f>
        <v>0</v>
      </c>
      <c r="BH413" s="240">
        <f>IF(N413="sníž. přenesená",J413,0)</f>
        <v>0</v>
      </c>
      <c r="BI413" s="240">
        <f>IF(N413="nulová",J413,0)</f>
        <v>0</v>
      </c>
      <c r="BJ413" s="18" t="s">
        <v>90</v>
      </c>
      <c r="BK413" s="240">
        <f>ROUND(I413*H413,2)</f>
        <v>0</v>
      </c>
      <c r="BL413" s="18" t="s">
        <v>303</v>
      </c>
      <c r="BM413" s="239" t="s">
        <v>694</v>
      </c>
    </row>
    <row r="414" s="12" customFormat="1" ht="22.8" customHeight="1">
      <c r="A414" s="12"/>
      <c r="B414" s="212"/>
      <c r="C414" s="213"/>
      <c r="D414" s="214" t="s">
        <v>82</v>
      </c>
      <c r="E414" s="226" t="s">
        <v>1896</v>
      </c>
      <c r="F414" s="226" t="s">
        <v>1897</v>
      </c>
      <c r="G414" s="213"/>
      <c r="H414" s="213"/>
      <c r="I414" s="216"/>
      <c r="J414" s="227">
        <f>BK414</f>
        <v>0</v>
      </c>
      <c r="K414" s="213"/>
      <c r="L414" s="218"/>
      <c r="M414" s="219"/>
      <c r="N414" s="220"/>
      <c r="O414" s="220"/>
      <c r="P414" s="221">
        <f>SUM(P415:P429)</f>
        <v>0</v>
      </c>
      <c r="Q414" s="220"/>
      <c r="R414" s="221">
        <f>SUM(R415:R429)</f>
        <v>0</v>
      </c>
      <c r="S414" s="220"/>
      <c r="T414" s="222">
        <f>SUM(T415:T429)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223" t="s">
        <v>92</v>
      </c>
      <c r="AT414" s="224" t="s">
        <v>82</v>
      </c>
      <c r="AU414" s="224" t="s">
        <v>90</v>
      </c>
      <c r="AY414" s="223" t="s">
        <v>266</v>
      </c>
      <c r="BK414" s="225">
        <f>SUM(BK415:BK429)</f>
        <v>0</v>
      </c>
    </row>
    <row r="415" s="2" customFormat="1" ht="37.8" customHeight="1">
      <c r="A415" s="39"/>
      <c r="B415" s="40"/>
      <c r="C415" s="228" t="s">
        <v>698</v>
      </c>
      <c r="D415" s="228" t="s">
        <v>268</v>
      </c>
      <c r="E415" s="229" t="s">
        <v>4085</v>
      </c>
      <c r="F415" s="230" t="s">
        <v>4086</v>
      </c>
      <c r="G415" s="231" t="s">
        <v>271</v>
      </c>
      <c r="H415" s="232">
        <v>28.457999999999998</v>
      </c>
      <c r="I415" s="233"/>
      <c r="J415" s="234">
        <f>ROUND(I415*H415,2)</f>
        <v>0</v>
      </c>
      <c r="K415" s="230" t="s">
        <v>272</v>
      </c>
      <c r="L415" s="45"/>
      <c r="M415" s="235" t="s">
        <v>1</v>
      </c>
      <c r="N415" s="236" t="s">
        <v>48</v>
      </c>
      <c r="O415" s="92"/>
      <c r="P415" s="237">
        <f>O415*H415</f>
        <v>0</v>
      </c>
      <c r="Q415" s="237">
        <v>0</v>
      </c>
      <c r="R415" s="237">
        <f>Q415*H415</f>
        <v>0</v>
      </c>
      <c r="S415" s="237">
        <v>0</v>
      </c>
      <c r="T415" s="238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9" t="s">
        <v>303</v>
      </c>
      <c r="AT415" s="239" t="s">
        <v>268</v>
      </c>
      <c r="AU415" s="239" t="s">
        <v>92</v>
      </c>
      <c r="AY415" s="18" t="s">
        <v>266</v>
      </c>
      <c r="BE415" s="240">
        <f>IF(N415="základní",J415,0)</f>
        <v>0</v>
      </c>
      <c r="BF415" s="240">
        <f>IF(N415="snížená",J415,0)</f>
        <v>0</v>
      </c>
      <c r="BG415" s="240">
        <f>IF(N415="zákl. přenesená",J415,0)</f>
        <v>0</v>
      </c>
      <c r="BH415" s="240">
        <f>IF(N415="sníž. přenesená",J415,0)</f>
        <v>0</v>
      </c>
      <c r="BI415" s="240">
        <f>IF(N415="nulová",J415,0)</f>
        <v>0</v>
      </c>
      <c r="BJ415" s="18" t="s">
        <v>90</v>
      </c>
      <c r="BK415" s="240">
        <f>ROUND(I415*H415,2)</f>
        <v>0</v>
      </c>
      <c r="BL415" s="18" t="s">
        <v>303</v>
      </c>
      <c r="BM415" s="239" t="s">
        <v>697</v>
      </c>
    </row>
    <row r="416" s="2" customFormat="1" ht="24.15" customHeight="1">
      <c r="A416" s="39"/>
      <c r="B416" s="40"/>
      <c r="C416" s="228" t="s">
        <v>539</v>
      </c>
      <c r="D416" s="228" t="s">
        <v>268</v>
      </c>
      <c r="E416" s="229" t="s">
        <v>4087</v>
      </c>
      <c r="F416" s="230" t="s">
        <v>4088</v>
      </c>
      <c r="G416" s="231" t="s">
        <v>271</v>
      </c>
      <c r="H416" s="232">
        <v>28.457999999999998</v>
      </c>
      <c r="I416" s="233"/>
      <c r="J416" s="234">
        <f>ROUND(I416*H416,2)</f>
        <v>0</v>
      </c>
      <c r="K416" s="230" t="s">
        <v>272</v>
      </c>
      <c r="L416" s="45"/>
      <c r="M416" s="235" t="s">
        <v>1</v>
      </c>
      <c r="N416" s="236" t="s">
        <v>48</v>
      </c>
      <c r="O416" s="92"/>
      <c r="P416" s="237">
        <f>O416*H416</f>
        <v>0</v>
      </c>
      <c r="Q416" s="237">
        <v>0</v>
      </c>
      <c r="R416" s="237">
        <f>Q416*H416</f>
        <v>0</v>
      </c>
      <c r="S416" s="237">
        <v>0</v>
      </c>
      <c r="T416" s="238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9" t="s">
        <v>303</v>
      </c>
      <c r="AT416" s="239" t="s">
        <v>268</v>
      </c>
      <c r="AU416" s="239" t="s">
        <v>92</v>
      </c>
      <c r="AY416" s="18" t="s">
        <v>266</v>
      </c>
      <c r="BE416" s="240">
        <f>IF(N416="základní",J416,0)</f>
        <v>0</v>
      </c>
      <c r="BF416" s="240">
        <f>IF(N416="snížená",J416,0)</f>
        <v>0</v>
      </c>
      <c r="BG416" s="240">
        <f>IF(N416="zákl. přenesená",J416,0)</f>
        <v>0</v>
      </c>
      <c r="BH416" s="240">
        <f>IF(N416="sníž. přenesená",J416,0)</f>
        <v>0</v>
      </c>
      <c r="BI416" s="240">
        <f>IF(N416="nulová",J416,0)</f>
        <v>0</v>
      </c>
      <c r="BJ416" s="18" t="s">
        <v>90</v>
      </c>
      <c r="BK416" s="240">
        <f>ROUND(I416*H416,2)</f>
        <v>0</v>
      </c>
      <c r="BL416" s="18" t="s">
        <v>303</v>
      </c>
      <c r="BM416" s="239" t="s">
        <v>701</v>
      </c>
    </row>
    <row r="417" s="13" customFormat="1">
      <c r="A417" s="13"/>
      <c r="B417" s="241"/>
      <c r="C417" s="242"/>
      <c r="D417" s="243" t="s">
        <v>176</v>
      </c>
      <c r="E417" s="244" t="s">
        <v>1</v>
      </c>
      <c r="F417" s="245" t="s">
        <v>3862</v>
      </c>
      <c r="G417" s="242"/>
      <c r="H417" s="244" t="s">
        <v>1</v>
      </c>
      <c r="I417" s="246"/>
      <c r="J417" s="242"/>
      <c r="K417" s="242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176</v>
      </c>
      <c r="AU417" s="251" t="s">
        <v>92</v>
      </c>
      <c r="AV417" s="13" t="s">
        <v>90</v>
      </c>
      <c r="AW417" s="13" t="s">
        <v>36</v>
      </c>
      <c r="AX417" s="13" t="s">
        <v>83</v>
      </c>
      <c r="AY417" s="251" t="s">
        <v>266</v>
      </c>
    </row>
    <row r="418" s="13" customFormat="1">
      <c r="A418" s="13"/>
      <c r="B418" s="241"/>
      <c r="C418" s="242"/>
      <c r="D418" s="243" t="s">
        <v>176</v>
      </c>
      <c r="E418" s="244" t="s">
        <v>1</v>
      </c>
      <c r="F418" s="245" t="s">
        <v>3982</v>
      </c>
      <c r="G418" s="242"/>
      <c r="H418" s="244" t="s">
        <v>1</v>
      </c>
      <c r="I418" s="246"/>
      <c r="J418" s="242"/>
      <c r="K418" s="242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176</v>
      </c>
      <c r="AU418" s="251" t="s">
        <v>92</v>
      </c>
      <c r="AV418" s="13" t="s">
        <v>90</v>
      </c>
      <c r="AW418" s="13" t="s">
        <v>36</v>
      </c>
      <c r="AX418" s="13" t="s">
        <v>83</v>
      </c>
      <c r="AY418" s="251" t="s">
        <v>266</v>
      </c>
    </row>
    <row r="419" s="14" customFormat="1">
      <c r="A419" s="14"/>
      <c r="B419" s="252"/>
      <c r="C419" s="253"/>
      <c r="D419" s="243" t="s">
        <v>176</v>
      </c>
      <c r="E419" s="254" t="s">
        <v>1</v>
      </c>
      <c r="F419" s="255" t="s">
        <v>4089</v>
      </c>
      <c r="G419" s="253"/>
      <c r="H419" s="256">
        <v>8.4320000000000004</v>
      </c>
      <c r="I419" s="257"/>
      <c r="J419" s="253"/>
      <c r="K419" s="253"/>
      <c r="L419" s="258"/>
      <c r="M419" s="259"/>
      <c r="N419" s="260"/>
      <c r="O419" s="260"/>
      <c r="P419" s="260"/>
      <c r="Q419" s="260"/>
      <c r="R419" s="260"/>
      <c r="S419" s="260"/>
      <c r="T419" s="261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2" t="s">
        <v>176</v>
      </c>
      <c r="AU419" s="262" t="s">
        <v>92</v>
      </c>
      <c r="AV419" s="14" t="s">
        <v>92</v>
      </c>
      <c r="AW419" s="14" t="s">
        <v>36</v>
      </c>
      <c r="AX419" s="14" t="s">
        <v>83</v>
      </c>
      <c r="AY419" s="262" t="s">
        <v>266</v>
      </c>
    </row>
    <row r="420" s="14" customFormat="1">
      <c r="A420" s="14"/>
      <c r="B420" s="252"/>
      <c r="C420" s="253"/>
      <c r="D420" s="243" t="s">
        <v>176</v>
      </c>
      <c r="E420" s="254" t="s">
        <v>1</v>
      </c>
      <c r="F420" s="255" t="s">
        <v>4089</v>
      </c>
      <c r="G420" s="253"/>
      <c r="H420" s="256">
        <v>8.4320000000000004</v>
      </c>
      <c r="I420" s="257"/>
      <c r="J420" s="253"/>
      <c r="K420" s="253"/>
      <c r="L420" s="258"/>
      <c r="M420" s="259"/>
      <c r="N420" s="260"/>
      <c r="O420" s="260"/>
      <c r="P420" s="260"/>
      <c r="Q420" s="260"/>
      <c r="R420" s="260"/>
      <c r="S420" s="260"/>
      <c r="T420" s="261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62" t="s">
        <v>176</v>
      </c>
      <c r="AU420" s="262" t="s">
        <v>92</v>
      </c>
      <c r="AV420" s="14" t="s">
        <v>92</v>
      </c>
      <c r="AW420" s="14" t="s">
        <v>36</v>
      </c>
      <c r="AX420" s="14" t="s">
        <v>83</v>
      </c>
      <c r="AY420" s="262" t="s">
        <v>266</v>
      </c>
    </row>
    <row r="421" s="14" customFormat="1">
      <c r="A421" s="14"/>
      <c r="B421" s="252"/>
      <c r="C421" s="253"/>
      <c r="D421" s="243" t="s">
        <v>176</v>
      </c>
      <c r="E421" s="254" t="s">
        <v>1</v>
      </c>
      <c r="F421" s="255" t="s">
        <v>4090</v>
      </c>
      <c r="G421" s="253"/>
      <c r="H421" s="256">
        <v>11.593999999999999</v>
      </c>
      <c r="I421" s="257"/>
      <c r="J421" s="253"/>
      <c r="K421" s="253"/>
      <c r="L421" s="258"/>
      <c r="M421" s="259"/>
      <c r="N421" s="260"/>
      <c r="O421" s="260"/>
      <c r="P421" s="260"/>
      <c r="Q421" s="260"/>
      <c r="R421" s="260"/>
      <c r="S421" s="260"/>
      <c r="T421" s="261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2" t="s">
        <v>176</v>
      </c>
      <c r="AU421" s="262" t="s">
        <v>92</v>
      </c>
      <c r="AV421" s="14" t="s">
        <v>92</v>
      </c>
      <c r="AW421" s="14" t="s">
        <v>36</v>
      </c>
      <c r="AX421" s="14" t="s">
        <v>83</v>
      </c>
      <c r="AY421" s="262" t="s">
        <v>266</v>
      </c>
    </row>
    <row r="422" s="15" customFormat="1">
      <c r="A422" s="15"/>
      <c r="B422" s="263"/>
      <c r="C422" s="264"/>
      <c r="D422" s="243" t="s">
        <v>176</v>
      </c>
      <c r="E422" s="265" t="s">
        <v>1</v>
      </c>
      <c r="F422" s="266" t="s">
        <v>276</v>
      </c>
      <c r="G422" s="264"/>
      <c r="H422" s="267">
        <v>28.457999999999998</v>
      </c>
      <c r="I422" s="268"/>
      <c r="J422" s="264"/>
      <c r="K422" s="264"/>
      <c r="L422" s="269"/>
      <c r="M422" s="270"/>
      <c r="N422" s="271"/>
      <c r="O422" s="271"/>
      <c r="P422" s="271"/>
      <c r="Q422" s="271"/>
      <c r="R422" s="271"/>
      <c r="S422" s="271"/>
      <c r="T422" s="272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3" t="s">
        <v>176</v>
      </c>
      <c r="AU422" s="273" t="s">
        <v>92</v>
      </c>
      <c r="AV422" s="15" t="s">
        <v>114</v>
      </c>
      <c r="AW422" s="15" t="s">
        <v>36</v>
      </c>
      <c r="AX422" s="15" t="s">
        <v>90</v>
      </c>
      <c r="AY422" s="273" t="s">
        <v>266</v>
      </c>
    </row>
    <row r="423" s="2" customFormat="1" ht="24.15" customHeight="1">
      <c r="A423" s="39"/>
      <c r="B423" s="40"/>
      <c r="C423" s="228" t="s">
        <v>705</v>
      </c>
      <c r="D423" s="228" t="s">
        <v>268</v>
      </c>
      <c r="E423" s="229" t="s">
        <v>4091</v>
      </c>
      <c r="F423" s="230" t="s">
        <v>4092</v>
      </c>
      <c r="G423" s="231" t="s">
        <v>271</v>
      </c>
      <c r="H423" s="232">
        <v>28.457999999999998</v>
      </c>
      <c r="I423" s="233"/>
      <c r="J423" s="234">
        <f>ROUND(I423*H423,2)</f>
        <v>0</v>
      </c>
      <c r="K423" s="230" t="s">
        <v>272</v>
      </c>
      <c r="L423" s="45"/>
      <c r="M423" s="235" t="s">
        <v>1</v>
      </c>
      <c r="N423" s="236" t="s">
        <v>48</v>
      </c>
      <c r="O423" s="92"/>
      <c r="P423" s="237">
        <f>O423*H423</f>
        <v>0</v>
      </c>
      <c r="Q423" s="237">
        <v>0</v>
      </c>
      <c r="R423" s="237">
        <f>Q423*H423</f>
        <v>0</v>
      </c>
      <c r="S423" s="237">
        <v>0</v>
      </c>
      <c r="T423" s="238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9" t="s">
        <v>303</v>
      </c>
      <c r="AT423" s="239" t="s">
        <v>268</v>
      </c>
      <c r="AU423" s="239" t="s">
        <v>92</v>
      </c>
      <c r="AY423" s="18" t="s">
        <v>266</v>
      </c>
      <c r="BE423" s="240">
        <f>IF(N423="základní",J423,0)</f>
        <v>0</v>
      </c>
      <c r="BF423" s="240">
        <f>IF(N423="snížená",J423,0)</f>
        <v>0</v>
      </c>
      <c r="BG423" s="240">
        <f>IF(N423="zákl. přenesená",J423,0)</f>
        <v>0</v>
      </c>
      <c r="BH423" s="240">
        <f>IF(N423="sníž. přenesená",J423,0)</f>
        <v>0</v>
      </c>
      <c r="BI423" s="240">
        <f>IF(N423="nulová",J423,0)</f>
        <v>0</v>
      </c>
      <c r="BJ423" s="18" t="s">
        <v>90</v>
      </c>
      <c r="BK423" s="240">
        <f>ROUND(I423*H423,2)</f>
        <v>0</v>
      </c>
      <c r="BL423" s="18" t="s">
        <v>303</v>
      </c>
      <c r="BM423" s="239" t="s">
        <v>704</v>
      </c>
    </row>
    <row r="424" s="2" customFormat="1" ht="24.15" customHeight="1">
      <c r="A424" s="39"/>
      <c r="B424" s="40"/>
      <c r="C424" s="228" t="s">
        <v>543</v>
      </c>
      <c r="D424" s="228" t="s">
        <v>268</v>
      </c>
      <c r="E424" s="229" t="s">
        <v>4093</v>
      </c>
      <c r="F424" s="230" t="s">
        <v>4094</v>
      </c>
      <c r="G424" s="231" t="s">
        <v>271</v>
      </c>
      <c r="H424" s="232">
        <v>28.457999999999998</v>
      </c>
      <c r="I424" s="233"/>
      <c r="J424" s="234">
        <f>ROUND(I424*H424,2)</f>
        <v>0</v>
      </c>
      <c r="K424" s="230" t="s">
        <v>272</v>
      </c>
      <c r="L424" s="45"/>
      <c r="M424" s="235" t="s">
        <v>1</v>
      </c>
      <c r="N424" s="236" t="s">
        <v>48</v>
      </c>
      <c r="O424" s="92"/>
      <c r="P424" s="237">
        <f>O424*H424</f>
        <v>0</v>
      </c>
      <c r="Q424" s="237">
        <v>0</v>
      </c>
      <c r="R424" s="237">
        <f>Q424*H424</f>
        <v>0</v>
      </c>
      <c r="S424" s="237">
        <v>0</v>
      </c>
      <c r="T424" s="238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9" t="s">
        <v>303</v>
      </c>
      <c r="AT424" s="239" t="s">
        <v>268</v>
      </c>
      <c r="AU424" s="239" t="s">
        <v>92</v>
      </c>
      <c r="AY424" s="18" t="s">
        <v>266</v>
      </c>
      <c r="BE424" s="240">
        <f>IF(N424="základní",J424,0)</f>
        <v>0</v>
      </c>
      <c r="BF424" s="240">
        <f>IF(N424="snížená",J424,0)</f>
        <v>0</v>
      </c>
      <c r="BG424" s="240">
        <f>IF(N424="zákl. přenesená",J424,0)</f>
        <v>0</v>
      </c>
      <c r="BH424" s="240">
        <f>IF(N424="sníž. přenesená",J424,0)</f>
        <v>0</v>
      </c>
      <c r="BI424" s="240">
        <f>IF(N424="nulová",J424,0)</f>
        <v>0</v>
      </c>
      <c r="BJ424" s="18" t="s">
        <v>90</v>
      </c>
      <c r="BK424" s="240">
        <f>ROUND(I424*H424,2)</f>
        <v>0</v>
      </c>
      <c r="BL424" s="18" t="s">
        <v>303</v>
      </c>
      <c r="BM424" s="239" t="s">
        <v>708</v>
      </c>
    </row>
    <row r="425" s="2" customFormat="1" ht="24.15" customHeight="1">
      <c r="A425" s="39"/>
      <c r="B425" s="40"/>
      <c r="C425" s="228" t="s">
        <v>723</v>
      </c>
      <c r="D425" s="228" t="s">
        <v>268</v>
      </c>
      <c r="E425" s="229" t="s">
        <v>4095</v>
      </c>
      <c r="F425" s="230" t="s">
        <v>4096</v>
      </c>
      <c r="G425" s="231" t="s">
        <v>271</v>
      </c>
      <c r="H425" s="232">
        <v>14.898999999999999</v>
      </c>
      <c r="I425" s="233"/>
      <c r="J425" s="234">
        <f>ROUND(I425*H425,2)</f>
        <v>0</v>
      </c>
      <c r="K425" s="230" t="s">
        <v>272</v>
      </c>
      <c r="L425" s="45"/>
      <c r="M425" s="235" t="s">
        <v>1</v>
      </c>
      <c r="N425" s="236" t="s">
        <v>48</v>
      </c>
      <c r="O425" s="92"/>
      <c r="P425" s="237">
        <f>O425*H425</f>
        <v>0</v>
      </c>
      <c r="Q425" s="237">
        <v>0</v>
      </c>
      <c r="R425" s="237">
        <f>Q425*H425</f>
        <v>0</v>
      </c>
      <c r="S425" s="237">
        <v>0</v>
      </c>
      <c r="T425" s="238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9" t="s">
        <v>303</v>
      </c>
      <c r="AT425" s="239" t="s">
        <v>268</v>
      </c>
      <c r="AU425" s="239" t="s">
        <v>92</v>
      </c>
      <c r="AY425" s="18" t="s">
        <v>266</v>
      </c>
      <c r="BE425" s="240">
        <f>IF(N425="základní",J425,0)</f>
        <v>0</v>
      </c>
      <c r="BF425" s="240">
        <f>IF(N425="snížená",J425,0)</f>
        <v>0</v>
      </c>
      <c r="BG425" s="240">
        <f>IF(N425="zákl. přenesená",J425,0)</f>
        <v>0</v>
      </c>
      <c r="BH425" s="240">
        <f>IF(N425="sníž. přenesená",J425,0)</f>
        <v>0</v>
      </c>
      <c r="BI425" s="240">
        <f>IF(N425="nulová",J425,0)</f>
        <v>0</v>
      </c>
      <c r="BJ425" s="18" t="s">
        <v>90</v>
      </c>
      <c r="BK425" s="240">
        <f>ROUND(I425*H425,2)</f>
        <v>0</v>
      </c>
      <c r="BL425" s="18" t="s">
        <v>303</v>
      </c>
      <c r="BM425" s="239" t="s">
        <v>717</v>
      </c>
    </row>
    <row r="426" s="13" customFormat="1">
      <c r="A426" s="13"/>
      <c r="B426" s="241"/>
      <c r="C426" s="242"/>
      <c r="D426" s="243" t="s">
        <v>176</v>
      </c>
      <c r="E426" s="244" t="s">
        <v>1</v>
      </c>
      <c r="F426" s="245" t="s">
        <v>3862</v>
      </c>
      <c r="G426" s="242"/>
      <c r="H426" s="244" t="s">
        <v>1</v>
      </c>
      <c r="I426" s="246"/>
      <c r="J426" s="242"/>
      <c r="K426" s="242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176</v>
      </c>
      <c r="AU426" s="251" t="s">
        <v>92</v>
      </c>
      <c r="AV426" s="13" t="s">
        <v>90</v>
      </c>
      <c r="AW426" s="13" t="s">
        <v>36</v>
      </c>
      <c r="AX426" s="13" t="s">
        <v>83</v>
      </c>
      <c r="AY426" s="251" t="s">
        <v>266</v>
      </c>
    </row>
    <row r="427" s="13" customFormat="1">
      <c r="A427" s="13"/>
      <c r="B427" s="241"/>
      <c r="C427" s="242"/>
      <c r="D427" s="243" t="s">
        <v>176</v>
      </c>
      <c r="E427" s="244" t="s">
        <v>1</v>
      </c>
      <c r="F427" s="245" t="s">
        <v>3982</v>
      </c>
      <c r="G427" s="242"/>
      <c r="H427" s="244" t="s">
        <v>1</v>
      </c>
      <c r="I427" s="246"/>
      <c r="J427" s="242"/>
      <c r="K427" s="242"/>
      <c r="L427" s="247"/>
      <c r="M427" s="248"/>
      <c r="N427" s="249"/>
      <c r="O427" s="249"/>
      <c r="P427" s="249"/>
      <c r="Q427" s="249"/>
      <c r="R427" s="249"/>
      <c r="S427" s="249"/>
      <c r="T427" s="250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1" t="s">
        <v>176</v>
      </c>
      <c r="AU427" s="251" t="s">
        <v>92</v>
      </c>
      <c r="AV427" s="13" t="s">
        <v>90</v>
      </c>
      <c r="AW427" s="13" t="s">
        <v>36</v>
      </c>
      <c r="AX427" s="13" t="s">
        <v>83</v>
      </c>
      <c r="AY427" s="251" t="s">
        <v>266</v>
      </c>
    </row>
    <row r="428" s="14" customFormat="1">
      <c r="A428" s="14"/>
      <c r="B428" s="252"/>
      <c r="C428" s="253"/>
      <c r="D428" s="243" t="s">
        <v>176</v>
      </c>
      <c r="E428" s="254" t="s">
        <v>1</v>
      </c>
      <c r="F428" s="255" t="s">
        <v>4097</v>
      </c>
      <c r="G428" s="253"/>
      <c r="H428" s="256">
        <v>14.898999999999999</v>
      </c>
      <c r="I428" s="257"/>
      <c r="J428" s="253"/>
      <c r="K428" s="253"/>
      <c r="L428" s="258"/>
      <c r="M428" s="259"/>
      <c r="N428" s="260"/>
      <c r="O428" s="260"/>
      <c r="P428" s="260"/>
      <c r="Q428" s="260"/>
      <c r="R428" s="260"/>
      <c r="S428" s="260"/>
      <c r="T428" s="261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2" t="s">
        <v>176</v>
      </c>
      <c r="AU428" s="262" t="s">
        <v>92</v>
      </c>
      <c r="AV428" s="14" t="s">
        <v>92</v>
      </c>
      <c r="AW428" s="14" t="s">
        <v>36</v>
      </c>
      <c r="AX428" s="14" t="s">
        <v>83</v>
      </c>
      <c r="AY428" s="262" t="s">
        <v>266</v>
      </c>
    </row>
    <row r="429" s="15" customFormat="1">
      <c r="A429" s="15"/>
      <c r="B429" s="263"/>
      <c r="C429" s="264"/>
      <c r="D429" s="243" t="s">
        <v>176</v>
      </c>
      <c r="E429" s="265" t="s">
        <v>1</v>
      </c>
      <c r="F429" s="266" t="s">
        <v>276</v>
      </c>
      <c r="G429" s="264"/>
      <c r="H429" s="267">
        <v>14.898999999999999</v>
      </c>
      <c r="I429" s="268"/>
      <c r="J429" s="264"/>
      <c r="K429" s="264"/>
      <c r="L429" s="269"/>
      <c r="M429" s="312"/>
      <c r="N429" s="313"/>
      <c r="O429" s="313"/>
      <c r="P429" s="313"/>
      <c r="Q429" s="313"/>
      <c r="R429" s="313"/>
      <c r="S429" s="313"/>
      <c r="T429" s="314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73" t="s">
        <v>176</v>
      </c>
      <c r="AU429" s="273" t="s">
        <v>92</v>
      </c>
      <c r="AV429" s="15" t="s">
        <v>114</v>
      </c>
      <c r="AW429" s="15" t="s">
        <v>36</v>
      </c>
      <c r="AX429" s="15" t="s">
        <v>90</v>
      </c>
      <c r="AY429" s="273" t="s">
        <v>266</v>
      </c>
    </row>
    <row r="430" s="2" customFormat="1" ht="6.96" customHeight="1">
      <c r="A430" s="39"/>
      <c r="B430" s="67"/>
      <c r="C430" s="68"/>
      <c r="D430" s="68"/>
      <c r="E430" s="68"/>
      <c r="F430" s="68"/>
      <c r="G430" s="68"/>
      <c r="H430" s="68"/>
      <c r="I430" s="68"/>
      <c r="J430" s="68"/>
      <c r="K430" s="68"/>
      <c r="L430" s="45"/>
      <c r="M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</row>
  </sheetData>
  <sheetProtection sheet="1" autoFilter="0" formatColumns="0" formatRows="0" objects="1" scenarios="1" spinCount="100000" saltValue="SfS9crihUZYnGhmMN1F8eQLxL+Vc6BtRSg1h6sd2PVXdfatuCYaTCYSmK2YT4OMoi/K9BREQHheS7UnP6jgMlw==" hashValue="NcxSRGPc00ykROP4avn3hIamfIPd0ygDaMw0v2Dl62CW3MU8h3Q0dEsAto/nBg3l0eeEmUnmnMRIkvBQYbpcDw==" algorithmName="SHA-512" password="E8C7"/>
  <autoFilter ref="C137:K4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4:H124"/>
    <mergeCell ref="E128:H128"/>
    <mergeCell ref="E126:H126"/>
    <mergeCell ref="E130:H13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>
      <c r="B8" s="21"/>
      <c r="D8" s="152" t="s">
        <v>235</v>
      </c>
      <c r="L8" s="21"/>
    </row>
    <row r="9" s="1" customFormat="1" ht="16.5" customHeight="1">
      <c r="B9" s="21"/>
      <c r="E9" s="153" t="s">
        <v>3566</v>
      </c>
      <c r="F9" s="1"/>
      <c r="G9" s="1"/>
      <c r="H9" s="1"/>
      <c r="L9" s="21"/>
    </row>
    <row r="10" s="1" customFormat="1" ht="12" customHeight="1">
      <c r="B10" s="21"/>
      <c r="D10" s="152" t="s">
        <v>237</v>
      </c>
      <c r="L10" s="21"/>
    </row>
    <row r="11" s="2" customFormat="1" ht="16.5" customHeight="1">
      <c r="A11" s="39"/>
      <c r="B11" s="45"/>
      <c r="C11" s="39"/>
      <c r="D11" s="39"/>
      <c r="E11" s="164" t="s">
        <v>3633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383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4098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27. 3. 2023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33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34</v>
      </c>
      <c r="F25" s="39"/>
      <c r="G25" s="39"/>
      <c r="H25" s="39"/>
      <c r="I25" s="152" t="s">
        <v>28</v>
      </c>
      <c r="J25" s="142" t="s">
        <v>35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37</v>
      </c>
      <c r="E27" s="39"/>
      <c r="F27" s="39"/>
      <c r="G27" s="39"/>
      <c r="H27" s="39"/>
      <c r="I27" s="152" t="s">
        <v>25</v>
      </c>
      <c r="J27" s="142" t="s">
        <v>38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39</v>
      </c>
      <c r="F28" s="39"/>
      <c r="G28" s="39"/>
      <c r="H28" s="39"/>
      <c r="I28" s="152" t="s">
        <v>28</v>
      </c>
      <c r="J28" s="142" t="s">
        <v>40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41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71.25" customHeight="1">
      <c r="A31" s="156"/>
      <c r="B31" s="157"/>
      <c r="C31" s="156"/>
      <c r="D31" s="156"/>
      <c r="E31" s="158" t="s">
        <v>42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43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45</v>
      </c>
      <c r="G36" s="39"/>
      <c r="H36" s="39"/>
      <c r="I36" s="163" t="s">
        <v>44</v>
      </c>
      <c r="J36" s="163" t="s">
        <v>46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47</v>
      </c>
      <c r="E37" s="152" t="s">
        <v>48</v>
      </c>
      <c r="F37" s="165">
        <f>ROUND((SUM(BE126:BE200)),  2)</f>
        <v>0</v>
      </c>
      <c r="G37" s="39"/>
      <c r="H37" s="39"/>
      <c r="I37" s="166">
        <v>0.20999999999999999</v>
      </c>
      <c r="J37" s="165">
        <f>ROUND(((SUM(BE126:BE200))*I37),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49</v>
      </c>
      <c r="F38" s="165">
        <f>ROUND((SUM(BF126:BF200)),  2)</f>
        <v>0</v>
      </c>
      <c r="G38" s="39"/>
      <c r="H38" s="39"/>
      <c r="I38" s="166">
        <v>0.14999999999999999</v>
      </c>
      <c r="J38" s="165">
        <f>ROUND(((SUM(BF126:BF200))*I38),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ROUND((SUM(BG126:BG200)),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51</v>
      </c>
      <c r="F40" s="165">
        <f>ROUND((SUM(BH126:BH200)),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52</v>
      </c>
      <c r="F41" s="165">
        <f>ROUND((SUM(BI126:BI200)),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53</v>
      </c>
      <c r="E43" s="169"/>
      <c r="F43" s="169"/>
      <c r="G43" s="170" t="s">
        <v>54</v>
      </c>
      <c r="H43" s="171" t="s">
        <v>55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3566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237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80" t="s">
        <v>3633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383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G - VV SO-03 sadové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p.p.č.736/4 a st.p.č.268, Rokytnice v Orlických h.</v>
      </c>
      <c r="G93" s="41"/>
      <c r="H93" s="41"/>
      <c r="I93" s="33" t="s">
        <v>22</v>
      </c>
      <c r="J93" s="80" t="str">
        <f>IF(J16="","",J16)</f>
        <v>27. 3. 2023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Královéhradecký kraj</v>
      </c>
      <c r="G95" s="41"/>
      <c r="H95" s="41"/>
      <c r="I95" s="33" t="s">
        <v>32</v>
      </c>
      <c r="J95" s="37" t="str">
        <f>E25</f>
        <v>PROXION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37</v>
      </c>
      <c r="J96" s="37" t="str">
        <f>E28</f>
        <v>BACing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240</v>
      </c>
      <c r="D98" s="187"/>
      <c r="E98" s="187"/>
      <c r="F98" s="187"/>
      <c r="G98" s="187"/>
      <c r="H98" s="187"/>
      <c r="I98" s="187"/>
      <c r="J98" s="188" t="s">
        <v>241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242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243</v>
      </c>
    </row>
    <row r="101" s="9" customFormat="1" ht="24.96" customHeight="1">
      <c r="A101" s="9"/>
      <c r="B101" s="190"/>
      <c r="C101" s="191"/>
      <c r="D101" s="192" t="s">
        <v>244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245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3566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0" t="s">
        <v>3633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383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G - VV SO-03 sadové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p.p.č.736/4 a st.p.č.268, Rokytnice v Orlických h.</v>
      </c>
      <c r="G120" s="41"/>
      <c r="H120" s="41"/>
      <c r="I120" s="33" t="s">
        <v>22</v>
      </c>
      <c r="J120" s="80" t="str">
        <f>IF(J16="","",J16)</f>
        <v>27. 3. 2023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Královéhradecký kraj</v>
      </c>
      <c r="G122" s="41"/>
      <c r="H122" s="41"/>
      <c r="I122" s="33" t="s">
        <v>32</v>
      </c>
      <c r="J122" s="37" t="str">
        <f>E25</f>
        <v>PROXION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37</v>
      </c>
      <c r="J123" s="37" t="str">
        <f>E28</f>
        <v>BACing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252</v>
      </c>
      <c r="D125" s="204" t="s">
        <v>68</v>
      </c>
      <c r="E125" s="204" t="s">
        <v>64</v>
      </c>
      <c r="F125" s="204" t="s">
        <v>65</v>
      </c>
      <c r="G125" s="204" t="s">
        <v>253</v>
      </c>
      <c r="H125" s="204" t="s">
        <v>254</v>
      </c>
      <c r="I125" s="204" t="s">
        <v>255</v>
      </c>
      <c r="J125" s="204" t="s">
        <v>241</v>
      </c>
      <c r="K125" s="205" t="s">
        <v>256</v>
      </c>
      <c r="L125" s="206"/>
      <c r="M125" s="101" t="s">
        <v>1</v>
      </c>
      <c r="N125" s="102" t="s">
        <v>47</v>
      </c>
      <c r="O125" s="102" t="s">
        <v>257</v>
      </c>
      <c r="P125" s="102" t="s">
        <v>258</v>
      </c>
      <c r="Q125" s="102" t="s">
        <v>259</v>
      </c>
      <c r="R125" s="102" t="s">
        <v>260</v>
      </c>
      <c r="S125" s="102" t="s">
        <v>261</v>
      </c>
      <c r="T125" s="103" t="s">
        <v>262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263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82</v>
      </c>
      <c r="AU126" s="18" t="s">
        <v>243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82</v>
      </c>
      <c r="E127" s="215" t="s">
        <v>264</v>
      </c>
      <c r="F127" s="215" t="s">
        <v>265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90</v>
      </c>
      <c r="AT127" s="224" t="s">
        <v>82</v>
      </c>
      <c r="AU127" s="224" t="s">
        <v>83</v>
      </c>
      <c r="AY127" s="223" t="s">
        <v>266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82</v>
      </c>
      <c r="E128" s="226" t="s">
        <v>90</v>
      </c>
      <c r="F128" s="226" t="s">
        <v>267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SUM(P129:P200)</f>
        <v>0</v>
      </c>
      <c r="Q128" s="220"/>
      <c r="R128" s="221">
        <f>SUM(R129:R200)</f>
        <v>0</v>
      </c>
      <c r="S128" s="220"/>
      <c r="T128" s="222">
        <f>SUM(T129:T200)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90</v>
      </c>
      <c r="AT128" s="224" t="s">
        <v>82</v>
      </c>
      <c r="AU128" s="224" t="s">
        <v>90</v>
      </c>
      <c r="AY128" s="223" t="s">
        <v>266</v>
      </c>
      <c r="BK128" s="225">
        <f>SUM(BK129:BK200)</f>
        <v>0</v>
      </c>
    </row>
    <row r="129" s="2" customFormat="1" ht="37.8" customHeight="1">
      <c r="A129" s="39"/>
      <c r="B129" s="40"/>
      <c r="C129" s="228" t="s">
        <v>90</v>
      </c>
      <c r="D129" s="228" t="s">
        <v>268</v>
      </c>
      <c r="E129" s="229" t="s">
        <v>4099</v>
      </c>
      <c r="F129" s="230" t="s">
        <v>4100</v>
      </c>
      <c r="G129" s="231" t="s">
        <v>271</v>
      </c>
      <c r="H129" s="232">
        <v>49</v>
      </c>
      <c r="I129" s="233"/>
      <c r="J129" s="234">
        <f>ROUND(I129*H129,2)</f>
        <v>0</v>
      </c>
      <c r="K129" s="230" t="s">
        <v>272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114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114</v>
      </c>
      <c r="BM129" s="239" t="s">
        <v>92</v>
      </c>
    </row>
    <row r="130" s="14" customFormat="1">
      <c r="A130" s="14"/>
      <c r="B130" s="252"/>
      <c r="C130" s="253"/>
      <c r="D130" s="243" t="s">
        <v>176</v>
      </c>
      <c r="E130" s="254" t="s">
        <v>1</v>
      </c>
      <c r="F130" s="255" t="s">
        <v>4101</v>
      </c>
      <c r="G130" s="253"/>
      <c r="H130" s="256">
        <v>49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2" t="s">
        <v>176</v>
      </c>
      <c r="AU130" s="262" t="s">
        <v>92</v>
      </c>
      <c r="AV130" s="14" t="s">
        <v>92</v>
      </c>
      <c r="AW130" s="14" t="s">
        <v>36</v>
      </c>
      <c r="AX130" s="14" t="s">
        <v>83</v>
      </c>
      <c r="AY130" s="262" t="s">
        <v>266</v>
      </c>
    </row>
    <row r="131" s="15" customFormat="1">
      <c r="A131" s="15"/>
      <c r="B131" s="263"/>
      <c r="C131" s="264"/>
      <c r="D131" s="243" t="s">
        <v>176</v>
      </c>
      <c r="E131" s="265" t="s">
        <v>1</v>
      </c>
      <c r="F131" s="266" t="s">
        <v>276</v>
      </c>
      <c r="G131" s="264"/>
      <c r="H131" s="267">
        <v>49</v>
      </c>
      <c r="I131" s="268"/>
      <c r="J131" s="264"/>
      <c r="K131" s="264"/>
      <c r="L131" s="269"/>
      <c r="M131" s="270"/>
      <c r="N131" s="271"/>
      <c r="O131" s="271"/>
      <c r="P131" s="271"/>
      <c r="Q131" s="271"/>
      <c r="R131" s="271"/>
      <c r="S131" s="271"/>
      <c r="T131" s="272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3" t="s">
        <v>176</v>
      </c>
      <c r="AU131" s="273" t="s">
        <v>92</v>
      </c>
      <c r="AV131" s="15" t="s">
        <v>114</v>
      </c>
      <c r="AW131" s="15" t="s">
        <v>36</v>
      </c>
      <c r="AX131" s="15" t="s">
        <v>90</v>
      </c>
      <c r="AY131" s="273" t="s">
        <v>266</v>
      </c>
    </row>
    <row r="132" s="2" customFormat="1" ht="16.5" customHeight="1">
      <c r="A132" s="39"/>
      <c r="B132" s="40"/>
      <c r="C132" s="292" t="s">
        <v>92</v>
      </c>
      <c r="D132" s="292" t="s">
        <v>580</v>
      </c>
      <c r="E132" s="293" t="s">
        <v>4102</v>
      </c>
      <c r="F132" s="294" t="s">
        <v>4103</v>
      </c>
      <c r="G132" s="295" t="s">
        <v>302</v>
      </c>
      <c r="H132" s="296">
        <v>19.600000000000001</v>
      </c>
      <c r="I132" s="297"/>
      <c r="J132" s="298">
        <f>ROUND(I132*H132,2)</f>
        <v>0</v>
      </c>
      <c r="K132" s="294" t="s">
        <v>1</v>
      </c>
      <c r="L132" s="299"/>
      <c r="M132" s="300" t="s">
        <v>1</v>
      </c>
      <c r="N132" s="301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287</v>
      </c>
      <c r="AT132" s="239" t="s">
        <v>580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114</v>
      </c>
      <c r="BM132" s="239" t="s">
        <v>114</v>
      </c>
    </row>
    <row r="133" s="2" customFormat="1" ht="37.8" customHeight="1">
      <c r="A133" s="39"/>
      <c r="B133" s="40"/>
      <c r="C133" s="228" t="s">
        <v>103</v>
      </c>
      <c r="D133" s="228" t="s">
        <v>268</v>
      </c>
      <c r="E133" s="229" t="s">
        <v>4104</v>
      </c>
      <c r="F133" s="230" t="s">
        <v>4105</v>
      </c>
      <c r="G133" s="231" t="s">
        <v>271</v>
      </c>
      <c r="H133" s="232">
        <v>800</v>
      </c>
      <c r="I133" s="233"/>
      <c r="J133" s="234">
        <f>ROUND(I133*H133,2)</f>
        <v>0</v>
      </c>
      <c r="K133" s="230" t="s">
        <v>272</v>
      </c>
      <c r="L133" s="45"/>
      <c r="M133" s="235" t="s">
        <v>1</v>
      </c>
      <c r="N133" s="236" t="s">
        <v>48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114</v>
      </c>
      <c r="AT133" s="239" t="s">
        <v>268</v>
      </c>
      <c r="AU133" s="239" t="s">
        <v>92</v>
      </c>
      <c r="AY133" s="18" t="s">
        <v>266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90</v>
      </c>
      <c r="BK133" s="240">
        <f>ROUND(I133*H133,2)</f>
        <v>0</v>
      </c>
      <c r="BL133" s="18" t="s">
        <v>114</v>
      </c>
      <c r="BM133" s="239" t="s">
        <v>283</v>
      </c>
    </row>
    <row r="134" s="13" customFormat="1">
      <c r="A134" s="13"/>
      <c r="B134" s="241"/>
      <c r="C134" s="242"/>
      <c r="D134" s="243" t="s">
        <v>176</v>
      </c>
      <c r="E134" s="244" t="s">
        <v>1</v>
      </c>
      <c r="F134" s="245" t="s">
        <v>4106</v>
      </c>
      <c r="G134" s="242"/>
      <c r="H134" s="244" t="s">
        <v>1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176</v>
      </c>
      <c r="AU134" s="251" t="s">
        <v>92</v>
      </c>
      <c r="AV134" s="13" t="s">
        <v>90</v>
      </c>
      <c r="AW134" s="13" t="s">
        <v>36</v>
      </c>
      <c r="AX134" s="13" t="s">
        <v>83</v>
      </c>
      <c r="AY134" s="251" t="s">
        <v>266</v>
      </c>
    </row>
    <row r="135" s="14" customFormat="1">
      <c r="A135" s="14"/>
      <c r="B135" s="252"/>
      <c r="C135" s="253"/>
      <c r="D135" s="243" t="s">
        <v>176</v>
      </c>
      <c r="E135" s="254" t="s">
        <v>1</v>
      </c>
      <c r="F135" s="255" t="s">
        <v>4107</v>
      </c>
      <c r="G135" s="253"/>
      <c r="H135" s="256">
        <v>800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2" t="s">
        <v>176</v>
      </c>
      <c r="AU135" s="262" t="s">
        <v>92</v>
      </c>
      <c r="AV135" s="14" t="s">
        <v>92</v>
      </c>
      <c r="AW135" s="14" t="s">
        <v>36</v>
      </c>
      <c r="AX135" s="14" t="s">
        <v>83</v>
      </c>
      <c r="AY135" s="262" t="s">
        <v>266</v>
      </c>
    </row>
    <row r="136" s="15" customFormat="1">
      <c r="A136" s="15"/>
      <c r="B136" s="263"/>
      <c r="C136" s="264"/>
      <c r="D136" s="243" t="s">
        <v>176</v>
      </c>
      <c r="E136" s="265" t="s">
        <v>1</v>
      </c>
      <c r="F136" s="266" t="s">
        <v>276</v>
      </c>
      <c r="G136" s="264"/>
      <c r="H136" s="267">
        <v>800</v>
      </c>
      <c r="I136" s="268"/>
      <c r="J136" s="264"/>
      <c r="K136" s="264"/>
      <c r="L136" s="269"/>
      <c r="M136" s="270"/>
      <c r="N136" s="271"/>
      <c r="O136" s="271"/>
      <c r="P136" s="271"/>
      <c r="Q136" s="271"/>
      <c r="R136" s="271"/>
      <c r="S136" s="271"/>
      <c r="T136" s="272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3" t="s">
        <v>176</v>
      </c>
      <c r="AU136" s="273" t="s">
        <v>92</v>
      </c>
      <c r="AV136" s="15" t="s">
        <v>114</v>
      </c>
      <c r="AW136" s="15" t="s">
        <v>36</v>
      </c>
      <c r="AX136" s="15" t="s">
        <v>90</v>
      </c>
      <c r="AY136" s="273" t="s">
        <v>266</v>
      </c>
    </row>
    <row r="137" s="2" customFormat="1" ht="37.8" customHeight="1">
      <c r="A137" s="39"/>
      <c r="B137" s="40"/>
      <c r="C137" s="228" t="s">
        <v>114</v>
      </c>
      <c r="D137" s="228" t="s">
        <v>268</v>
      </c>
      <c r="E137" s="229" t="s">
        <v>4108</v>
      </c>
      <c r="F137" s="230" t="s">
        <v>4109</v>
      </c>
      <c r="G137" s="231" t="s">
        <v>271</v>
      </c>
      <c r="H137" s="232">
        <v>800</v>
      </c>
      <c r="I137" s="233"/>
      <c r="J137" s="234">
        <f>ROUND(I137*H137,2)</f>
        <v>0</v>
      </c>
      <c r="K137" s="230" t="s">
        <v>272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114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114</v>
      </c>
      <c r="BM137" s="239" t="s">
        <v>287</v>
      </c>
    </row>
    <row r="138" s="13" customFormat="1">
      <c r="A138" s="13"/>
      <c r="B138" s="241"/>
      <c r="C138" s="242"/>
      <c r="D138" s="243" t="s">
        <v>176</v>
      </c>
      <c r="E138" s="244" t="s">
        <v>1</v>
      </c>
      <c r="F138" s="245" t="s">
        <v>4106</v>
      </c>
      <c r="G138" s="242"/>
      <c r="H138" s="244" t="s">
        <v>1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176</v>
      </c>
      <c r="AU138" s="251" t="s">
        <v>92</v>
      </c>
      <c r="AV138" s="13" t="s">
        <v>90</v>
      </c>
      <c r="AW138" s="13" t="s">
        <v>36</v>
      </c>
      <c r="AX138" s="13" t="s">
        <v>83</v>
      </c>
      <c r="AY138" s="251" t="s">
        <v>266</v>
      </c>
    </row>
    <row r="139" s="14" customFormat="1">
      <c r="A139" s="14"/>
      <c r="B139" s="252"/>
      <c r="C139" s="253"/>
      <c r="D139" s="243" t="s">
        <v>176</v>
      </c>
      <c r="E139" s="254" t="s">
        <v>1</v>
      </c>
      <c r="F139" s="255" t="s">
        <v>4107</v>
      </c>
      <c r="G139" s="253"/>
      <c r="H139" s="256">
        <v>800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176</v>
      </c>
      <c r="AU139" s="262" t="s">
        <v>92</v>
      </c>
      <c r="AV139" s="14" t="s">
        <v>92</v>
      </c>
      <c r="AW139" s="14" t="s">
        <v>36</v>
      </c>
      <c r="AX139" s="14" t="s">
        <v>83</v>
      </c>
      <c r="AY139" s="262" t="s">
        <v>266</v>
      </c>
    </row>
    <row r="140" s="15" customFormat="1">
      <c r="A140" s="15"/>
      <c r="B140" s="263"/>
      <c r="C140" s="264"/>
      <c r="D140" s="243" t="s">
        <v>176</v>
      </c>
      <c r="E140" s="265" t="s">
        <v>1</v>
      </c>
      <c r="F140" s="266" t="s">
        <v>276</v>
      </c>
      <c r="G140" s="264"/>
      <c r="H140" s="267">
        <v>800</v>
      </c>
      <c r="I140" s="268"/>
      <c r="J140" s="264"/>
      <c r="K140" s="264"/>
      <c r="L140" s="269"/>
      <c r="M140" s="270"/>
      <c r="N140" s="271"/>
      <c r="O140" s="271"/>
      <c r="P140" s="271"/>
      <c r="Q140" s="271"/>
      <c r="R140" s="271"/>
      <c r="S140" s="271"/>
      <c r="T140" s="27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3" t="s">
        <v>176</v>
      </c>
      <c r="AU140" s="273" t="s">
        <v>92</v>
      </c>
      <c r="AV140" s="15" t="s">
        <v>114</v>
      </c>
      <c r="AW140" s="15" t="s">
        <v>36</v>
      </c>
      <c r="AX140" s="15" t="s">
        <v>90</v>
      </c>
      <c r="AY140" s="273" t="s">
        <v>266</v>
      </c>
    </row>
    <row r="141" s="2" customFormat="1" ht="16.5" customHeight="1">
      <c r="A141" s="39"/>
      <c r="B141" s="40"/>
      <c r="C141" s="292" t="s">
        <v>288</v>
      </c>
      <c r="D141" s="292" t="s">
        <v>580</v>
      </c>
      <c r="E141" s="293" t="s">
        <v>4110</v>
      </c>
      <c r="F141" s="294" t="s">
        <v>4111</v>
      </c>
      <c r="G141" s="295" t="s">
        <v>1155</v>
      </c>
      <c r="H141" s="296">
        <v>16</v>
      </c>
      <c r="I141" s="297"/>
      <c r="J141" s="298">
        <f>ROUND(I141*H141,2)</f>
        <v>0</v>
      </c>
      <c r="K141" s="294" t="s">
        <v>272</v>
      </c>
      <c r="L141" s="299"/>
      <c r="M141" s="300" t="s">
        <v>1</v>
      </c>
      <c r="N141" s="301" t="s">
        <v>48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287</v>
      </c>
      <c r="AT141" s="239" t="s">
        <v>580</v>
      </c>
      <c r="AU141" s="239" t="s">
        <v>92</v>
      </c>
      <c r="AY141" s="18" t="s">
        <v>266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90</v>
      </c>
      <c r="BK141" s="240">
        <f>ROUND(I141*H141,2)</f>
        <v>0</v>
      </c>
      <c r="BL141" s="18" t="s">
        <v>114</v>
      </c>
      <c r="BM141" s="239" t="s">
        <v>291</v>
      </c>
    </row>
    <row r="142" s="14" customFormat="1">
      <c r="A142" s="14"/>
      <c r="B142" s="252"/>
      <c r="C142" s="253"/>
      <c r="D142" s="243" t="s">
        <v>176</v>
      </c>
      <c r="E142" s="254" t="s">
        <v>1</v>
      </c>
      <c r="F142" s="255" t="s">
        <v>4112</v>
      </c>
      <c r="G142" s="253"/>
      <c r="H142" s="256">
        <v>16</v>
      </c>
      <c r="I142" s="257"/>
      <c r="J142" s="253"/>
      <c r="K142" s="253"/>
      <c r="L142" s="258"/>
      <c r="M142" s="259"/>
      <c r="N142" s="260"/>
      <c r="O142" s="260"/>
      <c r="P142" s="260"/>
      <c r="Q142" s="260"/>
      <c r="R142" s="260"/>
      <c r="S142" s="260"/>
      <c r="T142" s="26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2" t="s">
        <v>176</v>
      </c>
      <c r="AU142" s="262" t="s">
        <v>92</v>
      </c>
      <c r="AV142" s="14" t="s">
        <v>92</v>
      </c>
      <c r="AW142" s="14" t="s">
        <v>36</v>
      </c>
      <c r="AX142" s="14" t="s">
        <v>83</v>
      </c>
      <c r="AY142" s="262" t="s">
        <v>266</v>
      </c>
    </row>
    <row r="143" s="15" customFormat="1">
      <c r="A143" s="15"/>
      <c r="B143" s="263"/>
      <c r="C143" s="264"/>
      <c r="D143" s="243" t="s">
        <v>176</v>
      </c>
      <c r="E143" s="265" t="s">
        <v>1</v>
      </c>
      <c r="F143" s="266" t="s">
        <v>276</v>
      </c>
      <c r="G143" s="264"/>
      <c r="H143" s="267">
        <v>16</v>
      </c>
      <c r="I143" s="268"/>
      <c r="J143" s="264"/>
      <c r="K143" s="264"/>
      <c r="L143" s="269"/>
      <c r="M143" s="270"/>
      <c r="N143" s="271"/>
      <c r="O143" s="271"/>
      <c r="P143" s="271"/>
      <c r="Q143" s="271"/>
      <c r="R143" s="271"/>
      <c r="S143" s="271"/>
      <c r="T143" s="27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3" t="s">
        <v>176</v>
      </c>
      <c r="AU143" s="273" t="s">
        <v>92</v>
      </c>
      <c r="AV143" s="15" t="s">
        <v>114</v>
      </c>
      <c r="AW143" s="15" t="s">
        <v>36</v>
      </c>
      <c r="AX143" s="15" t="s">
        <v>90</v>
      </c>
      <c r="AY143" s="273" t="s">
        <v>266</v>
      </c>
    </row>
    <row r="144" s="2" customFormat="1" ht="33" customHeight="1">
      <c r="A144" s="39"/>
      <c r="B144" s="40"/>
      <c r="C144" s="228" t="s">
        <v>283</v>
      </c>
      <c r="D144" s="228" t="s">
        <v>268</v>
      </c>
      <c r="E144" s="229" t="s">
        <v>3645</v>
      </c>
      <c r="F144" s="230" t="s">
        <v>3646</v>
      </c>
      <c r="G144" s="231" t="s">
        <v>271</v>
      </c>
      <c r="H144" s="232">
        <v>800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114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114</v>
      </c>
      <c r="BM144" s="239" t="s">
        <v>294</v>
      </c>
    </row>
    <row r="145" s="2" customFormat="1" ht="44.25" customHeight="1">
      <c r="A145" s="39"/>
      <c r="B145" s="40"/>
      <c r="C145" s="228" t="s">
        <v>296</v>
      </c>
      <c r="D145" s="228" t="s">
        <v>268</v>
      </c>
      <c r="E145" s="229" t="s">
        <v>4113</v>
      </c>
      <c r="F145" s="230" t="s">
        <v>4114</v>
      </c>
      <c r="G145" s="231" t="s">
        <v>279</v>
      </c>
      <c r="H145" s="232">
        <v>6</v>
      </c>
      <c r="I145" s="233"/>
      <c r="J145" s="234">
        <f>ROUND(I145*H145,2)</f>
        <v>0</v>
      </c>
      <c r="K145" s="230" t="s">
        <v>272</v>
      </c>
      <c r="L145" s="45"/>
      <c r="M145" s="235" t="s">
        <v>1</v>
      </c>
      <c r="N145" s="236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114</v>
      </c>
      <c r="AT145" s="239" t="s">
        <v>268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114</v>
      </c>
      <c r="BM145" s="239" t="s">
        <v>295</v>
      </c>
    </row>
    <row r="146" s="13" customFormat="1">
      <c r="A146" s="13"/>
      <c r="B146" s="241"/>
      <c r="C146" s="242"/>
      <c r="D146" s="243" t="s">
        <v>176</v>
      </c>
      <c r="E146" s="244" t="s">
        <v>1</v>
      </c>
      <c r="F146" s="245" t="s">
        <v>4106</v>
      </c>
      <c r="G146" s="242"/>
      <c r="H146" s="244" t="s">
        <v>1</v>
      </c>
      <c r="I146" s="246"/>
      <c r="J146" s="242"/>
      <c r="K146" s="242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176</v>
      </c>
      <c r="AU146" s="251" t="s">
        <v>92</v>
      </c>
      <c r="AV146" s="13" t="s">
        <v>90</v>
      </c>
      <c r="AW146" s="13" t="s">
        <v>36</v>
      </c>
      <c r="AX146" s="13" t="s">
        <v>83</v>
      </c>
      <c r="AY146" s="251" t="s">
        <v>266</v>
      </c>
    </row>
    <row r="147" s="14" customFormat="1">
      <c r="A147" s="14"/>
      <c r="B147" s="252"/>
      <c r="C147" s="253"/>
      <c r="D147" s="243" t="s">
        <v>176</v>
      </c>
      <c r="E147" s="254" t="s">
        <v>1</v>
      </c>
      <c r="F147" s="255" t="s">
        <v>4115</v>
      </c>
      <c r="G147" s="253"/>
      <c r="H147" s="256">
        <v>4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176</v>
      </c>
      <c r="AU147" s="262" t="s">
        <v>92</v>
      </c>
      <c r="AV147" s="14" t="s">
        <v>92</v>
      </c>
      <c r="AW147" s="14" t="s">
        <v>36</v>
      </c>
      <c r="AX147" s="14" t="s">
        <v>83</v>
      </c>
      <c r="AY147" s="262" t="s">
        <v>266</v>
      </c>
    </row>
    <row r="148" s="14" customFormat="1">
      <c r="A148" s="14"/>
      <c r="B148" s="252"/>
      <c r="C148" s="253"/>
      <c r="D148" s="243" t="s">
        <v>176</v>
      </c>
      <c r="E148" s="254" t="s">
        <v>1</v>
      </c>
      <c r="F148" s="255" t="s">
        <v>4116</v>
      </c>
      <c r="G148" s="253"/>
      <c r="H148" s="256">
        <v>1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176</v>
      </c>
      <c r="AU148" s="262" t="s">
        <v>92</v>
      </c>
      <c r="AV148" s="14" t="s">
        <v>92</v>
      </c>
      <c r="AW148" s="14" t="s">
        <v>36</v>
      </c>
      <c r="AX148" s="14" t="s">
        <v>83</v>
      </c>
      <c r="AY148" s="262" t="s">
        <v>266</v>
      </c>
    </row>
    <row r="149" s="14" customFormat="1">
      <c r="A149" s="14"/>
      <c r="B149" s="252"/>
      <c r="C149" s="253"/>
      <c r="D149" s="243" t="s">
        <v>176</v>
      </c>
      <c r="E149" s="254" t="s">
        <v>1</v>
      </c>
      <c r="F149" s="255" t="s">
        <v>4117</v>
      </c>
      <c r="G149" s="253"/>
      <c r="H149" s="256">
        <v>1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176</v>
      </c>
      <c r="AU149" s="262" t="s">
        <v>92</v>
      </c>
      <c r="AV149" s="14" t="s">
        <v>92</v>
      </c>
      <c r="AW149" s="14" t="s">
        <v>36</v>
      </c>
      <c r="AX149" s="14" t="s">
        <v>83</v>
      </c>
      <c r="AY149" s="262" t="s">
        <v>266</v>
      </c>
    </row>
    <row r="150" s="15" customFormat="1">
      <c r="A150" s="15"/>
      <c r="B150" s="263"/>
      <c r="C150" s="264"/>
      <c r="D150" s="243" t="s">
        <v>176</v>
      </c>
      <c r="E150" s="265" t="s">
        <v>1</v>
      </c>
      <c r="F150" s="266" t="s">
        <v>276</v>
      </c>
      <c r="G150" s="264"/>
      <c r="H150" s="267">
        <v>6</v>
      </c>
      <c r="I150" s="268"/>
      <c r="J150" s="264"/>
      <c r="K150" s="264"/>
      <c r="L150" s="269"/>
      <c r="M150" s="270"/>
      <c r="N150" s="271"/>
      <c r="O150" s="271"/>
      <c r="P150" s="271"/>
      <c r="Q150" s="271"/>
      <c r="R150" s="271"/>
      <c r="S150" s="271"/>
      <c r="T150" s="27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3" t="s">
        <v>176</v>
      </c>
      <c r="AU150" s="273" t="s">
        <v>92</v>
      </c>
      <c r="AV150" s="15" t="s">
        <v>114</v>
      </c>
      <c r="AW150" s="15" t="s">
        <v>36</v>
      </c>
      <c r="AX150" s="15" t="s">
        <v>90</v>
      </c>
      <c r="AY150" s="273" t="s">
        <v>266</v>
      </c>
    </row>
    <row r="151" s="2" customFormat="1" ht="33" customHeight="1">
      <c r="A151" s="39"/>
      <c r="B151" s="40"/>
      <c r="C151" s="228" t="s">
        <v>287</v>
      </c>
      <c r="D151" s="228" t="s">
        <v>268</v>
      </c>
      <c r="E151" s="229" t="s">
        <v>4118</v>
      </c>
      <c r="F151" s="230" t="s">
        <v>4119</v>
      </c>
      <c r="G151" s="231" t="s">
        <v>279</v>
      </c>
      <c r="H151" s="232">
        <v>14</v>
      </c>
      <c r="I151" s="233"/>
      <c r="J151" s="234">
        <f>ROUND(I151*H151,2)</f>
        <v>0</v>
      </c>
      <c r="K151" s="230" t="s">
        <v>272</v>
      </c>
      <c r="L151" s="45"/>
      <c r="M151" s="235" t="s">
        <v>1</v>
      </c>
      <c r="N151" s="236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114</v>
      </c>
      <c r="AT151" s="239" t="s">
        <v>268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114</v>
      </c>
      <c r="BM151" s="239" t="s">
        <v>303</v>
      </c>
    </row>
    <row r="152" s="13" customFormat="1">
      <c r="A152" s="13"/>
      <c r="B152" s="241"/>
      <c r="C152" s="242"/>
      <c r="D152" s="243" t="s">
        <v>176</v>
      </c>
      <c r="E152" s="244" t="s">
        <v>1</v>
      </c>
      <c r="F152" s="245" t="s">
        <v>4106</v>
      </c>
      <c r="G152" s="242"/>
      <c r="H152" s="244" t="s">
        <v>1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176</v>
      </c>
      <c r="AU152" s="251" t="s">
        <v>92</v>
      </c>
      <c r="AV152" s="13" t="s">
        <v>90</v>
      </c>
      <c r="AW152" s="13" t="s">
        <v>36</v>
      </c>
      <c r="AX152" s="13" t="s">
        <v>83</v>
      </c>
      <c r="AY152" s="251" t="s">
        <v>266</v>
      </c>
    </row>
    <row r="153" s="14" customFormat="1">
      <c r="A153" s="14"/>
      <c r="B153" s="252"/>
      <c r="C153" s="253"/>
      <c r="D153" s="243" t="s">
        <v>176</v>
      </c>
      <c r="E153" s="254" t="s">
        <v>1</v>
      </c>
      <c r="F153" s="255" t="s">
        <v>4120</v>
      </c>
      <c r="G153" s="253"/>
      <c r="H153" s="256">
        <v>6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2" t="s">
        <v>176</v>
      </c>
      <c r="AU153" s="262" t="s">
        <v>92</v>
      </c>
      <c r="AV153" s="14" t="s">
        <v>92</v>
      </c>
      <c r="AW153" s="14" t="s">
        <v>36</v>
      </c>
      <c r="AX153" s="14" t="s">
        <v>83</v>
      </c>
      <c r="AY153" s="262" t="s">
        <v>266</v>
      </c>
    </row>
    <row r="154" s="14" customFormat="1">
      <c r="A154" s="14"/>
      <c r="B154" s="252"/>
      <c r="C154" s="253"/>
      <c r="D154" s="243" t="s">
        <v>176</v>
      </c>
      <c r="E154" s="254" t="s">
        <v>1</v>
      </c>
      <c r="F154" s="255" t="s">
        <v>4121</v>
      </c>
      <c r="G154" s="253"/>
      <c r="H154" s="256">
        <v>8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176</v>
      </c>
      <c r="AU154" s="262" t="s">
        <v>92</v>
      </c>
      <c r="AV154" s="14" t="s">
        <v>92</v>
      </c>
      <c r="AW154" s="14" t="s">
        <v>36</v>
      </c>
      <c r="AX154" s="14" t="s">
        <v>83</v>
      </c>
      <c r="AY154" s="262" t="s">
        <v>266</v>
      </c>
    </row>
    <row r="155" s="15" customFormat="1">
      <c r="A155" s="15"/>
      <c r="B155" s="263"/>
      <c r="C155" s="264"/>
      <c r="D155" s="243" t="s">
        <v>176</v>
      </c>
      <c r="E155" s="265" t="s">
        <v>1</v>
      </c>
      <c r="F155" s="266" t="s">
        <v>276</v>
      </c>
      <c r="G155" s="264"/>
      <c r="H155" s="267">
        <v>14</v>
      </c>
      <c r="I155" s="268"/>
      <c r="J155" s="264"/>
      <c r="K155" s="264"/>
      <c r="L155" s="269"/>
      <c r="M155" s="270"/>
      <c r="N155" s="271"/>
      <c r="O155" s="271"/>
      <c r="P155" s="271"/>
      <c r="Q155" s="271"/>
      <c r="R155" s="271"/>
      <c r="S155" s="271"/>
      <c r="T155" s="27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3" t="s">
        <v>176</v>
      </c>
      <c r="AU155" s="273" t="s">
        <v>92</v>
      </c>
      <c r="AV155" s="15" t="s">
        <v>114</v>
      </c>
      <c r="AW155" s="15" t="s">
        <v>36</v>
      </c>
      <c r="AX155" s="15" t="s">
        <v>90</v>
      </c>
      <c r="AY155" s="273" t="s">
        <v>266</v>
      </c>
    </row>
    <row r="156" s="2" customFormat="1" ht="24.15" customHeight="1">
      <c r="A156" s="39"/>
      <c r="B156" s="40"/>
      <c r="C156" s="228" t="s">
        <v>306</v>
      </c>
      <c r="D156" s="228" t="s">
        <v>268</v>
      </c>
      <c r="E156" s="229" t="s">
        <v>4122</v>
      </c>
      <c r="F156" s="230" t="s">
        <v>4123</v>
      </c>
      <c r="G156" s="231" t="s">
        <v>271</v>
      </c>
      <c r="H156" s="232">
        <v>800</v>
      </c>
      <c r="I156" s="233"/>
      <c r="J156" s="234">
        <f>ROUND(I156*H156,2)</f>
        <v>0</v>
      </c>
      <c r="K156" s="230" t="s">
        <v>272</v>
      </c>
      <c r="L156" s="45"/>
      <c r="M156" s="235" t="s">
        <v>1</v>
      </c>
      <c r="N156" s="236" t="s">
        <v>48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114</v>
      </c>
      <c r="AT156" s="239" t="s">
        <v>268</v>
      </c>
      <c r="AU156" s="239" t="s">
        <v>92</v>
      </c>
      <c r="AY156" s="18" t="s">
        <v>266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90</v>
      </c>
      <c r="BK156" s="240">
        <f>ROUND(I156*H156,2)</f>
        <v>0</v>
      </c>
      <c r="BL156" s="18" t="s">
        <v>114</v>
      </c>
      <c r="BM156" s="239" t="s">
        <v>309</v>
      </c>
    </row>
    <row r="157" s="2" customFormat="1" ht="24.15" customHeight="1">
      <c r="A157" s="39"/>
      <c r="B157" s="40"/>
      <c r="C157" s="228" t="s">
        <v>291</v>
      </c>
      <c r="D157" s="228" t="s">
        <v>268</v>
      </c>
      <c r="E157" s="229" t="s">
        <v>4124</v>
      </c>
      <c r="F157" s="230" t="s">
        <v>4125</v>
      </c>
      <c r="G157" s="231" t="s">
        <v>271</v>
      </c>
      <c r="H157" s="232">
        <v>800</v>
      </c>
      <c r="I157" s="233"/>
      <c r="J157" s="234">
        <f>ROUND(I157*H157,2)</f>
        <v>0</v>
      </c>
      <c r="K157" s="230" t="s">
        <v>272</v>
      </c>
      <c r="L157" s="45"/>
      <c r="M157" s="235" t="s">
        <v>1</v>
      </c>
      <c r="N157" s="236" t="s">
        <v>48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114</v>
      </c>
      <c r="AT157" s="239" t="s">
        <v>268</v>
      </c>
      <c r="AU157" s="239" t="s">
        <v>92</v>
      </c>
      <c r="AY157" s="18" t="s">
        <v>266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90</v>
      </c>
      <c r="BK157" s="240">
        <f>ROUND(I157*H157,2)</f>
        <v>0</v>
      </c>
      <c r="BL157" s="18" t="s">
        <v>114</v>
      </c>
      <c r="BM157" s="239" t="s">
        <v>312</v>
      </c>
    </row>
    <row r="158" s="13" customFormat="1">
      <c r="A158" s="13"/>
      <c r="B158" s="241"/>
      <c r="C158" s="242"/>
      <c r="D158" s="243" t="s">
        <v>176</v>
      </c>
      <c r="E158" s="244" t="s">
        <v>1</v>
      </c>
      <c r="F158" s="245" t="s">
        <v>4106</v>
      </c>
      <c r="G158" s="242"/>
      <c r="H158" s="244" t="s">
        <v>1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176</v>
      </c>
      <c r="AU158" s="251" t="s">
        <v>92</v>
      </c>
      <c r="AV158" s="13" t="s">
        <v>90</v>
      </c>
      <c r="AW158" s="13" t="s">
        <v>36</v>
      </c>
      <c r="AX158" s="13" t="s">
        <v>83</v>
      </c>
      <c r="AY158" s="251" t="s">
        <v>266</v>
      </c>
    </row>
    <row r="159" s="14" customFormat="1">
      <c r="A159" s="14"/>
      <c r="B159" s="252"/>
      <c r="C159" s="253"/>
      <c r="D159" s="243" t="s">
        <v>176</v>
      </c>
      <c r="E159" s="254" t="s">
        <v>1</v>
      </c>
      <c r="F159" s="255" t="s">
        <v>4107</v>
      </c>
      <c r="G159" s="253"/>
      <c r="H159" s="256">
        <v>800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176</v>
      </c>
      <c r="AU159" s="262" t="s">
        <v>92</v>
      </c>
      <c r="AV159" s="14" t="s">
        <v>92</v>
      </c>
      <c r="AW159" s="14" t="s">
        <v>36</v>
      </c>
      <c r="AX159" s="14" t="s">
        <v>83</v>
      </c>
      <c r="AY159" s="262" t="s">
        <v>266</v>
      </c>
    </row>
    <row r="160" s="15" customFormat="1">
      <c r="A160" s="15"/>
      <c r="B160" s="263"/>
      <c r="C160" s="264"/>
      <c r="D160" s="243" t="s">
        <v>176</v>
      </c>
      <c r="E160" s="265" t="s">
        <v>1</v>
      </c>
      <c r="F160" s="266" t="s">
        <v>276</v>
      </c>
      <c r="G160" s="264"/>
      <c r="H160" s="267">
        <v>800</v>
      </c>
      <c r="I160" s="268"/>
      <c r="J160" s="264"/>
      <c r="K160" s="264"/>
      <c r="L160" s="269"/>
      <c r="M160" s="270"/>
      <c r="N160" s="271"/>
      <c r="O160" s="271"/>
      <c r="P160" s="271"/>
      <c r="Q160" s="271"/>
      <c r="R160" s="271"/>
      <c r="S160" s="271"/>
      <c r="T160" s="27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3" t="s">
        <v>176</v>
      </c>
      <c r="AU160" s="273" t="s">
        <v>92</v>
      </c>
      <c r="AV160" s="15" t="s">
        <v>114</v>
      </c>
      <c r="AW160" s="15" t="s">
        <v>36</v>
      </c>
      <c r="AX160" s="15" t="s">
        <v>90</v>
      </c>
      <c r="AY160" s="273" t="s">
        <v>266</v>
      </c>
    </row>
    <row r="161" s="2" customFormat="1" ht="24.15" customHeight="1">
      <c r="A161" s="39"/>
      <c r="B161" s="40"/>
      <c r="C161" s="228" t="s">
        <v>313</v>
      </c>
      <c r="D161" s="228" t="s">
        <v>268</v>
      </c>
      <c r="E161" s="229" t="s">
        <v>4126</v>
      </c>
      <c r="F161" s="230" t="s">
        <v>4127</v>
      </c>
      <c r="G161" s="231" t="s">
        <v>271</v>
      </c>
      <c r="H161" s="232">
        <v>800</v>
      </c>
      <c r="I161" s="233"/>
      <c r="J161" s="234">
        <f>ROUND(I161*H161,2)</f>
        <v>0</v>
      </c>
      <c r="K161" s="230" t="s">
        <v>272</v>
      </c>
      <c r="L161" s="45"/>
      <c r="M161" s="235" t="s">
        <v>1</v>
      </c>
      <c r="N161" s="236" t="s">
        <v>48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114</v>
      </c>
      <c r="AT161" s="239" t="s">
        <v>268</v>
      </c>
      <c r="AU161" s="239" t="s">
        <v>92</v>
      </c>
      <c r="AY161" s="18" t="s">
        <v>266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90</v>
      </c>
      <c r="BK161" s="240">
        <f>ROUND(I161*H161,2)</f>
        <v>0</v>
      </c>
      <c r="BL161" s="18" t="s">
        <v>114</v>
      </c>
      <c r="BM161" s="239" t="s">
        <v>316</v>
      </c>
    </row>
    <row r="162" s="2" customFormat="1" ht="21.75" customHeight="1">
      <c r="A162" s="39"/>
      <c r="B162" s="40"/>
      <c r="C162" s="228" t="s">
        <v>294</v>
      </c>
      <c r="D162" s="228" t="s">
        <v>268</v>
      </c>
      <c r="E162" s="229" t="s">
        <v>4128</v>
      </c>
      <c r="F162" s="230" t="s">
        <v>4129</v>
      </c>
      <c r="G162" s="231" t="s">
        <v>271</v>
      </c>
      <c r="H162" s="232">
        <v>800</v>
      </c>
      <c r="I162" s="233"/>
      <c r="J162" s="234">
        <f>ROUND(I162*H162,2)</f>
        <v>0</v>
      </c>
      <c r="K162" s="230" t="s">
        <v>272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114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114</v>
      </c>
      <c r="BM162" s="239" t="s">
        <v>320</v>
      </c>
    </row>
    <row r="163" s="2" customFormat="1" ht="21.75" customHeight="1">
      <c r="A163" s="39"/>
      <c r="B163" s="40"/>
      <c r="C163" s="228" t="s">
        <v>321</v>
      </c>
      <c r="D163" s="228" t="s">
        <v>268</v>
      </c>
      <c r="E163" s="229" t="s">
        <v>4130</v>
      </c>
      <c r="F163" s="230" t="s">
        <v>4131</v>
      </c>
      <c r="G163" s="231" t="s">
        <v>271</v>
      </c>
      <c r="H163" s="232">
        <v>800</v>
      </c>
      <c r="I163" s="233"/>
      <c r="J163" s="234">
        <f>ROUND(I163*H163,2)</f>
        <v>0</v>
      </c>
      <c r="K163" s="230" t="s">
        <v>272</v>
      </c>
      <c r="L163" s="45"/>
      <c r="M163" s="235" t="s">
        <v>1</v>
      </c>
      <c r="N163" s="236" t="s">
        <v>48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114</v>
      </c>
      <c r="AT163" s="239" t="s">
        <v>268</v>
      </c>
      <c r="AU163" s="239" t="s">
        <v>92</v>
      </c>
      <c r="AY163" s="18" t="s">
        <v>266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90</v>
      </c>
      <c r="BK163" s="240">
        <f>ROUND(I163*H163,2)</f>
        <v>0</v>
      </c>
      <c r="BL163" s="18" t="s">
        <v>114</v>
      </c>
      <c r="BM163" s="239" t="s">
        <v>324</v>
      </c>
    </row>
    <row r="164" s="2" customFormat="1" ht="37.8" customHeight="1">
      <c r="A164" s="39"/>
      <c r="B164" s="40"/>
      <c r="C164" s="228" t="s">
        <v>295</v>
      </c>
      <c r="D164" s="228" t="s">
        <v>268</v>
      </c>
      <c r="E164" s="229" t="s">
        <v>4132</v>
      </c>
      <c r="F164" s="230" t="s">
        <v>4133</v>
      </c>
      <c r="G164" s="231" t="s">
        <v>279</v>
      </c>
      <c r="H164" s="232">
        <v>6</v>
      </c>
      <c r="I164" s="233"/>
      <c r="J164" s="234">
        <f>ROUND(I164*H164,2)</f>
        <v>0</v>
      </c>
      <c r="K164" s="230" t="s">
        <v>272</v>
      </c>
      <c r="L164" s="45"/>
      <c r="M164" s="235" t="s">
        <v>1</v>
      </c>
      <c r="N164" s="236" t="s">
        <v>48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114</v>
      </c>
      <c r="AT164" s="239" t="s">
        <v>268</v>
      </c>
      <c r="AU164" s="239" t="s">
        <v>92</v>
      </c>
      <c r="AY164" s="18" t="s">
        <v>266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90</v>
      </c>
      <c r="BK164" s="240">
        <f>ROUND(I164*H164,2)</f>
        <v>0</v>
      </c>
      <c r="BL164" s="18" t="s">
        <v>114</v>
      </c>
      <c r="BM164" s="239" t="s">
        <v>328</v>
      </c>
    </row>
    <row r="165" s="13" customFormat="1">
      <c r="A165" s="13"/>
      <c r="B165" s="241"/>
      <c r="C165" s="242"/>
      <c r="D165" s="243" t="s">
        <v>176</v>
      </c>
      <c r="E165" s="244" t="s">
        <v>1</v>
      </c>
      <c r="F165" s="245" t="s">
        <v>4106</v>
      </c>
      <c r="G165" s="242"/>
      <c r="H165" s="244" t="s">
        <v>1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176</v>
      </c>
      <c r="AU165" s="251" t="s">
        <v>92</v>
      </c>
      <c r="AV165" s="13" t="s">
        <v>90</v>
      </c>
      <c r="AW165" s="13" t="s">
        <v>36</v>
      </c>
      <c r="AX165" s="13" t="s">
        <v>83</v>
      </c>
      <c r="AY165" s="251" t="s">
        <v>266</v>
      </c>
    </row>
    <row r="166" s="14" customFormat="1">
      <c r="A166" s="14"/>
      <c r="B166" s="252"/>
      <c r="C166" s="253"/>
      <c r="D166" s="243" t="s">
        <v>176</v>
      </c>
      <c r="E166" s="254" t="s">
        <v>1</v>
      </c>
      <c r="F166" s="255" t="s">
        <v>4115</v>
      </c>
      <c r="G166" s="253"/>
      <c r="H166" s="256">
        <v>4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176</v>
      </c>
      <c r="AU166" s="262" t="s">
        <v>92</v>
      </c>
      <c r="AV166" s="14" t="s">
        <v>92</v>
      </c>
      <c r="AW166" s="14" t="s">
        <v>36</v>
      </c>
      <c r="AX166" s="14" t="s">
        <v>83</v>
      </c>
      <c r="AY166" s="262" t="s">
        <v>266</v>
      </c>
    </row>
    <row r="167" s="14" customFormat="1">
      <c r="A167" s="14"/>
      <c r="B167" s="252"/>
      <c r="C167" s="253"/>
      <c r="D167" s="243" t="s">
        <v>176</v>
      </c>
      <c r="E167" s="254" t="s">
        <v>1</v>
      </c>
      <c r="F167" s="255" t="s">
        <v>4116</v>
      </c>
      <c r="G167" s="253"/>
      <c r="H167" s="256">
        <v>1</v>
      </c>
      <c r="I167" s="257"/>
      <c r="J167" s="253"/>
      <c r="K167" s="253"/>
      <c r="L167" s="258"/>
      <c r="M167" s="259"/>
      <c r="N167" s="260"/>
      <c r="O167" s="260"/>
      <c r="P167" s="260"/>
      <c r="Q167" s="260"/>
      <c r="R167" s="260"/>
      <c r="S167" s="260"/>
      <c r="T167" s="26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2" t="s">
        <v>176</v>
      </c>
      <c r="AU167" s="262" t="s">
        <v>92</v>
      </c>
      <c r="AV167" s="14" t="s">
        <v>92</v>
      </c>
      <c r="AW167" s="14" t="s">
        <v>36</v>
      </c>
      <c r="AX167" s="14" t="s">
        <v>83</v>
      </c>
      <c r="AY167" s="262" t="s">
        <v>266</v>
      </c>
    </row>
    <row r="168" s="14" customFormat="1">
      <c r="A168" s="14"/>
      <c r="B168" s="252"/>
      <c r="C168" s="253"/>
      <c r="D168" s="243" t="s">
        <v>176</v>
      </c>
      <c r="E168" s="254" t="s">
        <v>1</v>
      </c>
      <c r="F168" s="255" t="s">
        <v>4117</v>
      </c>
      <c r="G168" s="253"/>
      <c r="H168" s="256">
        <v>1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176</v>
      </c>
      <c r="AU168" s="262" t="s">
        <v>92</v>
      </c>
      <c r="AV168" s="14" t="s">
        <v>92</v>
      </c>
      <c r="AW168" s="14" t="s">
        <v>36</v>
      </c>
      <c r="AX168" s="14" t="s">
        <v>83</v>
      </c>
      <c r="AY168" s="262" t="s">
        <v>266</v>
      </c>
    </row>
    <row r="169" s="15" customFormat="1">
      <c r="A169" s="15"/>
      <c r="B169" s="263"/>
      <c r="C169" s="264"/>
      <c r="D169" s="243" t="s">
        <v>176</v>
      </c>
      <c r="E169" s="265" t="s">
        <v>1</v>
      </c>
      <c r="F169" s="266" t="s">
        <v>276</v>
      </c>
      <c r="G169" s="264"/>
      <c r="H169" s="267">
        <v>6</v>
      </c>
      <c r="I169" s="268"/>
      <c r="J169" s="264"/>
      <c r="K169" s="264"/>
      <c r="L169" s="269"/>
      <c r="M169" s="270"/>
      <c r="N169" s="271"/>
      <c r="O169" s="271"/>
      <c r="P169" s="271"/>
      <c r="Q169" s="271"/>
      <c r="R169" s="271"/>
      <c r="S169" s="271"/>
      <c r="T169" s="27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3" t="s">
        <v>176</v>
      </c>
      <c r="AU169" s="273" t="s">
        <v>92</v>
      </c>
      <c r="AV169" s="15" t="s">
        <v>114</v>
      </c>
      <c r="AW169" s="15" t="s">
        <v>36</v>
      </c>
      <c r="AX169" s="15" t="s">
        <v>90</v>
      </c>
      <c r="AY169" s="273" t="s">
        <v>266</v>
      </c>
    </row>
    <row r="170" s="2" customFormat="1" ht="16.5" customHeight="1">
      <c r="A170" s="39"/>
      <c r="B170" s="40"/>
      <c r="C170" s="292" t="s">
        <v>8</v>
      </c>
      <c r="D170" s="292" t="s">
        <v>580</v>
      </c>
      <c r="E170" s="293" t="s">
        <v>4134</v>
      </c>
      <c r="F170" s="294" t="s">
        <v>4135</v>
      </c>
      <c r="G170" s="295" t="s">
        <v>279</v>
      </c>
      <c r="H170" s="296">
        <v>4</v>
      </c>
      <c r="I170" s="297"/>
      <c r="J170" s="298">
        <f>ROUND(I170*H170,2)</f>
        <v>0</v>
      </c>
      <c r="K170" s="294" t="s">
        <v>1</v>
      </c>
      <c r="L170" s="299"/>
      <c r="M170" s="300" t="s">
        <v>1</v>
      </c>
      <c r="N170" s="301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287</v>
      </c>
      <c r="AT170" s="239" t="s">
        <v>580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114</v>
      </c>
      <c r="BM170" s="239" t="s">
        <v>331</v>
      </c>
    </row>
    <row r="171" s="2" customFormat="1" ht="16.5" customHeight="1">
      <c r="A171" s="39"/>
      <c r="B171" s="40"/>
      <c r="C171" s="292" t="s">
        <v>303</v>
      </c>
      <c r="D171" s="292" t="s">
        <v>580</v>
      </c>
      <c r="E171" s="293" t="s">
        <v>4136</v>
      </c>
      <c r="F171" s="294" t="s">
        <v>4137</v>
      </c>
      <c r="G171" s="295" t="s">
        <v>279</v>
      </c>
      <c r="H171" s="296">
        <v>2</v>
      </c>
      <c r="I171" s="297"/>
      <c r="J171" s="298">
        <f>ROUND(I171*H171,2)</f>
        <v>0</v>
      </c>
      <c r="K171" s="294" t="s">
        <v>1</v>
      </c>
      <c r="L171" s="299"/>
      <c r="M171" s="300" t="s">
        <v>1</v>
      </c>
      <c r="N171" s="301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287</v>
      </c>
      <c r="AT171" s="239" t="s">
        <v>580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114</v>
      </c>
      <c r="BM171" s="239" t="s">
        <v>335</v>
      </c>
    </row>
    <row r="172" s="2" customFormat="1" ht="16.5" customHeight="1">
      <c r="A172" s="39"/>
      <c r="B172" s="40"/>
      <c r="C172" s="292" t="s">
        <v>337</v>
      </c>
      <c r="D172" s="292" t="s">
        <v>580</v>
      </c>
      <c r="E172" s="293" t="s">
        <v>4138</v>
      </c>
      <c r="F172" s="294" t="s">
        <v>4139</v>
      </c>
      <c r="G172" s="295" t="s">
        <v>279</v>
      </c>
      <c r="H172" s="296">
        <v>1</v>
      </c>
      <c r="I172" s="297"/>
      <c r="J172" s="298">
        <f>ROUND(I172*H172,2)</f>
        <v>0</v>
      </c>
      <c r="K172" s="294" t="s">
        <v>1</v>
      </c>
      <c r="L172" s="299"/>
      <c r="M172" s="300" t="s">
        <v>1</v>
      </c>
      <c r="N172" s="301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287</v>
      </c>
      <c r="AT172" s="239" t="s">
        <v>580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114</v>
      </c>
      <c r="BM172" s="239" t="s">
        <v>340</v>
      </c>
    </row>
    <row r="173" s="2" customFormat="1" ht="37.8" customHeight="1">
      <c r="A173" s="39"/>
      <c r="B173" s="40"/>
      <c r="C173" s="228" t="s">
        <v>309</v>
      </c>
      <c r="D173" s="228" t="s">
        <v>268</v>
      </c>
      <c r="E173" s="229" t="s">
        <v>4140</v>
      </c>
      <c r="F173" s="230" t="s">
        <v>4141</v>
      </c>
      <c r="G173" s="231" t="s">
        <v>279</v>
      </c>
      <c r="H173" s="232">
        <v>14</v>
      </c>
      <c r="I173" s="233"/>
      <c r="J173" s="234">
        <f>ROUND(I173*H173,2)</f>
        <v>0</v>
      </c>
      <c r="K173" s="230" t="s">
        <v>272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114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114</v>
      </c>
      <c r="BM173" s="239" t="s">
        <v>343</v>
      </c>
    </row>
    <row r="174" s="2" customFormat="1" ht="16.5" customHeight="1">
      <c r="A174" s="39"/>
      <c r="B174" s="40"/>
      <c r="C174" s="292" t="s">
        <v>345</v>
      </c>
      <c r="D174" s="292" t="s">
        <v>580</v>
      </c>
      <c r="E174" s="293" t="s">
        <v>4142</v>
      </c>
      <c r="F174" s="294" t="s">
        <v>4143</v>
      </c>
      <c r="G174" s="295" t="s">
        <v>279</v>
      </c>
      <c r="H174" s="296">
        <v>2</v>
      </c>
      <c r="I174" s="297"/>
      <c r="J174" s="298">
        <f>ROUND(I174*H174,2)</f>
        <v>0</v>
      </c>
      <c r="K174" s="294" t="s">
        <v>1</v>
      </c>
      <c r="L174" s="299"/>
      <c r="M174" s="300" t="s">
        <v>1</v>
      </c>
      <c r="N174" s="301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287</v>
      </c>
      <c r="AT174" s="239" t="s">
        <v>580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114</v>
      </c>
      <c r="BM174" s="239" t="s">
        <v>348</v>
      </c>
    </row>
    <row r="175" s="2" customFormat="1" ht="16.5" customHeight="1">
      <c r="A175" s="39"/>
      <c r="B175" s="40"/>
      <c r="C175" s="292" t="s">
        <v>312</v>
      </c>
      <c r="D175" s="292" t="s">
        <v>580</v>
      </c>
      <c r="E175" s="293" t="s">
        <v>4144</v>
      </c>
      <c r="F175" s="294" t="s">
        <v>4145</v>
      </c>
      <c r="G175" s="295" t="s">
        <v>279</v>
      </c>
      <c r="H175" s="296">
        <v>2</v>
      </c>
      <c r="I175" s="297"/>
      <c r="J175" s="298">
        <f>ROUND(I175*H175,2)</f>
        <v>0</v>
      </c>
      <c r="K175" s="294" t="s">
        <v>1</v>
      </c>
      <c r="L175" s="299"/>
      <c r="M175" s="300" t="s">
        <v>1</v>
      </c>
      <c r="N175" s="301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287</v>
      </c>
      <c r="AT175" s="239" t="s">
        <v>580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114</v>
      </c>
      <c r="BM175" s="239" t="s">
        <v>354</v>
      </c>
    </row>
    <row r="176" s="2" customFormat="1" ht="16.5" customHeight="1">
      <c r="A176" s="39"/>
      <c r="B176" s="40"/>
      <c r="C176" s="292" t="s">
        <v>7</v>
      </c>
      <c r="D176" s="292" t="s">
        <v>580</v>
      </c>
      <c r="E176" s="293" t="s">
        <v>4146</v>
      </c>
      <c r="F176" s="294" t="s">
        <v>4147</v>
      </c>
      <c r="G176" s="295" t="s">
        <v>279</v>
      </c>
      <c r="H176" s="296">
        <v>2</v>
      </c>
      <c r="I176" s="297"/>
      <c r="J176" s="298">
        <f>ROUND(I176*H176,2)</f>
        <v>0</v>
      </c>
      <c r="K176" s="294" t="s">
        <v>1</v>
      </c>
      <c r="L176" s="299"/>
      <c r="M176" s="300" t="s">
        <v>1</v>
      </c>
      <c r="N176" s="301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287</v>
      </c>
      <c r="AT176" s="239" t="s">
        <v>580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114</v>
      </c>
      <c r="BM176" s="239" t="s">
        <v>361</v>
      </c>
    </row>
    <row r="177" s="2" customFormat="1" ht="16.5" customHeight="1">
      <c r="A177" s="39"/>
      <c r="B177" s="40"/>
      <c r="C177" s="292" t="s">
        <v>316</v>
      </c>
      <c r="D177" s="292" t="s">
        <v>580</v>
      </c>
      <c r="E177" s="293" t="s">
        <v>4148</v>
      </c>
      <c r="F177" s="294" t="s">
        <v>4149</v>
      </c>
      <c r="G177" s="295" t="s">
        <v>279</v>
      </c>
      <c r="H177" s="296">
        <v>8</v>
      </c>
      <c r="I177" s="297"/>
      <c r="J177" s="298">
        <f>ROUND(I177*H177,2)</f>
        <v>0</v>
      </c>
      <c r="K177" s="294" t="s">
        <v>1</v>
      </c>
      <c r="L177" s="299"/>
      <c r="M177" s="300" t="s">
        <v>1</v>
      </c>
      <c r="N177" s="301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287</v>
      </c>
      <c r="AT177" s="239" t="s">
        <v>580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114</v>
      </c>
      <c r="BM177" s="239" t="s">
        <v>365</v>
      </c>
    </row>
    <row r="178" s="2" customFormat="1" ht="24.15" customHeight="1">
      <c r="A178" s="39"/>
      <c r="B178" s="40"/>
      <c r="C178" s="228" t="s">
        <v>366</v>
      </c>
      <c r="D178" s="228" t="s">
        <v>268</v>
      </c>
      <c r="E178" s="229" t="s">
        <v>4150</v>
      </c>
      <c r="F178" s="230" t="s">
        <v>4151</v>
      </c>
      <c r="G178" s="231" t="s">
        <v>279</v>
      </c>
      <c r="H178" s="232">
        <v>14</v>
      </c>
      <c r="I178" s="233"/>
      <c r="J178" s="234">
        <f>ROUND(I178*H178,2)</f>
        <v>0</v>
      </c>
      <c r="K178" s="230" t="s">
        <v>272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114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114</v>
      </c>
      <c r="BM178" s="239" t="s">
        <v>369</v>
      </c>
    </row>
    <row r="179" s="2" customFormat="1" ht="21.75" customHeight="1">
      <c r="A179" s="39"/>
      <c r="B179" s="40"/>
      <c r="C179" s="292" t="s">
        <v>320</v>
      </c>
      <c r="D179" s="292" t="s">
        <v>580</v>
      </c>
      <c r="E179" s="293" t="s">
        <v>4152</v>
      </c>
      <c r="F179" s="294" t="s">
        <v>4153</v>
      </c>
      <c r="G179" s="295" t="s">
        <v>279</v>
      </c>
      <c r="H179" s="296">
        <v>14</v>
      </c>
      <c r="I179" s="297"/>
      <c r="J179" s="298">
        <f>ROUND(I179*H179,2)</f>
        <v>0</v>
      </c>
      <c r="K179" s="294" t="s">
        <v>272</v>
      </c>
      <c r="L179" s="299"/>
      <c r="M179" s="300" t="s">
        <v>1</v>
      </c>
      <c r="N179" s="301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287</v>
      </c>
      <c r="AT179" s="239" t="s">
        <v>580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114</v>
      </c>
      <c r="BM179" s="239" t="s">
        <v>376</v>
      </c>
    </row>
    <row r="180" s="2" customFormat="1" ht="33" customHeight="1">
      <c r="A180" s="39"/>
      <c r="B180" s="40"/>
      <c r="C180" s="228" t="s">
        <v>377</v>
      </c>
      <c r="D180" s="228" t="s">
        <v>268</v>
      </c>
      <c r="E180" s="229" t="s">
        <v>4154</v>
      </c>
      <c r="F180" s="230" t="s">
        <v>4155</v>
      </c>
      <c r="G180" s="231" t="s">
        <v>271</v>
      </c>
      <c r="H180" s="232">
        <v>5.5999999999999996</v>
      </c>
      <c r="I180" s="233"/>
      <c r="J180" s="234">
        <f>ROUND(I180*H180,2)</f>
        <v>0</v>
      </c>
      <c r="K180" s="230" t="s">
        <v>272</v>
      </c>
      <c r="L180" s="45"/>
      <c r="M180" s="235" t="s">
        <v>1</v>
      </c>
      <c r="N180" s="236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114</v>
      </c>
      <c r="AT180" s="239" t="s">
        <v>268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114</v>
      </c>
      <c r="BM180" s="239" t="s">
        <v>381</v>
      </c>
    </row>
    <row r="181" s="14" customFormat="1">
      <c r="A181" s="14"/>
      <c r="B181" s="252"/>
      <c r="C181" s="253"/>
      <c r="D181" s="243" t="s">
        <v>176</v>
      </c>
      <c r="E181" s="254" t="s">
        <v>1</v>
      </c>
      <c r="F181" s="255" t="s">
        <v>4156</v>
      </c>
      <c r="G181" s="253"/>
      <c r="H181" s="256">
        <v>5.5999999999999996</v>
      </c>
      <c r="I181" s="257"/>
      <c r="J181" s="253"/>
      <c r="K181" s="253"/>
      <c r="L181" s="258"/>
      <c r="M181" s="259"/>
      <c r="N181" s="260"/>
      <c r="O181" s="260"/>
      <c r="P181" s="260"/>
      <c r="Q181" s="260"/>
      <c r="R181" s="260"/>
      <c r="S181" s="260"/>
      <c r="T181" s="26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2" t="s">
        <v>176</v>
      </c>
      <c r="AU181" s="262" t="s">
        <v>92</v>
      </c>
      <c r="AV181" s="14" t="s">
        <v>92</v>
      </c>
      <c r="AW181" s="14" t="s">
        <v>36</v>
      </c>
      <c r="AX181" s="14" t="s">
        <v>83</v>
      </c>
      <c r="AY181" s="262" t="s">
        <v>266</v>
      </c>
    </row>
    <row r="182" s="15" customFormat="1">
      <c r="A182" s="15"/>
      <c r="B182" s="263"/>
      <c r="C182" s="264"/>
      <c r="D182" s="243" t="s">
        <v>176</v>
      </c>
      <c r="E182" s="265" t="s">
        <v>1</v>
      </c>
      <c r="F182" s="266" t="s">
        <v>276</v>
      </c>
      <c r="G182" s="264"/>
      <c r="H182" s="267">
        <v>5.5999999999999996</v>
      </c>
      <c r="I182" s="268"/>
      <c r="J182" s="264"/>
      <c r="K182" s="264"/>
      <c r="L182" s="269"/>
      <c r="M182" s="270"/>
      <c r="N182" s="271"/>
      <c r="O182" s="271"/>
      <c r="P182" s="271"/>
      <c r="Q182" s="271"/>
      <c r="R182" s="271"/>
      <c r="S182" s="271"/>
      <c r="T182" s="27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3" t="s">
        <v>176</v>
      </c>
      <c r="AU182" s="273" t="s">
        <v>92</v>
      </c>
      <c r="AV182" s="15" t="s">
        <v>114</v>
      </c>
      <c r="AW182" s="15" t="s">
        <v>36</v>
      </c>
      <c r="AX182" s="15" t="s">
        <v>90</v>
      </c>
      <c r="AY182" s="273" t="s">
        <v>266</v>
      </c>
    </row>
    <row r="183" s="2" customFormat="1" ht="16.5" customHeight="1">
      <c r="A183" s="39"/>
      <c r="B183" s="40"/>
      <c r="C183" s="292" t="s">
        <v>324</v>
      </c>
      <c r="D183" s="292" t="s">
        <v>580</v>
      </c>
      <c r="E183" s="293" t="s">
        <v>4157</v>
      </c>
      <c r="F183" s="294" t="s">
        <v>4158</v>
      </c>
      <c r="G183" s="295" t="s">
        <v>271</v>
      </c>
      <c r="H183" s="296">
        <v>6.1600000000000001</v>
      </c>
      <c r="I183" s="297"/>
      <c r="J183" s="298">
        <f>ROUND(I183*H183,2)</f>
        <v>0</v>
      </c>
      <c r="K183" s="294" t="s">
        <v>272</v>
      </c>
      <c r="L183" s="299"/>
      <c r="M183" s="300" t="s">
        <v>1</v>
      </c>
      <c r="N183" s="301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287</v>
      </c>
      <c r="AT183" s="239" t="s">
        <v>580</v>
      </c>
      <c r="AU183" s="239" t="s">
        <v>92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114</v>
      </c>
      <c r="BM183" s="239" t="s">
        <v>539</v>
      </c>
    </row>
    <row r="184" s="14" customFormat="1">
      <c r="A184" s="14"/>
      <c r="B184" s="252"/>
      <c r="C184" s="253"/>
      <c r="D184" s="243" t="s">
        <v>176</v>
      </c>
      <c r="E184" s="254" t="s">
        <v>1</v>
      </c>
      <c r="F184" s="255" t="s">
        <v>4159</v>
      </c>
      <c r="G184" s="253"/>
      <c r="H184" s="256">
        <v>6.1600000000000001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176</v>
      </c>
      <c r="AU184" s="262" t="s">
        <v>92</v>
      </c>
      <c r="AV184" s="14" t="s">
        <v>92</v>
      </c>
      <c r="AW184" s="14" t="s">
        <v>36</v>
      </c>
      <c r="AX184" s="14" t="s">
        <v>83</v>
      </c>
      <c r="AY184" s="262" t="s">
        <v>266</v>
      </c>
    </row>
    <row r="185" s="15" customFormat="1">
      <c r="A185" s="15"/>
      <c r="B185" s="263"/>
      <c r="C185" s="264"/>
      <c r="D185" s="243" t="s">
        <v>176</v>
      </c>
      <c r="E185" s="265" t="s">
        <v>1</v>
      </c>
      <c r="F185" s="266" t="s">
        <v>276</v>
      </c>
      <c r="G185" s="264"/>
      <c r="H185" s="267">
        <v>6.1600000000000001</v>
      </c>
      <c r="I185" s="268"/>
      <c r="J185" s="264"/>
      <c r="K185" s="264"/>
      <c r="L185" s="269"/>
      <c r="M185" s="270"/>
      <c r="N185" s="271"/>
      <c r="O185" s="271"/>
      <c r="P185" s="271"/>
      <c r="Q185" s="271"/>
      <c r="R185" s="271"/>
      <c r="S185" s="271"/>
      <c r="T185" s="272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3" t="s">
        <v>176</v>
      </c>
      <c r="AU185" s="273" t="s">
        <v>92</v>
      </c>
      <c r="AV185" s="15" t="s">
        <v>114</v>
      </c>
      <c r="AW185" s="15" t="s">
        <v>36</v>
      </c>
      <c r="AX185" s="15" t="s">
        <v>90</v>
      </c>
      <c r="AY185" s="273" t="s">
        <v>266</v>
      </c>
    </row>
    <row r="186" s="2" customFormat="1" ht="16.5" customHeight="1">
      <c r="A186" s="39"/>
      <c r="B186" s="40"/>
      <c r="C186" s="228" t="s">
        <v>540</v>
      </c>
      <c r="D186" s="228" t="s">
        <v>268</v>
      </c>
      <c r="E186" s="229" t="s">
        <v>4160</v>
      </c>
      <c r="F186" s="230" t="s">
        <v>4161</v>
      </c>
      <c r="G186" s="231" t="s">
        <v>279</v>
      </c>
      <c r="H186" s="232">
        <v>12</v>
      </c>
      <c r="I186" s="233"/>
      <c r="J186" s="234">
        <f>ROUND(I186*H186,2)</f>
        <v>0</v>
      </c>
      <c r="K186" s="230" t="s">
        <v>272</v>
      </c>
      <c r="L186" s="45"/>
      <c r="M186" s="235" t="s">
        <v>1</v>
      </c>
      <c r="N186" s="236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114</v>
      </c>
      <c r="AT186" s="239" t="s">
        <v>268</v>
      </c>
      <c r="AU186" s="239" t="s">
        <v>92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114</v>
      </c>
      <c r="BM186" s="239" t="s">
        <v>543</v>
      </c>
    </row>
    <row r="187" s="2" customFormat="1" ht="49.05" customHeight="1">
      <c r="A187" s="39"/>
      <c r="B187" s="40"/>
      <c r="C187" s="228" t="s">
        <v>328</v>
      </c>
      <c r="D187" s="228" t="s">
        <v>268</v>
      </c>
      <c r="E187" s="229" t="s">
        <v>4162</v>
      </c>
      <c r="F187" s="230" t="s">
        <v>4163</v>
      </c>
      <c r="G187" s="231" t="s">
        <v>271</v>
      </c>
      <c r="H187" s="232">
        <v>800</v>
      </c>
      <c r="I187" s="233"/>
      <c r="J187" s="234">
        <f>ROUND(I187*H187,2)</f>
        <v>0</v>
      </c>
      <c r="K187" s="230" t="s">
        <v>272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114</v>
      </c>
      <c r="AT187" s="239" t="s">
        <v>268</v>
      </c>
      <c r="AU187" s="239" t="s">
        <v>92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114</v>
      </c>
      <c r="BM187" s="239" t="s">
        <v>546</v>
      </c>
    </row>
    <row r="188" s="13" customFormat="1">
      <c r="A188" s="13"/>
      <c r="B188" s="241"/>
      <c r="C188" s="242"/>
      <c r="D188" s="243" t="s">
        <v>176</v>
      </c>
      <c r="E188" s="244" t="s">
        <v>1</v>
      </c>
      <c r="F188" s="245" t="s">
        <v>4106</v>
      </c>
      <c r="G188" s="242"/>
      <c r="H188" s="244" t="s">
        <v>1</v>
      </c>
      <c r="I188" s="246"/>
      <c r="J188" s="242"/>
      <c r="K188" s="242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176</v>
      </c>
      <c r="AU188" s="251" t="s">
        <v>92</v>
      </c>
      <c r="AV188" s="13" t="s">
        <v>90</v>
      </c>
      <c r="AW188" s="13" t="s">
        <v>36</v>
      </c>
      <c r="AX188" s="13" t="s">
        <v>83</v>
      </c>
      <c r="AY188" s="251" t="s">
        <v>266</v>
      </c>
    </row>
    <row r="189" s="14" customFormat="1">
      <c r="A189" s="14"/>
      <c r="B189" s="252"/>
      <c r="C189" s="253"/>
      <c r="D189" s="243" t="s">
        <v>176</v>
      </c>
      <c r="E189" s="254" t="s">
        <v>1</v>
      </c>
      <c r="F189" s="255" t="s">
        <v>4107</v>
      </c>
      <c r="G189" s="253"/>
      <c r="H189" s="256">
        <v>800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2" t="s">
        <v>176</v>
      </c>
      <c r="AU189" s="262" t="s">
        <v>92</v>
      </c>
      <c r="AV189" s="14" t="s">
        <v>92</v>
      </c>
      <c r="AW189" s="14" t="s">
        <v>36</v>
      </c>
      <c r="AX189" s="14" t="s">
        <v>83</v>
      </c>
      <c r="AY189" s="262" t="s">
        <v>266</v>
      </c>
    </row>
    <row r="190" s="15" customFormat="1">
      <c r="A190" s="15"/>
      <c r="B190" s="263"/>
      <c r="C190" s="264"/>
      <c r="D190" s="243" t="s">
        <v>176</v>
      </c>
      <c r="E190" s="265" t="s">
        <v>1</v>
      </c>
      <c r="F190" s="266" t="s">
        <v>276</v>
      </c>
      <c r="G190" s="264"/>
      <c r="H190" s="267">
        <v>800</v>
      </c>
      <c r="I190" s="268"/>
      <c r="J190" s="264"/>
      <c r="K190" s="264"/>
      <c r="L190" s="269"/>
      <c r="M190" s="270"/>
      <c r="N190" s="271"/>
      <c r="O190" s="271"/>
      <c r="P190" s="271"/>
      <c r="Q190" s="271"/>
      <c r="R190" s="271"/>
      <c r="S190" s="271"/>
      <c r="T190" s="272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3" t="s">
        <v>176</v>
      </c>
      <c r="AU190" s="273" t="s">
        <v>92</v>
      </c>
      <c r="AV190" s="15" t="s">
        <v>114</v>
      </c>
      <c r="AW190" s="15" t="s">
        <v>36</v>
      </c>
      <c r="AX190" s="15" t="s">
        <v>90</v>
      </c>
      <c r="AY190" s="273" t="s">
        <v>266</v>
      </c>
    </row>
    <row r="191" s="2" customFormat="1" ht="24.15" customHeight="1">
      <c r="A191" s="39"/>
      <c r="B191" s="40"/>
      <c r="C191" s="228" t="s">
        <v>548</v>
      </c>
      <c r="D191" s="228" t="s">
        <v>268</v>
      </c>
      <c r="E191" s="229" t="s">
        <v>4164</v>
      </c>
      <c r="F191" s="230" t="s">
        <v>4165</v>
      </c>
      <c r="G191" s="231" t="s">
        <v>279</v>
      </c>
      <c r="H191" s="232">
        <v>14</v>
      </c>
      <c r="I191" s="233"/>
      <c r="J191" s="234">
        <f>ROUND(I191*H191,2)</f>
        <v>0</v>
      </c>
      <c r="K191" s="230" t="s">
        <v>272</v>
      </c>
      <c r="L191" s="45"/>
      <c r="M191" s="235" t="s">
        <v>1</v>
      </c>
      <c r="N191" s="236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114</v>
      </c>
      <c r="AT191" s="239" t="s">
        <v>268</v>
      </c>
      <c r="AU191" s="239" t="s">
        <v>92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114</v>
      </c>
      <c r="BM191" s="239" t="s">
        <v>551</v>
      </c>
    </row>
    <row r="192" s="2" customFormat="1" ht="16.5" customHeight="1">
      <c r="A192" s="39"/>
      <c r="B192" s="40"/>
      <c r="C192" s="292" t="s">
        <v>331</v>
      </c>
      <c r="D192" s="292" t="s">
        <v>580</v>
      </c>
      <c r="E192" s="293" t="s">
        <v>4166</v>
      </c>
      <c r="F192" s="294" t="s">
        <v>4167</v>
      </c>
      <c r="G192" s="295" t="s">
        <v>1155</v>
      </c>
      <c r="H192" s="296">
        <v>3.5</v>
      </c>
      <c r="I192" s="297"/>
      <c r="J192" s="298">
        <f>ROUND(I192*H192,2)</f>
        <v>0</v>
      </c>
      <c r="K192" s="294" t="s">
        <v>272</v>
      </c>
      <c r="L192" s="299"/>
      <c r="M192" s="300" t="s">
        <v>1</v>
      </c>
      <c r="N192" s="301" t="s">
        <v>48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287</v>
      </c>
      <c r="AT192" s="239" t="s">
        <v>580</v>
      </c>
      <c r="AU192" s="239" t="s">
        <v>92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114</v>
      </c>
      <c r="BM192" s="239" t="s">
        <v>554</v>
      </c>
    </row>
    <row r="193" s="14" customFormat="1">
      <c r="A193" s="14"/>
      <c r="B193" s="252"/>
      <c r="C193" s="253"/>
      <c r="D193" s="243" t="s">
        <v>176</v>
      </c>
      <c r="E193" s="254" t="s">
        <v>1</v>
      </c>
      <c r="F193" s="255" t="s">
        <v>4168</v>
      </c>
      <c r="G193" s="253"/>
      <c r="H193" s="256">
        <v>3.5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2" t="s">
        <v>176</v>
      </c>
      <c r="AU193" s="262" t="s">
        <v>92</v>
      </c>
      <c r="AV193" s="14" t="s">
        <v>92</v>
      </c>
      <c r="AW193" s="14" t="s">
        <v>36</v>
      </c>
      <c r="AX193" s="14" t="s">
        <v>83</v>
      </c>
      <c r="AY193" s="262" t="s">
        <v>266</v>
      </c>
    </row>
    <row r="194" s="15" customFormat="1">
      <c r="A194" s="15"/>
      <c r="B194" s="263"/>
      <c r="C194" s="264"/>
      <c r="D194" s="243" t="s">
        <v>176</v>
      </c>
      <c r="E194" s="265" t="s">
        <v>1</v>
      </c>
      <c r="F194" s="266" t="s">
        <v>276</v>
      </c>
      <c r="G194" s="264"/>
      <c r="H194" s="267">
        <v>3.5</v>
      </c>
      <c r="I194" s="268"/>
      <c r="J194" s="264"/>
      <c r="K194" s="264"/>
      <c r="L194" s="269"/>
      <c r="M194" s="270"/>
      <c r="N194" s="271"/>
      <c r="O194" s="271"/>
      <c r="P194" s="271"/>
      <c r="Q194" s="271"/>
      <c r="R194" s="271"/>
      <c r="S194" s="271"/>
      <c r="T194" s="27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3" t="s">
        <v>176</v>
      </c>
      <c r="AU194" s="273" t="s">
        <v>92</v>
      </c>
      <c r="AV194" s="15" t="s">
        <v>114</v>
      </c>
      <c r="AW194" s="15" t="s">
        <v>36</v>
      </c>
      <c r="AX194" s="15" t="s">
        <v>90</v>
      </c>
      <c r="AY194" s="273" t="s">
        <v>266</v>
      </c>
    </row>
    <row r="195" s="2" customFormat="1" ht="44.25" customHeight="1">
      <c r="A195" s="39"/>
      <c r="B195" s="40"/>
      <c r="C195" s="228" t="s">
        <v>557</v>
      </c>
      <c r="D195" s="228" t="s">
        <v>268</v>
      </c>
      <c r="E195" s="229" t="s">
        <v>4169</v>
      </c>
      <c r="F195" s="230" t="s">
        <v>4170</v>
      </c>
      <c r="G195" s="231" t="s">
        <v>279</v>
      </c>
      <c r="H195" s="232">
        <v>4</v>
      </c>
      <c r="I195" s="233"/>
      <c r="J195" s="234">
        <f>ROUND(I195*H195,2)</f>
        <v>0</v>
      </c>
      <c r="K195" s="230" t="s">
        <v>272</v>
      </c>
      <c r="L195" s="45"/>
      <c r="M195" s="235" t="s">
        <v>1</v>
      </c>
      <c r="N195" s="236" t="s">
        <v>48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114</v>
      </c>
      <c r="AT195" s="239" t="s">
        <v>268</v>
      </c>
      <c r="AU195" s="239" t="s">
        <v>92</v>
      </c>
      <c r="AY195" s="18" t="s">
        <v>266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90</v>
      </c>
      <c r="BK195" s="240">
        <f>ROUND(I195*H195,2)</f>
        <v>0</v>
      </c>
      <c r="BL195" s="18" t="s">
        <v>114</v>
      </c>
      <c r="BM195" s="239" t="s">
        <v>560</v>
      </c>
    </row>
    <row r="196" s="2" customFormat="1" ht="24.15" customHeight="1">
      <c r="A196" s="39"/>
      <c r="B196" s="40"/>
      <c r="C196" s="228" t="s">
        <v>335</v>
      </c>
      <c r="D196" s="228" t="s">
        <v>268</v>
      </c>
      <c r="E196" s="229" t="s">
        <v>4171</v>
      </c>
      <c r="F196" s="230" t="s">
        <v>4172</v>
      </c>
      <c r="G196" s="231" t="s">
        <v>271</v>
      </c>
      <c r="H196" s="232">
        <v>24.5</v>
      </c>
      <c r="I196" s="233"/>
      <c r="J196" s="234">
        <f>ROUND(I196*H196,2)</f>
        <v>0</v>
      </c>
      <c r="K196" s="230" t="s">
        <v>272</v>
      </c>
      <c r="L196" s="45"/>
      <c r="M196" s="235" t="s">
        <v>1</v>
      </c>
      <c r="N196" s="236" t="s">
        <v>48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114</v>
      </c>
      <c r="AT196" s="239" t="s">
        <v>268</v>
      </c>
      <c r="AU196" s="239" t="s">
        <v>92</v>
      </c>
      <c r="AY196" s="18" t="s">
        <v>266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90</v>
      </c>
      <c r="BK196" s="240">
        <f>ROUND(I196*H196,2)</f>
        <v>0</v>
      </c>
      <c r="BL196" s="18" t="s">
        <v>114</v>
      </c>
      <c r="BM196" s="239" t="s">
        <v>568</v>
      </c>
    </row>
    <row r="197" s="14" customFormat="1">
      <c r="A197" s="14"/>
      <c r="B197" s="252"/>
      <c r="C197" s="253"/>
      <c r="D197" s="243" t="s">
        <v>176</v>
      </c>
      <c r="E197" s="254" t="s">
        <v>1</v>
      </c>
      <c r="F197" s="255" t="s">
        <v>4173</v>
      </c>
      <c r="G197" s="253"/>
      <c r="H197" s="256">
        <v>24.5</v>
      </c>
      <c r="I197" s="257"/>
      <c r="J197" s="253"/>
      <c r="K197" s="253"/>
      <c r="L197" s="258"/>
      <c r="M197" s="259"/>
      <c r="N197" s="260"/>
      <c r="O197" s="260"/>
      <c r="P197" s="260"/>
      <c r="Q197" s="260"/>
      <c r="R197" s="260"/>
      <c r="S197" s="260"/>
      <c r="T197" s="26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2" t="s">
        <v>176</v>
      </c>
      <c r="AU197" s="262" t="s">
        <v>92</v>
      </c>
      <c r="AV197" s="14" t="s">
        <v>92</v>
      </c>
      <c r="AW197" s="14" t="s">
        <v>36</v>
      </c>
      <c r="AX197" s="14" t="s">
        <v>83</v>
      </c>
      <c r="AY197" s="262" t="s">
        <v>266</v>
      </c>
    </row>
    <row r="198" s="15" customFormat="1">
      <c r="A198" s="15"/>
      <c r="B198" s="263"/>
      <c r="C198" s="264"/>
      <c r="D198" s="243" t="s">
        <v>176</v>
      </c>
      <c r="E198" s="265" t="s">
        <v>1</v>
      </c>
      <c r="F198" s="266" t="s">
        <v>276</v>
      </c>
      <c r="G198" s="264"/>
      <c r="H198" s="267">
        <v>24.5</v>
      </c>
      <c r="I198" s="268"/>
      <c r="J198" s="264"/>
      <c r="K198" s="264"/>
      <c r="L198" s="269"/>
      <c r="M198" s="270"/>
      <c r="N198" s="271"/>
      <c r="O198" s="271"/>
      <c r="P198" s="271"/>
      <c r="Q198" s="271"/>
      <c r="R198" s="271"/>
      <c r="S198" s="271"/>
      <c r="T198" s="272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3" t="s">
        <v>176</v>
      </c>
      <c r="AU198" s="273" t="s">
        <v>92</v>
      </c>
      <c r="AV198" s="15" t="s">
        <v>114</v>
      </c>
      <c r="AW198" s="15" t="s">
        <v>36</v>
      </c>
      <c r="AX198" s="15" t="s">
        <v>90</v>
      </c>
      <c r="AY198" s="273" t="s">
        <v>266</v>
      </c>
    </row>
    <row r="199" s="2" customFormat="1" ht="24.15" customHeight="1">
      <c r="A199" s="39"/>
      <c r="B199" s="40"/>
      <c r="C199" s="228" t="s">
        <v>579</v>
      </c>
      <c r="D199" s="228" t="s">
        <v>268</v>
      </c>
      <c r="E199" s="229" t="s">
        <v>4174</v>
      </c>
      <c r="F199" s="230" t="s">
        <v>4175</v>
      </c>
      <c r="G199" s="231" t="s">
        <v>271</v>
      </c>
      <c r="H199" s="232">
        <v>800</v>
      </c>
      <c r="I199" s="233"/>
      <c r="J199" s="234">
        <f>ROUND(I199*H199,2)</f>
        <v>0</v>
      </c>
      <c r="K199" s="230" t="s">
        <v>272</v>
      </c>
      <c r="L199" s="45"/>
      <c r="M199" s="235" t="s">
        <v>1</v>
      </c>
      <c r="N199" s="236" t="s">
        <v>48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114</v>
      </c>
      <c r="AT199" s="239" t="s">
        <v>268</v>
      </c>
      <c r="AU199" s="239" t="s">
        <v>92</v>
      </c>
      <c r="AY199" s="18" t="s">
        <v>266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90</v>
      </c>
      <c r="BK199" s="240">
        <f>ROUND(I199*H199,2)</f>
        <v>0</v>
      </c>
      <c r="BL199" s="18" t="s">
        <v>114</v>
      </c>
      <c r="BM199" s="239" t="s">
        <v>583</v>
      </c>
    </row>
    <row r="200" s="2" customFormat="1" ht="21.75" customHeight="1">
      <c r="A200" s="39"/>
      <c r="B200" s="40"/>
      <c r="C200" s="228" t="s">
        <v>340</v>
      </c>
      <c r="D200" s="228" t="s">
        <v>268</v>
      </c>
      <c r="E200" s="229" t="s">
        <v>4176</v>
      </c>
      <c r="F200" s="230" t="s">
        <v>4177</v>
      </c>
      <c r="G200" s="231" t="s">
        <v>302</v>
      </c>
      <c r="H200" s="232">
        <v>2.1000000000000001</v>
      </c>
      <c r="I200" s="233"/>
      <c r="J200" s="234">
        <f>ROUND(I200*H200,2)</f>
        <v>0</v>
      </c>
      <c r="K200" s="230" t="s">
        <v>272</v>
      </c>
      <c r="L200" s="45"/>
      <c r="M200" s="275" t="s">
        <v>1</v>
      </c>
      <c r="N200" s="276" t="s">
        <v>48</v>
      </c>
      <c r="O200" s="277"/>
      <c r="P200" s="278">
        <f>O200*H200</f>
        <v>0</v>
      </c>
      <c r="Q200" s="278">
        <v>0</v>
      </c>
      <c r="R200" s="278">
        <f>Q200*H200</f>
        <v>0</v>
      </c>
      <c r="S200" s="278">
        <v>0</v>
      </c>
      <c r="T200" s="27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114</v>
      </c>
      <c r="AT200" s="239" t="s">
        <v>268</v>
      </c>
      <c r="AU200" s="239" t="s">
        <v>92</v>
      </c>
      <c r="AY200" s="18" t="s">
        <v>266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90</v>
      </c>
      <c r="BK200" s="240">
        <f>ROUND(I200*H200,2)</f>
        <v>0</v>
      </c>
      <c r="BL200" s="18" t="s">
        <v>114</v>
      </c>
      <c r="BM200" s="239" t="s">
        <v>589</v>
      </c>
    </row>
    <row r="201" s="2" customFormat="1" ht="6.96" customHeight="1">
      <c r="A201" s="39"/>
      <c r="B201" s="67"/>
      <c r="C201" s="68"/>
      <c r="D201" s="68"/>
      <c r="E201" s="68"/>
      <c r="F201" s="68"/>
      <c r="G201" s="68"/>
      <c r="H201" s="68"/>
      <c r="I201" s="68"/>
      <c r="J201" s="68"/>
      <c r="K201" s="68"/>
      <c r="L201" s="45"/>
      <c r="M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</row>
  </sheetData>
  <sheetProtection sheet="1" autoFilter="0" formatColumns="0" formatRows="0" objects="1" scenarios="1" spinCount="100000" saltValue="sfN4hPwxEs03Sd6vxfy37WXLhy+vG4k6gurxk/TIEL6QBDe99zHUl4sdQzs/H6W7DmGKKMmfdzQJnARBCE2DcQ==" hashValue="MOXW8k0HM88ZKU2j73+MvefV7lDIlOmkCKP661oG+HMmE2whM8pLMAtpYKNIfxgNKnwx8ZS4hIT7MYOdxuOwGA==" algorithmName="SHA-512" password="E8C7"/>
  <autoFilter ref="C125:K20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3566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4178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05985404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BACing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CZ05985404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ROUND((SUM(BE124:BE132)),  2)</f>
        <v>0</v>
      </c>
      <c r="G35" s="39"/>
      <c r="H35" s="39"/>
      <c r="I35" s="166">
        <v>0.20999999999999999</v>
      </c>
      <c r="J35" s="165">
        <f>ROUND(((SUM(BE124:BE132))*I35),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ROUND((SUM(BF124:BF132)),  2)</f>
        <v>0</v>
      </c>
      <c r="G36" s="39"/>
      <c r="H36" s="39"/>
      <c r="I36" s="166">
        <v>0.14999999999999999</v>
      </c>
      <c r="J36" s="165">
        <f>ROUND(((SUM(BF124:BF132))*I36),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ROUND((SUM(BG124:BG132)),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ROUND((SUM(BH124:BH132)),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ROUND((SUM(BI124:BI132)),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3566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A - VV IO-01 - Vodov příp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244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1961</v>
      </c>
      <c r="E100" s="198"/>
      <c r="F100" s="198"/>
      <c r="G100" s="198"/>
      <c r="H100" s="198"/>
      <c r="I100" s="198"/>
      <c r="J100" s="199">
        <f>J126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90"/>
      <c r="C101" s="191"/>
      <c r="D101" s="192" t="s">
        <v>3548</v>
      </c>
      <c r="E101" s="193"/>
      <c r="F101" s="193"/>
      <c r="G101" s="193"/>
      <c r="H101" s="193"/>
      <c r="I101" s="193"/>
      <c r="J101" s="194">
        <f>J129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3549</v>
      </c>
      <c r="E102" s="198"/>
      <c r="F102" s="198"/>
      <c r="G102" s="198"/>
      <c r="H102" s="198"/>
      <c r="I102" s="198"/>
      <c r="J102" s="199">
        <f>J130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3566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237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A - VV IO-01 - Vodov příp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p.p.č.736/4 a st.p.č.268, Rokytnice v Orlických h.</v>
      </c>
      <c r="G118" s="41"/>
      <c r="H118" s="41"/>
      <c r="I118" s="33" t="s">
        <v>22</v>
      </c>
      <c r="J118" s="80" t="str">
        <f>IF(J14="","",J14)</f>
        <v>27. 3. 2023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Královéhradecký kraj</v>
      </c>
      <c r="G120" s="41"/>
      <c r="H120" s="41"/>
      <c r="I120" s="33" t="s">
        <v>32</v>
      </c>
      <c r="J120" s="37" t="str">
        <f>E23</f>
        <v>PROXION s.r.o.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>BACing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252</v>
      </c>
      <c r="D123" s="204" t="s">
        <v>68</v>
      </c>
      <c r="E123" s="204" t="s">
        <v>64</v>
      </c>
      <c r="F123" s="204" t="s">
        <v>65</v>
      </c>
      <c r="G123" s="204" t="s">
        <v>253</v>
      </c>
      <c r="H123" s="204" t="s">
        <v>254</v>
      </c>
      <c r="I123" s="204" t="s">
        <v>255</v>
      </c>
      <c r="J123" s="204" t="s">
        <v>241</v>
      </c>
      <c r="K123" s="205" t="s">
        <v>256</v>
      </c>
      <c r="L123" s="206"/>
      <c r="M123" s="101" t="s">
        <v>1</v>
      </c>
      <c r="N123" s="102" t="s">
        <v>47</v>
      </c>
      <c r="O123" s="102" t="s">
        <v>257</v>
      </c>
      <c r="P123" s="102" t="s">
        <v>258</v>
      </c>
      <c r="Q123" s="102" t="s">
        <v>259</v>
      </c>
      <c r="R123" s="102" t="s">
        <v>260</v>
      </c>
      <c r="S123" s="102" t="s">
        <v>261</v>
      </c>
      <c r="T123" s="103" t="s">
        <v>262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263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P125+P129</f>
        <v>0</v>
      </c>
      <c r="Q124" s="105"/>
      <c r="R124" s="209">
        <f>R125+R129</f>
        <v>0</v>
      </c>
      <c r="S124" s="105"/>
      <c r="T124" s="210">
        <f>T125+T129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82</v>
      </c>
      <c r="AU124" s="18" t="s">
        <v>243</v>
      </c>
      <c r="BK124" s="211">
        <f>BK125+BK129</f>
        <v>0</v>
      </c>
    </row>
    <row r="125" s="12" customFormat="1" ht="25.92" customHeight="1">
      <c r="A125" s="12"/>
      <c r="B125" s="212"/>
      <c r="C125" s="213"/>
      <c r="D125" s="214" t="s">
        <v>82</v>
      </c>
      <c r="E125" s="215" t="s">
        <v>264</v>
      </c>
      <c r="F125" s="215" t="s">
        <v>265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</f>
        <v>0</v>
      </c>
      <c r="Q125" s="220"/>
      <c r="R125" s="221">
        <f>R126</f>
        <v>0</v>
      </c>
      <c r="S125" s="220"/>
      <c r="T125" s="222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90</v>
      </c>
      <c r="AT125" s="224" t="s">
        <v>82</v>
      </c>
      <c r="AU125" s="224" t="s">
        <v>83</v>
      </c>
      <c r="AY125" s="223" t="s">
        <v>266</v>
      </c>
      <c r="BK125" s="225">
        <f>BK126</f>
        <v>0</v>
      </c>
    </row>
    <row r="126" s="12" customFormat="1" ht="22.8" customHeight="1">
      <c r="A126" s="12"/>
      <c r="B126" s="212"/>
      <c r="C126" s="213"/>
      <c r="D126" s="214" t="s">
        <v>82</v>
      </c>
      <c r="E126" s="226" t="s">
        <v>287</v>
      </c>
      <c r="F126" s="226" t="s">
        <v>1968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SUM(P127:P128)</f>
        <v>0</v>
      </c>
      <c r="Q126" s="220"/>
      <c r="R126" s="221">
        <f>SUM(R127:R128)</f>
        <v>0</v>
      </c>
      <c r="S126" s="220"/>
      <c r="T126" s="222">
        <f>SUM(T127:T128)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90</v>
      </c>
      <c r="AT126" s="224" t="s">
        <v>82</v>
      </c>
      <c r="AU126" s="224" t="s">
        <v>90</v>
      </c>
      <c r="AY126" s="223" t="s">
        <v>266</v>
      </c>
      <c r="BK126" s="225">
        <f>SUM(BK127:BK128)</f>
        <v>0</v>
      </c>
    </row>
    <row r="127" s="2" customFormat="1" ht="24.15" customHeight="1">
      <c r="A127" s="39"/>
      <c r="B127" s="40"/>
      <c r="C127" s="228" t="s">
        <v>90</v>
      </c>
      <c r="D127" s="228" t="s">
        <v>268</v>
      </c>
      <c r="E127" s="229" t="s">
        <v>4179</v>
      </c>
      <c r="F127" s="230" t="s">
        <v>4180</v>
      </c>
      <c r="G127" s="231" t="s">
        <v>353</v>
      </c>
      <c r="H127" s="232">
        <v>74</v>
      </c>
      <c r="I127" s="233"/>
      <c r="J127" s="234">
        <f>ROUND(I127*H127,2)</f>
        <v>0</v>
      </c>
      <c r="K127" s="230" t="s">
        <v>272</v>
      </c>
      <c r="L127" s="45"/>
      <c r="M127" s="235" t="s">
        <v>1</v>
      </c>
      <c r="N127" s="236" t="s">
        <v>48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114</v>
      </c>
      <c r="AT127" s="239" t="s">
        <v>268</v>
      </c>
      <c r="AU127" s="239" t="s">
        <v>92</v>
      </c>
      <c r="AY127" s="18" t="s">
        <v>266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90</v>
      </c>
      <c r="BK127" s="240">
        <f>ROUND(I127*H127,2)</f>
        <v>0</v>
      </c>
      <c r="BL127" s="18" t="s">
        <v>114</v>
      </c>
      <c r="BM127" s="239" t="s">
        <v>92</v>
      </c>
    </row>
    <row r="128" s="2" customFormat="1" ht="16.5" customHeight="1">
      <c r="A128" s="39"/>
      <c r="B128" s="40"/>
      <c r="C128" s="228" t="s">
        <v>92</v>
      </c>
      <c r="D128" s="228" t="s">
        <v>268</v>
      </c>
      <c r="E128" s="229" t="s">
        <v>4181</v>
      </c>
      <c r="F128" s="230" t="s">
        <v>4182</v>
      </c>
      <c r="G128" s="231" t="s">
        <v>353</v>
      </c>
      <c r="H128" s="232">
        <v>74</v>
      </c>
      <c r="I128" s="233"/>
      <c r="J128" s="234">
        <f>ROUND(I128*H128,2)</f>
        <v>0</v>
      </c>
      <c r="K128" s="230" t="s">
        <v>272</v>
      </c>
      <c r="L128" s="45"/>
      <c r="M128" s="235" t="s">
        <v>1</v>
      </c>
      <c r="N128" s="236" t="s">
        <v>48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114</v>
      </c>
      <c r="AT128" s="239" t="s">
        <v>268</v>
      </c>
      <c r="AU128" s="239" t="s">
        <v>92</v>
      </c>
      <c r="AY128" s="18" t="s">
        <v>266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90</v>
      </c>
      <c r="BK128" s="240">
        <f>ROUND(I128*H128,2)</f>
        <v>0</v>
      </c>
      <c r="BL128" s="18" t="s">
        <v>114</v>
      </c>
      <c r="BM128" s="239" t="s">
        <v>114</v>
      </c>
    </row>
    <row r="129" s="12" customFormat="1" ht="25.92" customHeight="1">
      <c r="A129" s="12"/>
      <c r="B129" s="212"/>
      <c r="C129" s="213"/>
      <c r="D129" s="214" t="s">
        <v>82</v>
      </c>
      <c r="E129" s="215" t="s">
        <v>3551</v>
      </c>
      <c r="F129" s="215" t="s">
        <v>3552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</f>
        <v>0</v>
      </c>
      <c r="Q129" s="220"/>
      <c r="R129" s="221">
        <f>R130</f>
        <v>0</v>
      </c>
      <c r="S129" s="220"/>
      <c r="T129" s="22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288</v>
      </c>
      <c r="AT129" s="224" t="s">
        <v>82</v>
      </c>
      <c r="AU129" s="224" t="s">
        <v>83</v>
      </c>
      <c r="AY129" s="223" t="s">
        <v>266</v>
      </c>
      <c r="BK129" s="225">
        <f>BK130</f>
        <v>0</v>
      </c>
    </row>
    <row r="130" s="12" customFormat="1" ht="22.8" customHeight="1">
      <c r="A130" s="12"/>
      <c r="B130" s="212"/>
      <c r="C130" s="213"/>
      <c r="D130" s="214" t="s">
        <v>82</v>
      </c>
      <c r="E130" s="226" t="s">
        <v>3553</v>
      </c>
      <c r="F130" s="226" t="s">
        <v>3554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SUM(P131:P132)</f>
        <v>0</v>
      </c>
      <c r="Q130" s="220"/>
      <c r="R130" s="221">
        <f>SUM(R131:R132)</f>
        <v>0</v>
      </c>
      <c r="S130" s="220"/>
      <c r="T130" s="222">
        <f>SUM(T131:T132)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288</v>
      </c>
      <c r="AT130" s="224" t="s">
        <v>82</v>
      </c>
      <c r="AU130" s="224" t="s">
        <v>90</v>
      </c>
      <c r="AY130" s="223" t="s">
        <v>266</v>
      </c>
      <c r="BK130" s="225">
        <f>SUM(BK131:BK132)</f>
        <v>0</v>
      </c>
    </row>
    <row r="131" s="2" customFormat="1" ht="16.5" customHeight="1">
      <c r="A131" s="39"/>
      <c r="B131" s="40"/>
      <c r="C131" s="228" t="s">
        <v>103</v>
      </c>
      <c r="D131" s="228" t="s">
        <v>268</v>
      </c>
      <c r="E131" s="229" t="s">
        <v>4183</v>
      </c>
      <c r="F131" s="230" t="s">
        <v>4184</v>
      </c>
      <c r="G131" s="231" t="s">
        <v>830</v>
      </c>
      <c r="H131" s="232">
        <v>1</v>
      </c>
      <c r="I131" s="233"/>
      <c r="J131" s="234">
        <f>ROUND(I131*H131,2)</f>
        <v>0</v>
      </c>
      <c r="K131" s="230" t="s">
        <v>4185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114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114</v>
      </c>
      <c r="BM131" s="239" t="s">
        <v>283</v>
      </c>
    </row>
    <row r="132" s="2" customFormat="1" ht="16.5" customHeight="1">
      <c r="A132" s="39"/>
      <c r="B132" s="40"/>
      <c r="C132" s="228" t="s">
        <v>114</v>
      </c>
      <c r="D132" s="228" t="s">
        <v>268</v>
      </c>
      <c r="E132" s="229" t="s">
        <v>4186</v>
      </c>
      <c r="F132" s="230" t="s">
        <v>4187</v>
      </c>
      <c r="G132" s="231" t="s">
        <v>830</v>
      </c>
      <c r="H132" s="232">
        <v>1</v>
      </c>
      <c r="I132" s="233"/>
      <c r="J132" s="234">
        <f>ROUND(I132*H132,2)</f>
        <v>0</v>
      </c>
      <c r="K132" s="230" t="s">
        <v>4185</v>
      </c>
      <c r="L132" s="45"/>
      <c r="M132" s="275" t="s">
        <v>1</v>
      </c>
      <c r="N132" s="276" t="s">
        <v>48</v>
      </c>
      <c r="O132" s="277"/>
      <c r="P132" s="278">
        <f>O132*H132</f>
        <v>0</v>
      </c>
      <c r="Q132" s="278">
        <v>0</v>
      </c>
      <c r="R132" s="278">
        <f>Q132*H132</f>
        <v>0</v>
      </c>
      <c r="S132" s="278">
        <v>0</v>
      </c>
      <c r="T132" s="27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114</v>
      </c>
      <c r="AT132" s="239" t="s">
        <v>268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114</v>
      </c>
      <c r="BM132" s="239" t="s">
        <v>287</v>
      </c>
    </row>
    <row r="133" s="2" customFormat="1" ht="6.96" customHeight="1">
      <c r="A133" s="39"/>
      <c r="B133" s="67"/>
      <c r="C133" s="68"/>
      <c r="D133" s="68"/>
      <c r="E133" s="68"/>
      <c r="F133" s="68"/>
      <c r="G133" s="68"/>
      <c r="H133" s="68"/>
      <c r="I133" s="68"/>
      <c r="J133" s="68"/>
      <c r="K133" s="68"/>
      <c r="L133" s="45"/>
      <c r="M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</sheetData>
  <sheetProtection sheet="1" autoFilter="0" formatColumns="0" formatRows="0" objects="1" scenarios="1" spinCount="100000" saltValue="o9VVZnIRybnTW2ZtIRgtnyaqbbNJO7gnaSFprnJiPTRWoaskM2Z11DvutE0GOBKxc5BUAvregyTniUfc3d8d/Q==" hashValue="gfwwDwvwbTVdQjsbLG1tpqz/ywa719JapTjKN15To8R7q396KcHNcVCA67zIRzQvqgxPzUdnUxxe7twbDFIS5A==" algorithmName="SHA-512" password="E8C7"/>
  <autoFilter ref="C123:K1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3566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4188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05985404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BACing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CZ05985404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ROUND((SUM(BE125:BE135)),  2)</f>
        <v>0</v>
      </c>
      <c r="G35" s="39"/>
      <c r="H35" s="39"/>
      <c r="I35" s="166">
        <v>0.20999999999999999</v>
      </c>
      <c r="J35" s="165">
        <f>ROUND(((SUM(BE125:BE135))*I35),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ROUND((SUM(BF125:BF135)),  2)</f>
        <v>0</v>
      </c>
      <c r="G36" s="39"/>
      <c r="H36" s="39"/>
      <c r="I36" s="166">
        <v>0.14999999999999999</v>
      </c>
      <c r="J36" s="165">
        <f>ROUND(((SUM(BF125:BF135))*I36),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ROUND((SUM(BG125:BG135)),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ROUND((SUM(BH125:BH135)),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ROUND((SUM(BI125:BI135)),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3566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B - VV IO-02 - Splašk kanal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244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386</v>
      </c>
      <c r="E100" s="198"/>
      <c r="F100" s="198"/>
      <c r="G100" s="198"/>
      <c r="H100" s="198"/>
      <c r="I100" s="198"/>
      <c r="J100" s="199">
        <f>J127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1961</v>
      </c>
      <c r="E101" s="198"/>
      <c r="F101" s="198"/>
      <c r="G101" s="198"/>
      <c r="H101" s="198"/>
      <c r="I101" s="198"/>
      <c r="J101" s="199">
        <f>J130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0"/>
      <c r="C102" s="191"/>
      <c r="D102" s="192" t="s">
        <v>3548</v>
      </c>
      <c r="E102" s="193"/>
      <c r="F102" s="193"/>
      <c r="G102" s="193"/>
      <c r="H102" s="193"/>
      <c r="I102" s="193"/>
      <c r="J102" s="194">
        <f>J132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96"/>
      <c r="C103" s="134"/>
      <c r="D103" s="197" t="s">
        <v>3549</v>
      </c>
      <c r="E103" s="198"/>
      <c r="F103" s="198"/>
      <c r="G103" s="198"/>
      <c r="H103" s="198"/>
      <c r="I103" s="198"/>
      <c r="J103" s="199">
        <f>J133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3566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237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B - VV IO-02 - Splašk kanal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p.p.č.736/4 a st.p.č.268, Rokytnice v Orlických h.</v>
      </c>
      <c r="G119" s="41"/>
      <c r="H119" s="41"/>
      <c r="I119" s="33" t="s">
        <v>22</v>
      </c>
      <c r="J119" s="80" t="str">
        <f>IF(J14="","",J14)</f>
        <v>27. 3. 2023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Královéhradecký kraj</v>
      </c>
      <c r="G121" s="41"/>
      <c r="H121" s="41"/>
      <c r="I121" s="33" t="s">
        <v>32</v>
      </c>
      <c r="J121" s="37" t="str">
        <f>E23</f>
        <v>PROXION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IF(E20="","",E20)</f>
        <v>Vyplň údaj</v>
      </c>
      <c r="G122" s="41"/>
      <c r="H122" s="41"/>
      <c r="I122" s="33" t="s">
        <v>37</v>
      </c>
      <c r="J122" s="37" t="str">
        <f>E26</f>
        <v>BACing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252</v>
      </c>
      <c r="D124" s="204" t="s">
        <v>68</v>
      </c>
      <c r="E124" s="204" t="s">
        <v>64</v>
      </c>
      <c r="F124" s="204" t="s">
        <v>65</v>
      </c>
      <c r="G124" s="204" t="s">
        <v>253</v>
      </c>
      <c r="H124" s="204" t="s">
        <v>254</v>
      </c>
      <c r="I124" s="204" t="s">
        <v>255</v>
      </c>
      <c r="J124" s="204" t="s">
        <v>241</v>
      </c>
      <c r="K124" s="205" t="s">
        <v>256</v>
      </c>
      <c r="L124" s="206"/>
      <c r="M124" s="101" t="s">
        <v>1</v>
      </c>
      <c r="N124" s="102" t="s">
        <v>47</v>
      </c>
      <c r="O124" s="102" t="s">
        <v>257</v>
      </c>
      <c r="P124" s="102" t="s">
        <v>258</v>
      </c>
      <c r="Q124" s="102" t="s">
        <v>259</v>
      </c>
      <c r="R124" s="102" t="s">
        <v>260</v>
      </c>
      <c r="S124" s="102" t="s">
        <v>261</v>
      </c>
      <c r="T124" s="103" t="s">
        <v>262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263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P126+P132</f>
        <v>0</v>
      </c>
      <c r="Q125" s="105"/>
      <c r="R125" s="209">
        <f>R126+R132</f>
        <v>0</v>
      </c>
      <c r="S125" s="105"/>
      <c r="T125" s="210">
        <f>T126+T132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82</v>
      </c>
      <c r="AU125" s="18" t="s">
        <v>243</v>
      </c>
      <c r="BK125" s="211">
        <f>BK126+BK132</f>
        <v>0</v>
      </c>
    </row>
    <row r="126" s="12" customFormat="1" ht="25.92" customHeight="1">
      <c r="A126" s="12"/>
      <c r="B126" s="212"/>
      <c r="C126" s="213"/>
      <c r="D126" s="214" t="s">
        <v>82</v>
      </c>
      <c r="E126" s="215" t="s">
        <v>264</v>
      </c>
      <c r="F126" s="215" t="s">
        <v>265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P127+P130</f>
        <v>0</v>
      </c>
      <c r="Q126" s="220"/>
      <c r="R126" s="221">
        <f>R127+R130</f>
        <v>0</v>
      </c>
      <c r="S126" s="220"/>
      <c r="T126" s="222">
        <f>T127+T130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90</v>
      </c>
      <c r="AT126" s="224" t="s">
        <v>82</v>
      </c>
      <c r="AU126" s="224" t="s">
        <v>83</v>
      </c>
      <c r="AY126" s="223" t="s">
        <v>266</v>
      </c>
      <c r="BK126" s="225">
        <f>BK127+BK130</f>
        <v>0</v>
      </c>
    </row>
    <row r="127" s="12" customFormat="1" ht="22.8" customHeight="1">
      <c r="A127" s="12"/>
      <c r="B127" s="212"/>
      <c r="C127" s="213"/>
      <c r="D127" s="214" t="s">
        <v>82</v>
      </c>
      <c r="E127" s="226" t="s">
        <v>103</v>
      </c>
      <c r="F127" s="226" t="s">
        <v>512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SUM(P128:P129)</f>
        <v>0</v>
      </c>
      <c r="Q127" s="220"/>
      <c r="R127" s="221">
        <f>SUM(R128:R129)</f>
        <v>0</v>
      </c>
      <c r="S127" s="220"/>
      <c r="T127" s="222">
        <f>SUM(T128:T129)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90</v>
      </c>
      <c r="AT127" s="224" t="s">
        <v>82</v>
      </c>
      <c r="AU127" s="224" t="s">
        <v>90</v>
      </c>
      <c r="AY127" s="223" t="s">
        <v>266</v>
      </c>
      <c r="BK127" s="225">
        <f>SUM(BK128:BK129)</f>
        <v>0</v>
      </c>
    </row>
    <row r="128" s="2" customFormat="1" ht="24.15" customHeight="1">
      <c r="A128" s="39"/>
      <c r="B128" s="40"/>
      <c r="C128" s="228" t="s">
        <v>90</v>
      </c>
      <c r="D128" s="228" t="s">
        <v>268</v>
      </c>
      <c r="E128" s="229" t="s">
        <v>4189</v>
      </c>
      <c r="F128" s="230" t="s">
        <v>4190</v>
      </c>
      <c r="G128" s="231" t="s">
        <v>353</v>
      </c>
      <c r="H128" s="232">
        <v>77</v>
      </c>
      <c r="I128" s="233"/>
      <c r="J128" s="234">
        <f>ROUND(I128*H128,2)</f>
        <v>0</v>
      </c>
      <c r="K128" s="230" t="s">
        <v>272</v>
      </c>
      <c r="L128" s="45"/>
      <c r="M128" s="235" t="s">
        <v>1</v>
      </c>
      <c r="N128" s="236" t="s">
        <v>48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114</v>
      </c>
      <c r="AT128" s="239" t="s">
        <v>268</v>
      </c>
      <c r="AU128" s="239" t="s">
        <v>92</v>
      </c>
      <c r="AY128" s="18" t="s">
        <v>266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90</v>
      </c>
      <c r="BK128" s="240">
        <f>ROUND(I128*H128,2)</f>
        <v>0</v>
      </c>
      <c r="BL128" s="18" t="s">
        <v>114</v>
      </c>
      <c r="BM128" s="239" t="s">
        <v>92</v>
      </c>
    </row>
    <row r="129" s="2" customFormat="1" ht="24.15" customHeight="1">
      <c r="A129" s="39"/>
      <c r="B129" s="40"/>
      <c r="C129" s="228" t="s">
        <v>92</v>
      </c>
      <c r="D129" s="228" t="s">
        <v>268</v>
      </c>
      <c r="E129" s="229" t="s">
        <v>4191</v>
      </c>
      <c r="F129" s="230" t="s">
        <v>4192</v>
      </c>
      <c r="G129" s="231" t="s">
        <v>353</v>
      </c>
      <c r="H129" s="232">
        <v>100</v>
      </c>
      <c r="I129" s="233"/>
      <c r="J129" s="234">
        <f>ROUND(I129*H129,2)</f>
        <v>0</v>
      </c>
      <c r="K129" s="230" t="s">
        <v>272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114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114</v>
      </c>
      <c r="BM129" s="239" t="s">
        <v>114</v>
      </c>
    </row>
    <row r="130" s="12" customFormat="1" ht="22.8" customHeight="1">
      <c r="A130" s="12"/>
      <c r="B130" s="212"/>
      <c r="C130" s="213"/>
      <c r="D130" s="214" t="s">
        <v>82</v>
      </c>
      <c r="E130" s="226" t="s">
        <v>287</v>
      </c>
      <c r="F130" s="226" t="s">
        <v>1968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P131</f>
        <v>0</v>
      </c>
      <c r="Q130" s="220"/>
      <c r="R130" s="221">
        <f>R131</f>
        <v>0</v>
      </c>
      <c r="S130" s="220"/>
      <c r="T130" s="22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90</v>
      </c>
      <c r="AT130" s="224" t="s">
        <v>82</v>
      </c>
      <c r="AU130" s="224" t="s">
        <v>90</v>
      </c>
      <c r="AY130" s="223" t="s">
        <v>266</v>
      </c>
      <c r="BK130" s="225">
        <f>BK131</f>
        <v>0</v>
      </c>
    </row>
    <row r="131" s="2" customFormat="1" ht="21.75" customHeight="1">
      <c r="A131" s="39"/>
      <c r="B131" s="40"/>
      <c r="C131" s="228" t="s">
        <v>103</v>
      </c>
      <c r="D131" s="228" t="s">
        <v>268</v>
      </c>
      <c r="E131" s="229" t="s">
        <v>4193</v>
      </c>
      <c r="F131" s="230" t="s">
        <v>4194</v>
      </c>
      <c r="G131" s="231" t="s">
        <v>353</v>
      </c>
      <c r="H131" s="232">
        <v>77</v>
      </c>
      <c r="I131" s="233"/>
      <c r="J131" s="234">
        <f>ROUND(I131*H131,2)</f>
        <v>0</v>
      </c>
      <c r="K131" s="230" t="s">
        <v>272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114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114</v>
      </c>
      <c r="BM131" s="239" t="s">
        <v>283</v>
      </c>
    </row>
    <row r="132" s="12" customFormat="1" ht="25.92" customHeight="1">
      <c r="A132" s="12"/>
      <c r="B132" s="212"/>
      <c r="C132" s="213"/>
      <c r="D132" s="214" t="s">
        <v>82</v>
      </c>
      <c r="E132" s="215" t="s">
        <v>3551</v>
      </c>
      <c r="F132" s="215" t="s">
        <v>3552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</f>
        <v>0</v>
      </c>
      <c r="Q132" s="220"/>
      <c r="R132" s="221">
        <f>R133</f>
        <v>0</v>
      </c>
      <c r="S132" s="220"/>
      <c r="T132" s="222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288</v>
      </c>
      <c r="AT132" s="224" t="s">
        <v>82</v>
      </c>
      <c r="AU132" s="224" t="s">
        <v>83</v>
      </c>
      <c r="AY132" s="223" t="s">
        <v>266</v>
      </c>
      <c r="BK132" s="225">
        <f>BK133</f>
        <v>0</v>
      </c>
    </row>
    <row r="133" s="12" customFormat="1" ht="22.8" customHeight="1">
      <c r="A133" s="12"/>
      <c r="B133" s="212"/>
      <c r="C133" s="213"/>
      <c r="D133" s="214" t="s">
        <v>82</v>
      </c>
      <c r="E133" s="226" t="s">
        <v>3553</v>
      </c>
      <c r="F133" s="226" t="s">
        <v>3554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SUM(P134:P135)</f>
        <v>0</v>
      </c>
      <c r="Q133" s="220"/>
      <c r="R133" s="221">
        <f>SUM(R134:R135)</f>
        <v>0</v>
      </c>
      <c r="S133" s="220"/>
      <c r="T133" s="222">
        <f>SUM(T134:T135)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288</v>
      </c>
      <c r="AT133" s="224" t="s">
        <v>82</v>
      </c>
      <c r="AU133" s="224" t="s">
        <v>90</v>
      </c>
      <c r="AY133" s="223" t="s">
        <v>266</v>
      </c>
      <c r="BK133" s="225">
        <f>SUM(BK134:BK135)</f>
        <v>0</v>
      </c>
    </row>
    <row r="134" s="2" customFormat="1" ht="16.5" customHeight="1">
      <c r="A134" s="39"/>
      <c r="B134" s="40"/>
      <c r="C134" s="228" t="s">
        <v>114</v>
      </c>
      <c r="D134" s="228" t="s">
        <v>268</v>
      </c>
      <c r="E134" s="229" t="s">
        <v>4183</v>
      </c>
      <c r="F134" s="230" t="s">
        <v>4184</v>
      </c>
      <c r="G134" s="231" t="s">
        <v>830</v>
      </c>
      <c r="H134" s="232">
        <v>1</v>
      </c>
      <c r="I134" s="233"/>
      <c r="J134" s="234">
        <f>ROUND(I134*H134,2)</f>
        <v>0</v>
      </c>
      <c r="K134" s="230" t="s">
        <v>4185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114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114</v>
      </c>
      <c r="BM134" s="239" t="s">
        <v>287</v>
      </c>
    </row>
    <row r="135" s="2" customFormat="1" ht="16.5" customHeight="1">
      <c r="A135" s="39"/>
      <c r="B135" s="40"/>
      <c r="C135" s="228" t="s">
        <v>288</v>
      </c>
      <c r="D135" s="228" t="s">
        <v>268</v>
      </c>
      <c r="E135" s="229" t="s">
        <v>4186</v>
      </c>
      <c r="F135" s="230" t="s">
        <v>4187</v>
      </c>
      <c r="G135" s="231" t="s">
        <v>830</v>
      </c>
      <c r="H135" s="232">
        <v>1</v>
      </c>
      <c r="I135" s="233"/>
      <c r="J135" s="234">
        <f>ROUND(I135*H135,2)</f>
        <v>0</v>
      </c>
      <c r="K135" s="230" t="s">
        <v>4185</v>
      </c>
      <c r="L135" s="45"/>
      <c r="M135" s="275" t="s">
        <v>1</v>
      </c>
      <c r="N135" s="276" t="s">
        <v>48</v>
      </c>
      <c r="O135" s="277"/>
      <c r="P135" s="278">
        <f>O135*H135</f>
        <v>0</v>
      </c>
      <c r="Q135" s="278">
        <v>0</v>
      </c>
      <c r="R135" s="278">
        <f>Q135*H135</f>
        <v>0</v>
      </c>
      <c r="S135" s="278">
        <v>0</v>
      </c>
      <c r="T135" s="27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114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291</v>
      </c>
    </row>
    <row r="136" s="2" customFormat="1" ht="6.96" customHeight="1">
      <c r="A136" s="39"/>
      <c r="B136" s="67"/>
      <c r="C136" s="68"/>
      <c r="D136" s="68"/>
      <c r="E136" s="68"/>
      <c r="F136" s="68"/>
      <c r="G136" s="68"/>
      <c r="H136" s="68"/>
      <c r="I136" s="68"/>
      <c r="J136" s="68"/>
      <c r="K136" s="68"/>
      <c r="L136" s="45"/>
      <c r="M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</sheetData>
  <sheetProtection sheet="1" autoFilter="0" formatColumns="0" formatRows="0" objects="1" scenarios="1" spinCount="100000" saltValue="2kEPRGfr0OWW9fJIqM866Ja5lCFm4zn9RzX2KSFkqkVO60X0WBKfyu7uywNbo9vLxi8na6L3FA8fn2J3XkdZpA==" hashValue="XwAQvB/DwvPej23jDUnkftuE5BBlF0hHGzZrspOrSvifLARzyF/5UfFlvGB5qlofs6PTphc0tzZlV0jmH8yr5g==" algorithmName="SHA-512" password="E8C7"/>
  <autoFilter ref="C124:K13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3566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4195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05985404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BACing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CZ05985404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ROUND((SUM(BE125:BE135)),  2)</f>
        <v>0</v>
      </c>
      <c r="G35" s="39"/>
      <c r="H35" s="39"/>
      <c r="I35" s="166">
        <v>0.20999999999999999</v>
      </c>
      <c r="J35" s="165">
        <f>ROUND(((SUM(BE125:BE135))*I35),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ROUND((SUM(BF125:BF135)),  2)</f>
        <v>0</v>
      </c>
      <c r="G36" s="39"/>
      <c r="H36" s="39"/>
      <c r="I36" s="166">
        <v>0.14999999999999999</v>
      </c>
      <c r="J36" s="165">
        <f>ROUND(((SUM(BF125:BF135))*I36),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ROUND((SUM(BG125:BG135)),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ROUND((SUM(BH125:BH135)),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ROUND((SUM(BI125:BI135)),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3566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C - VV IO-03 - Dešť kanal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244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386</v>
      </c>
      <c r="E100" s="198"/>
      <c r="F100" s="198"/>
      <c r="G100" s="198"/>
      <c r="H100" s="198"/>
      <c r="I100" s="198"/>
      <c r="J100" s="199">
        <f>J127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1961</v>
      </c>
      <c r="E101" s="198"/>
      <c r="F101" s="198"/>
      <c r="G101" s="198"/>
      <c r="H101" s="198"/>
      <c r="I101" s="198"/>
      <c r="J101" s="199">
        <f>J130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0"/>
      <c r="C102" s="191"/>
      <c r="D102" s="192" t="s">
        <v>3548</v>
      </c>
      <c r="E102" s="193"/>
      <c r="F102" s="193"/>
      <c r="G102" s="193"/>
      <c r="H102" s="193"/>
      <c r="I102" s="193"/>
      <c r="J102" s="194">
        <f>J132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96"/>
      <c r="C103" s="134"/>
      <c r="D103" s="197" t="s">
        <v>3549</v>
      </c>
      <c r="E103" s="198"/>
      <c r="F103" s="198"/>
      <c r="G103" s="198"/>
      <c r="H103" s="198"/>
      <c r="I103" s="198"/>
      <c r="J103" s="199">
        <f>J133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251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Komunitní bydlení v Rokytnici v Orlických horách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3566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237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C - VV IO-03 - Dešť kanal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p.p.č.736/4 a st.p.č.268, Rokytnice v Orlických h.</v>
      </c>
      <c r="G119" s="41"/>
      <c r="H119" s="41"/>
      <c r="I119" s="33" t="s">
        <v>22</v>
      </c>
      <c r="J119" s="80" t="str">
        <f>IF(J14="","",J14)</f>
        <v>27. 3. 2023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Královéhradecký kraj</v>
      </c>
      <c r="G121" s="41"/>
      <c r="H121" s="41"/>
      <c r="I121" s="33" t="s">
        <v>32</v>
      </c>
      <c r="J121" s="37" t="str">
        <f>E23</f>
        <v>PROXION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IF(E20="","",E20)</f>
        <v>Vyplň údaj</v>
      </c>
      <c r="G122" s="41"/>
      <c r="H122" s="41"/>
      <c r="I122" s="33" t="s">
        <v>37</v>
      </c>
      <c r="J122" s="37" t="str">
        <f>E26</f>
        <v>BACing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252</v>
      </c>
      <c r="D124" s="204" t="s">
        <v>68</v>
      </c>
      <c r="E124" s="204" t="s">
        <v>64</v>
      </c>
      <c r="F124" s="204" t="s">
        <v>65</v>
      </c>
      <c r="G124" s="204" t="s">
        <v>253</v>
      </c>
      <c r="H124" s="204" t="s">
        <v>254</v>
      </c>
      <c r="I124" s="204" t="s">
        <v>255</v>
      </c>
      <c r="J124" s="204" t="s">
        <v>241</v>
      </c>
      <c r="K124" s="205" t="s">
        <v>256</v>
      </c>
      <c r="L124" s="206"/>
      <c r="M124" s="101" t="s">
        <v>1</v>
      </c>
      <c r="N124" s="102" t="s">
        <v>47</v>
      </c>
      <c r="O124" s="102" t="s">
        <v>257</v>
      </c>
      <c r="P124" s="102" t="s">
        <v>258</v>
      </c>
      <c r="Q124" s="102" t="s">
        <v>259</v>
      </c>
      <c r="R124" s="102" t="s">
        <v>260</v>
      </c>
      <c r="S124" s="102" t="s">
        <v>261</v>
      </c>
      <c r="T124" s="103" t="s">
        <v>262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263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P126+P132</f>
        <v>0</v>
      </c>
      <c r="Q125" s="105"/>
      <c r="R125" s="209">
        <f>R126+R132</f>
        <v>0</v>
      </c>
      <c r="S125" s="105"/>
      <c r="T125" s="210">
        <f>T126+T132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82</v>
      </c>
      <c r="AU125" s="18" t="s">
        <v>243</v>
      </c>
      <c r="BK125" s="211">
        <f>BK126+BK132</f>
        <v>0</v>
      </c>
    </row>
    <row r="126" s="12" customFormat="1" ht="25.92" customHeight="1">
      <c r="A126" s="12"/>
      <c r="B126" s="212"/>
      <c r="C126" s="213"/>
      <c r="D126" s="214" t="s">
        <v>82</v>
      </c>
      <c r="E126" s="215" t="s">
        <v>264</v>
      </c>
      <c r="F126" s="215" t="s">
        <v>265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P127+P130</f>
        <v>0</v>
      </c>
      <c r="Q126" s="220"/>
      <c r="R126" s="221">
        <f>R127+R130</f>
        <v>0</v>
      </c>
      <c r="S126" s="220"/>
      <c r="T126" s="222">
        <f>T127+T130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90</v>
      </c>
      <c r="AT126" s="224" t="s">
        <v>82</v>
      </c>
      <c r="AU126" s="224" t="s">
        <v>83</v>
      </c>
      <c r="AY126" s="223" t="s">
        <v>266</v>
      </c>
      <c r="BK126" s="225">
        <f>BK127+BK130</f>
        <v>0</v>
      </c>
    </row>
    <row r="127" s="12" customFormat="1" ht="22.8" customHeight="1">
      <c r="A127" s="12"/>
      <c r="B127" s="212"/>
      <c r="C127" s="213"/>
      <c r="D127" s="214" t="s">
        <v>82</v>
      </c>
      <c r="E127" s="226" t="s">
        <v>103</v>
      </c>
      <c r="F127" s="226" t="s">
        <v>512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SUM(P128:P129)</f>
        <v>0</v>
      </c>
      <c r="Q127" s="220"/>
      <c r="R127" s="221">
        <f>SUM(R128:R129)</f>
        <v>0</v>
      </c>
      <c r="S127" s="220"/>
      <c r="T127" s="222">
        <f>SUM(T128:T129)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90</v>
      </c>
      <c r="AT127" s="224" t="s">
        <v>82</v>
      </c>
      <c r="AU127" s="224" t="s">
        <v>90</v>
      </c>
      <c r="AY127" s="223" t="s">
        <v>266</v>
      </c>
      <c r="BK127" s="225">
        <f>SUM(BK128:BK129)</f>
        <v>0</v>
      </c>
    </row>
    <row r="128" s="2" customFormat="1" ht="24.15" customHeight="1">
      <c r="A128" s="39"/>
      <c r="B128" s="40"/>
      <c r="C128" s="228" t="s">
        <v>90</v>
      </c>
      <c r="D128" s="228" t="s">
        <v>268</v>
      </c>
      <c r="E128" s="229" t="s">
        <v>4189</v>
      </c>
      <c r="F128" s="230" t="s">
        <v>4190</v>
      </c>
      <c r="G128" s="231" t="s">
        <v>353</v>
      </c>
      <c r="H128" s="232">
        <v>90</v>
      </c>
      <c r="I128" s="233"/>
      <c r="J128" s="234">
        <f>ROUND(I128*H128,2)</f>
        <v>0</v>
      </c>
      <c r="K128" s="230" t="s">
        <v>272</v>
      </c>
      <c r="L128" s="45"/>
      <c r="M128" s="235" t="s">
        <v>1</v>
      </c>
      <c r="N128" s="236" t="s">
        <v>48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114</v>
      </c>
      <c r="AT128" s="239" t="s">
        <v>268</v>
      </c>
      <c r="AU128" s="239" t="s">
        <v>92</v>
      </c>
      <c r="AY128" s="18" t="s">
        <v>266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90</v>
      </c>
      <c r="BK128" s="240">
        <f>ROUND(I128*H128,2)</f>
        <v>0</v>
      </c>
      <c r="BL128" s="18" t="s">
        <v>114</v>
      </c>
      <c r="BM128" s="239" t="s">
        <v>92</v>
      </c>
    </row>
    <row r="129" s="2" customFormat="1" ht="24.15" customHeight="1">
      <c r="A129" s="39"/>
      <c r="B129" s="40"/>
      <c r="C129" s="228" t="s">
        <v>92</v>
      </c>
      <c r="D129" s="228" t="s">
        <v>268</v>
      </c>
      <c r="E129" s="229" t="s">
        <v>4191</v>
      </c>
      <c r="F129" s="230" t="s">
        <v>4192</v>
      </c>
      <c r="G129" s="231" t="s">
        <v>353</v>
      </c>
      <c r="H129" s="232">
        <v>50</v>
      </c>
      <c r="I129" s="233"/>
      <c r="J129" s="234">
        <f>ROUND(I129*H129,2)</f>
        <v>0</v>
      </c>
      <c r="K129" s="230" t="s">
        <v>272</v>
      </c>
      <c r="L129" s="45"/>
      <c r="M129" s="235" t="s">
        <v>1</v>
      </c>
      <c r="N129" s="236" t="s">
        <v>48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114</v>
      </c>
      <c r="AT129" s="239" t="s">
        <v>268</v>
      </c>
      <c r="AU129" s="239" t="s">
        <v>92</v>
      </c>
      <c r="AY129" s="18" t="s">
        <v>266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90</v>
      </c>
      <c r="BK129" s="240">
        <f>ROUND(I129*H129,2)</f>
        <v>0</v>
      </c>
      <c r="BL129" s="18" t="s">
        <v>114</v>
      </c>
      <c r="BM129" s="239" t="s">
        <v>114</v>
      </c>
    </row>
    <row r="130" s="12" customFormat="1" ht="22.8" customHeight="1">
      <c r="A130" s="12"/>
      <c r="B130" s="212"/>
      <c r="C130" s="213"/>
      <c r="D130" s="214" t="s">
        <v>82</v>
      </c>
      <c r="E130" s="226" t="s">
        <v>287</v>
      </c>
      <c r="F130" s="226" t="s">
        <v>1968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P131</f>
        <v>0</v>
      </c>
      <c r="Q130" s="220"/>
      <c r="R130" s="221">
        <f>R131</f>
        <v>0</v>
      </c>
      <c r="S130" s="220"/>
      <c r="T130" s="22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90</v>
      </c>
      <c r="AT130" s="224" t="s">
        <v>82</v>
      </c>
      <c r="AU130" s="224" t="s">
        <v>90</v>
      </c>
      <c r="AY130" s="223" t="s">
        <v>266</v>
      </c>
      <c r="BK130" s="225">
        <f>BK131</f>
        <v>0</v>
      </c>
    </row>
    <row r="131" s="2" customFormat="1" ht="21.75" customHeight="1">
      <c r="A131" s="39"/>
      <c r="B131" s="40"/>
      <c r="C131" s="228" t="s">
        <v>103</v>
      </c>
      <c r="D131" s="228" t="s">
        <v>268</v>
      </c>
      <c r="E131" s="229" t="s">
        <v>4196</v>
      </c>
      <c r="F131" s="230" t="s">
        <v>4197</v>
      </c>
      <c r="G131" s="231" t="s">
        <v>353</v>
      </c>
      <c r="H131" s="232">
        <v>90</v>
      </c>
      <c r="I131" s="233"/>
      <c r="J131" s="234">
        <f>ROUND(I131*H131,2)</f>
        <v>0</v>
      </c>
      <c r="K131" s="230" t="s">
        <v>272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114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114</v>
      </c>
      <c r="BM131" s="239" t="s">
        <v>283</v>
      </c>
    </row>
    <row r="132" s="12" customFormat="1" ht="25.92" customHeight="1">
      <c r="A132" s="12"/>
      <c r="B132" s="212"/>
      <c r="C132" s="213"/>
      <c r="D132" s="214" t="s">
        <v>82</v>
      </c>
      <c r="E132" s="215" t="s">
        <v>3551</v>
      </c>
      <c r="F132" s="215" t="s">
        <v>3552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</f>
        <v>0</v>
      </c>
      <c r="Q132" s="220"/>
      <c r="R132" s="221">
        <f>R133</f>
        <v>0</v>
      </c>
      <c r="S132" s="220"/>
      <c r="T132" s="222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288</v>
      </c>
      <c r="AT132" s="224" t="s">
        <v>82</v>
      </c>
      <c r="AU132" s="224" t="s">
        <v>83</v>
      </c>
      <c r="AY132" s="223" t="s">
        <v>266</v>
      </c>
      <c r="BK132" s="225">
        <f>BK133</f>
        <v>0</v>
      </c>
    </row>
    <row r="133" s="12" customFormat="1" ht="22.8" customHeight="1">
      <c r="A133" s="12"/>
      <c r="B133" s="212"/>
      <c r="C133" s="213"/>
      <c r="D133" s="214" t="s">
        <v>82</v>
      </c>
      <c r="E133" s="226" t="s">
        <v>3553</v>
      </c>
      <c r="F133" s="226" t="s">
        <v>3554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SUM(P134:P135)</f>
        <v>0</v>
      </c>
      <c r="Q133" s="220"/>
      <c r="R133" s="221">
        <f>SUM(R134:R135)</f>
        <v>0</v>
      </c>
      <c r="S133" s="220"/>
      <c r="T133" s="222">
        <f>SUM(T134:T135)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288</v>
      </c>
      <c r="AT133" s="224" t="s">
        <v>82</v>
      </c>
      <c r="AU133" s="224" t="s">
        <v>90</v>
      </c>
      <c r="AY133" s="223" t="s">
        <v>266</v>
      </c>
      <c r="BK133" s="225">
        <f>SUM(BK134:BK135)</f>
        <v>0</v>
      </c>
    </row>
    <row r="134" s="2" customFormat="1" ht="16.5" customHeight="1">
      <c r="A134" s="39"/>
      <c r="B134" s="40"/>
      <c r="C134" s="228" t="s">
        <v>114</v>
      </c>
      <c r="D134" s="228" t="s">
        <v>268</v>
      </c>
      <c r="E134" s="229" t="s">
        <v>4183</v>
      </c>
      <c r="F134" s="230" t="s">
        <v>4184</v>
      </c>
      <c r="G134" s="231" t="s">
        <v>830</v>
      </c>
      <c r="H134" s="232">
        <v>1</v>
      </c>
      <c r="I134" s="233"/>
      <c r="J134" s="234">
        <f>ROUND(I134*H134,2)</f>
        <v>0</v>
      </c>
      <c r="K134" s="230" t="s">
        <v>4185</v>
      </c>
      <c r="L134" s="45"/>
      <c r="M134" s="235" t="s">
        <v>1</v>
      </c>
      <c r="N134" s="236" t="s">
        <v>48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114</v>
      </c>
      <c r="AT134" s="239" t="s">
        <v>268</v>
      </c>
      <c r="AU134" s="239" t="s">
        <v>92</v>
      </c>
      <c r="AY134" s="18" t="s">
        <v>266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90</v>
      </c>
      <c r="BK134" s="240">
        <f>ROUND(I134*H134,2)</f>
        <v>0</v>
      </c>
      <c r="BL134" s="18" t="s">
        <v>114</v>
      </c>
      <c r="BM134" s="239" t="s">
        <v>287</v>
      </c>
    </row>
    <row r="135" s="2" customFormat="1" ht="16.5" customHeight="1">
      <c r="A135" s="39"/>
      <c r="B135" s="40"/>
      <c r="C135" s="228" t="s">
        <v>288</v>
      </c>
      <c r="D135" s="228" t="s">
        <v>268</v>
      </c>
      <c r="E135" s="229" t="s">
        <v>4186</v>
      </c>
      <c r="F135" s="230" t="s">
        <v>4187</v>
      </c>
      <c r="G135" s="231" t="s">
        <v>830</v>
      </c>
      <c r="H135" s="232">
        <v>1</v>
      </c>
      <c r="I135" s="233"/>
      <c r="J135" s="234">
        <f>ROUND(I135*H135,2)</f>
        <v>0</v>
      </c>
      <c r="K135" s="230" t="s">
        <v>4185</v>
      </c>
      <c r="L135" s="45"/>
      <c r="M135" s="275" t="s">
        <v>1</v>
      </c>
      <c r="N135" s="276" t="s">
        <v>48</v>
      </c>
      <c r="O135" s="277"/>
      <c r="P135" s="278">
        <f>O135*H135</f>
        <v>0</v>
      </c>
      <c r="Q135" s="278">
        <v>0</v>
      </c>
      <c r="R135" s="278">
        <f>Q135*H135</f>
        <v>0</v>
      </c>
      <c r="S135" s="278">
        <v>0</v>
      </c>
      <c r="T135" s="27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114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291</v>
      </c>
    </row>
    <row r="136" s="2" customFormat="1" ht="6.96" customHeight="1">
      <c r="A136" s="39"/>
      <c r="B136" s="67"/>
      <c r="C136" s="68"/>
      <c r="D136" s="68"/>
      <c r="E136" s="68"/>
      <c r="F136" s="68"/>
      <c r="G136" s="68"/>
      <c r="H136" s="68"/>
      <c r="I136" s="68"/>
      <c r="J136" s="68"/>
      <c r="K136" s="68"/>
      <c r="L136" s="45"/>
      <c r="M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</sheetData>
  <sheetProtection sheet="1" autoFilter="0" formatColumns="0" formatRows="0" objects="1" scenarios="1" spinCount="100000" saltValue="mW+XFS56OglRI0Zj5OLsiCZwXDhbtgmm21RcEjEaJTb1Mwm593khRHlwAbY6il824Bso9LIRROfrCsAaTvrzPA==" hashValue="GDcRD54JaC6vZ6P8sUy6o7uJV/q6AzWCSNDV6M6abuWYRzCOCeUE67jjIXGDQI9LOxkAdSTXkKXcBv8TSEOjLQ==" algorithmName="SHA-512" password="E8C7"/>
  <autoFilter ref="C124:K13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3566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4198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">
        <v>38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39</v>
      </c>
      <c r="F26" s="39"/>
      <c r="G26" s="39"/>
      <c r="H26" s="39"/>
      <c r="I26" s="152" t="s">
        <v>28</v>
      </c>
      <c r="J26" s="142" t="s">
        <v>40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ROUND(J128,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ROUND((SUM(BE128:BE192)),  2)</f>
        <v>0</v>
      </c>
      <c r="G35" s="39"/>
      <c r="H35" s="39"/>
      <c r="I35" s="166">
        <v>0.20999999999999999</v>
      </c>
      <c r="J35" s="165">
        <f>ROUND(((SUM(BE128:BE192))*I35),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ROUND((SUM(BF128:BF192)),  2)</f>
        <v>0</v>
      </c>
      <c r="G36" s="39"/>
      <c r="H36" s="39"/>
      <c r="I36" s="166">
        <v>0.14999999999999999</v>
      </c>
      <c r="J36" s="165">
        <f>ROUND(((SUM(BF128:BF192))*I36),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ROUND((SUM(BG128:BG192)),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ROUND((SUM(BH128:BH192)),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ROUND((SUM(BI128:BI192)),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3566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- VV IO-04 - Teplovod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J128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244</v>
      </c>
      <c r="E99" s="193"/>
      <c r="F99" s="193"/>
      <c r="G99" s="193"/>
      <c r="H99" s="193"/>
      <c r="I99" s="193"/>
      <c r="J99" s="194">
        <f>J129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245</v>
      </c>
      <c r="E100" s="198"/>
      <c r="F100" s="198"/>
      <c r="G100" s="198"/>
      <c r="H100" s="198"/>
      <c r="I100" s="198"/>
      <c r="J100" s="199">
        <f>J130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387</v>
      </c>
      <c r="E101" s="198"/>
      <c r="F101" s="198"/>
      <c r="G101" s="198"/>
      <c r="H101" s="198"/>
      <c r="I101" s="198"/>
      <c r="J101" s="199">
        <f>J157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1961</v>
      </c>
      <c r="E102" s="198"/>
      <c r="F102" s="198"/>
      <c r="G102" s="198"/>
      <c r="H102" s="198"/>
      <c r="I102" s="198"/>
      <c r="J102" s="199">
        <f>J161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3456</v>
      </c>
      <c r="E103" s="193"/>
      <c r="F103" s="193"/>
      <c r="G103" s="193"/>
      <c r="H103" s="193"/>
      <c r="I103" s="193"/>
      <c r="J103" s="194">
        <f>J163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3457</v>
      </c>
      <c r="E104" s="198"/>
      <c r="F104" s="198"/>
      <c r="G104" s="198"/>
      <c r="H104" s="198"/>
      <c r="I104" s="198"/>
      <c r="J104" s="199">
        <f>J164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4199</v>
      </c>
      <c r="E105" s="198"/>
      <c r="F105" s="198"/>
      <c r="G105" s="198"/>
      <c r="H105" s="198"/>
      <c r="I105" s="198"/>
      <c r="J105" s="199">
        <f>J165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0"/>
      <c r="C106" s="191"/>
      <c r="D106" s="192" t="s">
        <v>2168</v>
      </c>
      <c r="E106" s="193"/>
      <c r="F106" s="193"/>
      <c r="G106" s="193"/>
      <c r="H106" s="193"/>
      <c r="I106" s="193"/>
      <c r="J106" s="194">
        <f>J182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251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Komunitní bydlení v Rokytnici v Orlických horách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235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5" t="s">
        <v>3566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237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E11</f>
        <v>D - VV IO-04 - Teplovod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F14</f>
        <v>p.p.č.736/4 a st.p.č.268, Rokytnice v Orlických h.</v>
      </c>
      <c r="G122" s="41"/>
      <c r="H122" s="41"/>
      <c r="I122" s="33" t="s">
        <v>22</v>
      </c>
      <c r="J122" s="80" t="str">
        <f>IF(J14="","",J14)</f>
        <v>27. 3. 2023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E17</f>
        <v>Královéhradecký kraj</v>
      </c>
      <c r="G124" s="41"/>
      <c r="H124" s="41"/>
      <c r="I124" s="33" t="s">
        <v>32</v>
      </c>
      <c r="J124" s="37" t="str">
        <f>E23</f>
        <v>PROXION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30</v>
      </c>
      <c r="D125" s="41"/>
      <c r="E125" s="41"/>
      <c r="F125" s="28" t="str">
        <f>IF(E20="","",E20)</f>
        <v>Vyplň údaj</v>
      </c>
      <c r="G125" s="41"/>
      <c r="H125" s="41"/>
      <c r="I125" s="33" t="s">
        <v>37</v>
      </c>
      <c r="J125" s="37" t="str">
        <f>E26</f>
        <v>BACing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252</v>
      </c>
      <c r="D127" s="204" t="s">
        <v>68</v>
      </c>
      <c r="E127" s="204" t="s">
        <v>64</v>
      </c>
      <c r="F127" s="204" t="s">
        <v>65</v>
      </c>
      <c r="G127" s="204" t="s">
        <v>253</v>
      </c>
      <c r="H127" s="204" t="s">
        <v>254</v>
      </c>
      <c r="I127" s="204" t="s">
        <v>255</v>
      </c>
      <c r="J127" s="204" t="s">
        <v>241</v>
      </c>
      <c r="K127" s="205" t="s">
        <v>256</v>
      </c>
      <c r="L127" s="206"/>
      <c r="M127" s="101" t="s">
        <v>1</v>
      </c>
      <c r="N127" s="102" t="s">
        <v>47</v>
      </c>
      <c r="O127" s="102" t="s">
        <v>257</v>
      </c>
      <c r="P127" s="102" t="s">
        <v>258</v>
      </c>
      <c r="Q127" s="102" t="s">
        <v>259</v>
      </c>
      <c r="R127" s="102" t="s">
        <v>260</v>
      </c>
      <c r="S127" s="102" t="s">
        <v>261</v>
      </c>
      <c r="T127" s="103" t="s">
        <v>262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263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P129+P163+P182</f>
        <v>0</v>
      </c>
      <c r="Q128" s="105"/>
      <c r="R128" s="209">
        <f>R129+R163+R182</f>
        <v>0</v>
      </c>
      <c r="S128" s="105"/>
      <c r="T128" s="210">
        <f>T129+T163+T182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82</v>
      </c>
      <c r="AU128" s="18" t="s">
        <v>243</v>
      </c>
      <c r="BK128" s="211">
        <f>BK129+BK163+BK182</f>
        <v>0</v>
      </c>
    </row>
    <row r="129" s="12" customFormat="1" ht="25.92" customHeight="1">
      <c r="A129" s="12"/>
      <c r="B129" s="212"/>
      <c r="C129" s="213"/>
      <c r="D129" s="214" t="s">
        <v>82</v>
      </c>
      <c r="E129" s="215" t="s">
        <v>264</v>
      </c>
      <c r="F129" s="215" t="s">
        <v>265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P130+P157+P161</f>
        <v>0</v>
      </c>
      <c r="Q129" s="220"/>
      <c r="R129" s="221">
        <f>R130+R157+R161</f>
        <v>0</v>
      </c>
      <c r="S129" s="220"/>
      <c r="T129" s="222">
        <f>T130+T157+T161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90</v>
      </c>
      <c r="AT129" s="224" t="s">
        <v>82</v>
      </c>
      <c r="AU129" s="224" t="s">
        <v>83</v>
      </c>
      <c r="AY129" s="223" t="s">
        <v>266</v>
      </c>
      <c r="BK129" s="225">
        <f>BK130+BK157+BK161</f>
        <v>0</v>
      </c>
    </row>
    <row r="130" s="12" customFormat="1" ht="22.8" customHeight="1">
      <c r="A130" s="12"/>
      <c r="B130" s="212"/>
      <c r="C130" s="213"/>
      <c r="D130" s="214" t="s">
        <v>82</v>
      </c>
      <c r="E130" s="226" t="s">
        <v>90</v>
      </c>
      <c r="F130" s="226" t="s">
        <v>267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SUM(P131:P156)</f>
        <v>0</v>
      </c>
      <c r="Q130" s="220"/>
      <c r="R130" s="221">
        <f>SUM(R131:R156)</f>
        <v>0</v>
      </c>
      <c r="S130" s="220"/>
      <c r="T130" s="222">
        <f>SUM(T131:T156)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90</v>
      </c>
      <c r="AT130" s="224" t="s">
        <v>82</v>
      </c>
      <c r="AU130" s="224" t="s">
        <v>90</v>
      </c>
      <c r="AY130" s="223" t="s">
        <v>266</v>
      </c>
      <c r="BK130" s="225">
        <f>SUM(BK131:BK156)</f>
        <v>0</v>
      </c>
    </row>
    <row r="131" s="2" customFormat="1" ht="44.25" customHeight="1">
      <c r="A131" s="39"/>
      <c r="B131" s="40"/>
      <c r="C131" s="228" t="s">
        <v>90</v>
      </c>
      <c r="D131" s="228" t="s">
        <v>268</v>
      </c>
      <c r="E131" s="229" t="s">
        <v>417</v>
      </c>
      <c r="F131" s="230" t="s">
        <v>418</v>
      </c>
      <c r="G131" s="231" t="s">
        <v>302</v>
      </c>
      <c r="H131" s="232">
        <v>53.350000000000001</v>
      </c>
      <c r="I131" s="233"/>
      <c r="J131" s="234">
        <f>ROUND(I131*H131,2)</f>
        <v>0</v>
      </c>
      <c r="K131" s="230" t="s">
        <v>272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114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114</v>
      </c>
      <c r="BM131" s="239" t="s">
        <v>92</v>
      </c>
    </row>
    <row r="132" s="13" customFormat="1">
      <c r="A132" s="13"/>
      <c r="B132" s="241"/>
      <c r="C132" s="242"/>
      <c r="D132" s="243" t="s">
        <v>176</v>
      </c>
      <c r="E132" s="244" t="s">
        <v>1</v>
      </c>
      <c r="F132" s="245" t="s">
        <v>3459</v>
      </c>
      <c r="G132" s="242"/>
      <c r="H132" s="244" t="s">
        <v>1</v>
      </c>
      <c r="I132" s="246"/>
      <c r="J132" s="242"/>
      <c r="K132" s="242"/>
      <c r="L132" s="247"/>
      <c r="M132" s="248"/>
      <c r="N132" s="249"/>
      <c r="O132" s="249"/>
      <c r="P132" s="249"/>
      <c r="Q132" s="249"/>
      <c r="R132" s="249"/>
      <c r="S132" s="249"/>
      <c r="T132" s="250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1" t="s">
        <v>176</v>
      </c>
      <c r="AU132" s="251" t="s">
        <v>92</v>
      </c>
      <c r="AV132" s="13" t="s">
        <v>90</v>
      </c>
      <c r="AW132" s="13" t="s">
        <v>36</v>
      </c>
      <c r="AX132" s="13" t="s">
        <v>83</v>
      </c>
      <c r="AY132" s="251" t="s">
        <v>266</v>
      </c>
    </row>
    <row r="133" s="14" customFormat="1">
      <c r="A133" s="14"/>
      <c r="B133" s="252"/>
      <c r="C133" s="253"/>
      <c r="D133" s="243" t="s">
        <v>176</v>
      </c>
      <c r="E133" s="254" t="s">
        <v>1</v>
      </c>
      <c r="F133" s="255" t="s">
        <v>4200</v>
      </c>
      <c r="G133" s="253"/>
      <c r="H133" s="256">
        <v>53.350000000000001</v>
      </c>
      <c r="I133" s="257"/>
      <c r="J133" s="253"/>
      <c r="K133" s="253"/>
      <c r="L133" s="258"/>
      <c r="M133" s="259"/>
      <c r="N133" s="260"/>
      <c r="O133" s="260"/>
      <c r="P133" s="260"/>
      <c r="Q133" s="260"/>
      <c r="R133" s="260"/>
      <c r="S133" s="260"/>
      <c r="T133" s="261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2" t="s">
        <v>176</v>
      </c>
      <c r="AU133" s="262" t="s">
        <v>92</v>
      </c>
      <c r="AV133" s="14" t="s">
        <v>92</v>
      </c>
      <c r="AW133" s="14" t="s">
        <v>36</v>
      </c>
      <c r="AX133" s="14" t="s">
        <v>83</v>
      </c>
      <c r="AY133" s="262" t="s">
        <v>266</v>
      </c>
    </row>
    <row r="134" s="15" customFormat="1">
      <c r="A134" s="15"/>
      <c r="B134" s="263"/>
      <c r="C134" s="264"/>
      <c r="D134" s="243" t="s">
        <v>176</v>
      </c>
      <c r="E134" s="265" t="s">
        <v>1</v>
      </c>
      <c r="F134" s="266" t="s">
        <v>276</v>
      </c>
      <c r="G134" s="264"/>
      <c r="H134" s="267">
        <v>53.350000000000001</v>
      </c>
      <c r="I134" s="268"/>
      <c r="J134" s="264"/>
      <c r="K134" s="264"/>
      <c r="L134" s="269"/>
      <c r="M134" s="270"/>
      <c r="N134" s="271"/>
      <c r="O134" s="271"/>
      <c r="P134" s="271"/>
      <c r="Q134" s="271"/>
      <c r="R134" s="271"/>
      <c r="S134" s="271"/>
      <c r="T134" s="272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3" t="s">
        <v>176</v>
      </c>
      <c r="AU134" s="273" t="s">
        <v>92</v>
      </c>
      <c r="AV134" s="15" t="s">
        <v>114</v>
      </c>
      <c r="AW134" s="15" t="s">
        <v>36</v>
      </c>
      <c r="AX134" s="15" t="s">
        <v>90</v>
      </c>
      <c r="AY134" s="273" t="s">
        <v>266</v>
      </c>
    </row>
    <row r="135" s="2" customFormat="1" ht="37.8" customHeight="1">
      <c r="A135" s="39"/>
      <c r="B135" s="40"/>
      <c r="C135" s="228" t="s">
        <v>92</v>
      </c>
      <c r="D135" s="228" t="s">
        <v>268</v>
      </c>
      <c r="E135" s="229" t="s">
        <v>3219</v>
      </c>
      <c r="F135" s="230" t="s">
        <v>3220</v>
      </c>
      <c r="G135" s="231" t="s">
        <v>302</v>
      </c>
      <c r="H135" s="232">
        <v>13.337999999999999</v>
      </c>
      <c r="I135" s="233"/>
      <c r="J135" s="234">
        <f>ROUND(I135*H135,2)</f>
        <v>0</v>
      </c>
      <c r="K135" s="230" t="s">
        <v>272</v>
      </c>
      <c r="L135" s="45"/>
      <c r="M135" s="235" t="s">
        <v>1</v>
      </c>
      <c r="N135" s="236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114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114</v>
      </c>
    </row>
    <row r="136" s="2" customFormat="1" ht="62.7" customHeight="1">
      <c r="A136" s="39"/>
      <c r="B136" s="40"/>
      <c r="C136" s="228" t="s">
        <v>103</v>
      </c>
      <c r="D136" s="228" t="s">
        <v>268</v>
      </c>
      <c r="E136" s="229" t="s">
        <v>314</v>
      </c>
      <c r="F136" s="230" t="s">
        <v>315</v>
      </c>
      <c r="G136" s="231" t="s">
        <v>302</v>
      </c>
      <c r="H136" s="232">
        <v>33.950000000000003</v>
      </c>
      <c r="I136" s="233"/>
      <c r="J136" s="234">
        <f>ROUND(I136*H136,2)</f>
        <v>0</v>
      </c>
      <c r="K136" s="230" t="s">
        <v>272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114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114</v>
      </c>
      <c r="BM136" s="239" t="s">
        <v>283</v>
      </c>
    </row>
    <row r="137" s="2" customFormat="1" ht="62.7" customHeight="1">
      <c r="A137" s="39"/>
      <c r="B137" s="40"/>
      <c r="C137" s="228" t="s">
        <v>114</v>
      </c>
      <c r="D137" s="228" t="s">
        <v>268</v>
      </c>
      <c r="E137" s="229" t="s">
        <v>3461</v>
      </c>
      <c r="F137" s="230" t="s">
        <v>3462</v>
      </c>
      <c r="G137" s="231" t="s">
        <v>302</v>
      </c>
      <c r="H137" s="232">
        <v>19.399999999999999</v>
      </c>
      <c r="I137" s="233"/>
      <c r="J137" s="234">
        <f>ROUND(I137*H137,2)</f>
        <v>0</v>
      </c>
      <c r="K137" s="230" t="s">
        <v>272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114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114</v>
      </c>
      <c r="BM137" s="239" t="s">
        <v>287</v>
      </c>
    </row>
    <row r="138" s="2" customFormat="1" ht="66.75" customHeight="1">
      <c r="A138" s="39"/>
      <c r="B138" s="40"/>
      <c r="C138" s="228" t="s">
        <v>288</v>
      </c>
      <c r="D138" s="228" t="s">
        <v>268</v>
      </c>
      <c r="E138" s="229" t="s">
        <v>3463</v>
      </c>
      <c r="F138" s="230" t="s">
        <v>3464</v>
      </c>
      <c r="G138" s="231" t="s">
        <v>302</v>
      </c>
      <c r="H138" s="232">
        <v>155.19999999999999</v>
      </c>
      <c r="I138" s="233"/>
      <c r="J138" s="234">
        <f>ROUND(I138*H138,2)</f>
        <v>0</v>
      </c>
      <c r="K138" s="230" t="s">
        <v>272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114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114</v>
      </c>
      <c r="BM138" s="239" t="s">
        <v>291</v>
      </c>
    </row>
    <row r="139" s="13" customFormat="1">
      <c r="A139" s="13"/>
      <c r="B139" s="241"/>
      <c r="C139" s="242"/>
      <c r="D139" s="243" t="s">
        <v>176</v>
      </c>
      <c r="E139" s="244" t="s">
        <v>1</v>
      </c>
      <c r="F139" s="245" t="s">
        <v>3465</v>
      </c>
      <c r="G139" s="242"/>
      <c r="H139" s="244" t="s">
        <v>1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1" t="s">
        <v>176</v>
      </c>
      <c r="AU139" s="251" t="s">
        <v>92</v>
      </c>
      <c r="AV139" s="13" t="s">
        <v>90</v>
      </c>
      <c r="AW139" s="13" t="s">
        <v>36</v>
      </c>
      <c r="AX139" s="13" t="s">
        <v>83</v>
      </c>
      <c r="AY139" s="251" t="s">
        <v>266</v>
      </c>
    </row>
    <row r="140" s="15" customFormat="1">
      <c r="A140" s="15"/>
      <c r="B140" s="263"/>
      <c r="C140" s="264"/>
      <c r="D140" s="243" t="s">
        <v>176</v>
      </c>
      <c r="E140" s="265" t="s">
        <v>1</v>
      </c>
      <c r="F140" s="266" t="s">
        <v>276</v>
      </c>
      <c r="G140" s="264"/>
      <c r="H140" s="267">
        <v>0</v>
      </c>
      <c r="I140" s="268"/>
      <c r="J140" s="264"/>
      <c r="K140" s="264"/>
      <c r="L140" s="269"/>
      <c r="M140" s="270"/>
      <c r="N140" s="271"/>
      <c r="O140" s="271"/>
      <c r="P140" s="271"/>
      <c r="Q140" s="271"/>
      <c r="R140" s="271"/>
      <c r="S140" s="271"/>
      <c r="T140" s="27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3" t="s">
        <v>176</v>
      </c>
      <c r="AU140" s="273" t="s">
        <v>92</v>
      </c>
      <c r="AV140" s="15" t="s">
        <v>114</v>
      </c>
      <c r="AW140" s="15" t="s">
        <v>36</v>
      </c>
      <c r="AX140" s="15" t="s">
        <v>83</v>
      </c>
      <c r="AY140" s="273" t="s">
        <v>266</v>
      </c>
    </row>
    <row r="141" s="14" customFormat="1">
      <c r="A141" s="14"/>
      <c r="B141" s="252"/>
      <c r="C141" s="253"/>
      <c r="D141" s="243" t="s">
        <v>176</v>
      </c>
      <c r="E141" s="254" t="s">
        <v>1</v>
      </c>
      <c r="F141" s="255" t="s">
        <v>4201</v>
      </c>
      <c r="G141" s="253"/>
      <c r="H141" s="256">
        <v>155.19999999999999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176</v>
      </c>
      <c r="AU141" s="262" t="s">
        <v>92</v>
      </c>
      <c r="AV141" s="14" t="s">
        <v>92</v>
      </c>
      <c r="AW141" s="14" t="s">
        <v>36</v>
      </c>
      <c r="AX141" s="14" t="s">
        <v>83</v>
      </c>
      <c r="AY141" s="262" t="s">
        <v>266</v>
      </c>
    </row>
    <row r="142" s="15" customFormat="1">
      <c r="A142" s="15"/>
      <c r="B142" s="263"/>
      <c r="C142" s="264"/>
      <c r="D142" s="243" t="s">
        <v>176</v>
      </c>
      <c r="E142" s="265" t="s">
        <v>1</v>
      </c>
      <c r="F142" s="266" t="s">
        <v>276</v>
      </c>
      <c r="G142" s="264"/>
      <c r="H142" s="267">
        <v>155.19999999999999</v>
      </c>
      <c r="I142" s="268"/>
      <c r="J142" s="264"/>
      <c r="K142" s="264"/>
      <c r="L142" s="269"/>
      <c r="M142" s="270"/>
      <c r="N142" s="271"/>
      <c r="O142" s="271"/>
      <c r="P142" s="271"/>
      <c r="Q142" s="271"/>
      <c r="R142" s="271"/>
      <c r="S142" s="271"/>
      <c r="T142" s="27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3" t="s">
        <v>176</v>
      </c>
      <c r="AU142" s="273" t="s">
        <v>92</v>
      </c>
      <c r="AV142" s="15" t="s">
        <v>114</v>
      </c>
      <c r="AW142" s="15" t="s">
        <v>36</v>
      </c>
      <c r="AX142" s="15" t="s">
        <v>90</v>
      </c>
      <c r="AY142" s="273" t="s">
        <v>266</v>
      </c>
    </row>
    <row r="143" s="2" customFormat="1" ht="44.25" customHeight="1">
      <c r="A143" s="39"/>
      <c r="B143" s="40"/>
      <c r="C143" s="228" t="s">
        <v>283</v>
      </c>
      <c r="D143" s="228" t="s">
        <v>268</v>
      </c>
      <c r="E143" s="229" t="s">
        <v>3467</v>
      </c>
      <c r="F143" s="230" t="s">
        <v>3468</v>
      </c>
      <c r="G143" s="231" t="s">
        <v>302</v>
      </c>
      <c r="H143" s="232">
        <v>33.950000000000003</v>
      </c>
      <c r="I143" s="233"/>
      <c r="J143" s="234">
        <f>ROUND(I143*H143,2)</f>
        <v>0</v>
      </c>
      <c r="K143" s="230" t="s">
        <v>272</v>
      </c>
      <c r="L143" s="45"/>
      <c r="M143" s="235" t="s">
        <v>1</v>
      </c>
      <c r="N143" s="236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114</v>
      </c>
      <c r="AT143" s="239" t="s">
        <v>268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114</v>
      </c>
      <c r="BM143" s="239" t="s">
        <v>294</v>
      </c>
    </row>
    <row r="144" s="2" customFormat="1" ht="44.25" customHeight="1">
      <c r="A144" s="39"/>
      <c r="B144" s="40"/>
      <c r="C144" s="228" t="s">
        <v>296</v>
      </c>
      <c r="D144" s="228" t="s">
        <v>268</v>
      </c>
      <c r="E144" s="229" t="s">
        <v>3234</v>
      </c>
      <c r="F144" s="230" t="s">
        <v>3235</v>
      </c>
      <c r="G144" s="231" t="s">
        <v>360</v>
      </c>
      <c r="H144" s="232">
        <v>34.920000000000002</v>
      </c>
      <c r="I144" s="233"/>
      <c r="J144" s="234">
        <f>ROUND(I144*H144,2)</f>
        <v>0</v>
      </c>
      <c r="K144" s="230" t="s">
        <v>272</v>
      </c>
      <c r="L144" s="45"/>
      <c r="M144" s="235" t="s">
        <v>1</v>
      </c>
      <c r="N144" s="236" t="s">
        <v>48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114</v>
      </c>
      <c r="AT144" s="239" t="s">
        <v>268</v>
      </c>
      <c r="AU144" s="239" t="s">
        <v>92</v>
      </c>
      <c r="AY144" s="18" t="s">
        <v>266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90</v>
      </c>
      <c r="BK144" s="240">
        <f>ROUND(I144*H144,2)</f>
        <v>0</v>
      </c>
      <c r="BL144" s="18" t="s">
        <v>114</v>
      </c>
      <c r="BM144" s="239" t="s">
        <v>295</v>
      </c>
    </row>
    <row r="145" s="13" customFormat="1">
      <c r="A145" s="13"/>
      <c r="B145" s="241"/>
      <c r="C145" s="242"/>
      <c r="D145" s="243" t="s">
        <v>176</v>
      </c>
      <c r="E145" s="244" t="s">
        <v>1</v>
      </c>
      <c r="F145" s="245" t="s">
        <v>3469</v>
      </c>
      <c r="G145" s="242"/>
      <c r="H145" s="244" t="s">
        <v>1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176</v>
      </c>
      <c r="AU145" s="251" t="s">
        <v>92</v>
      </c>
      <c r="AV145" s="13" t="s">
        <v>90</v>
      </c>
      <c r="AW145" s="13" t="s">
        <v>36</v>
      </c>
      <c r="AX145" s="13" t="s">
        <v>83</v>
      </c>
      <c r="AY145" s="251" t="s">
        <v>266</v>
      </c>
    </row>
    <row r="146" s="15" customFormat="1">
      <c r="A146" s="15"/>
      <c r="B146" s="263"/>
      <c r="C146" s="264"/>
      <c r="D146" s="243" t="s">
        <v>176</v>
      </c>
      <c r="E146" s="265" t="s">
        <v>1</v>
      </c>
      <c r="F146" s="266" t="s">
        <v>276</v>
      </c>
      <c r="G146" s="264"/>
      <c r="H146" s="267">
        <v>0</v>
      </c>
      <c r="I146" s="268"/>
      <c r="J146" s="264"/>
      <c r="K146" s="264"/>
      <c r="L146" s="269"/>
      <c r="M146" s="270"/>
      <c r="N146" s="271"/>
      <c r="O146" s="271"/>
      <c r="P146" s="271"/>
      <c r="Q146" s="271"/>
      <c r="R146" s="271"/>
      <c r="S146" s="271"/>
      <c r="T146" s="27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3" t="s">
        <v>176</v>
      </c>
      <c r="AU146" s="273" t="s">
        <v>92</v>
      </c>
      <c r="AV146" s="15" t="s">
        <v>114</v>
      </c>
      <c r="AW146" s="15" t="s">
        <v>36</v>
      </c>
      <c r="AX146" s="15" t="s">
        <v>83</v>
      </c>
      <c r="AY146" s="273" t="s">
        <v>266</v>
      </c>
    </row>
    <row r="147" s="14" customFormat="1">
      <c r="A147" s="14"/>
      <c r="B147" s="252"/>
      <c r="C147" s="253"/>
      <c r="D147" s="243" t="s">
        <v>176</v>
      </c>
      <c r="E147" s="254" t="s">
        <v>1</v>
      </c>
      <c r="F147" s="255" t="s">
        <v>4202</v>
      </c>
      <c r="G147" s="253"/>
      <c r="H147" s="256">
        <v>34.920000000000002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176</v>
      </c>
      <c r="AU147" s="262" t="s">
        <v>92</v>
      </c>
      <c r="AV147" s="14" t="s">
        <v>92</v>
      </c>
      <c r="AW147" s="14" t="s">
        <v>36</v>
      </c>
      <c r="AX147" s="14" t="s">
        <v>83</v>
      </c>
      <c r="AY147" s="262" t="s">
        <v>266</v>
      </c>
    </row>
    <row r="148" s="15" customFormat="1">
      <c r="A148" s="15"/>
      <c r="B148" s="263"/>
      <c r="C148" s="264"/>
      <c r="D148" s="243" t="s">
        <v>176</v>
      </c>
      <c r="E148" s="265" t="s">
        <v>1</v>
      </c>
      <c r="F148" s="266" t="s">
        <v>276</v>
      </c>
      <c r="G148" s="264"/>
      <c r="H148" s="267">
        <v>34.920000000000002</v>
      </c>
      <c r="I148" s="268"/>
      <c r="J148" s="264"/>
      <c r="K148" s="264"/>
      <c r="L148" s="269"/>
      <c r="M148" s="270"/>
      <c r="N148" s="271"/>
      <c r="O148" s="271"/>
      <c r="P148" s="271"/>
      <c r="Q148" s="271"/>
      <c r="R148" s="271"/>
      <c r="S148" s="271"/>
      <c r="T148" s="27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3" t="s">
        <v>176</v>
      </c>
      <c r="AU148" s="273" t="s">
        <v>92</v>
      </c>
      <c r="AV148" s="15" t="s">
        <v>114</v>
      </c>
      <c r="AW148" s="15" t="s">
        <v>36</v>
      </c>
      <c r="AX148" s="15" t="s">
        <v>90</v>
      </c>
      <c r="AY148" s="273" t="s">
        <v>266</v>
      </c>
    </row>
    <row r="149" s="2" customFormat="1" ht="37.8" customHeight="1">
      <c r="A149" s="39"/>
      <c r="B149" s="40"/>
      <c r="C149" s="228" t="s">
        <v>287</v>
      </c>
      <c r="D149" s="228" t="s">
        <v>268</v>
      </c>
      <c r="E149" s="229" t="s">
        <v>341</v>
      </c>
      <c r="F149" s="230" t="s">
        <v>342</v>
      </c>
      <c r="G149" s="231" t="s">
        <v>302</v>
      </c>
      <c r="H149" s="232">
        <v>19.399999999999999</v>
      </c>
      <c r="I149" s="233"/>
      <c r="J149" s="234">
        <f>ROUND(I149*H149,2)</f>
        <v>0</v>
      </c>
      <c r="K149" s="230" t="s">
        <v>272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114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114</v>
      </c>
      <c r="BM149" s="239" t="s">
        <v>303</v>
      </c>
    </row>
    <row r="150" s="2" customFormat="1" ht="44.25" customHeight="1">
      <c r="A150" s="39"/>
      <c r="B150" s="40"/>
      <c r="C150" s="228" t="s">
        <v>306</v>
      </c>
      <c r="D150" s="228" t="s">
        <v>268</v>
      </c>
      <c r="E150" s="229" t="s">
        <v>434</v>
      </c>
      <c r="F150" s="230" t="s">
        <v>435</v>
      </c>
      <c r="G150" s="231" t="s">
        <v>302</v>
      </c>
      <c r="H150" s="232">
        <v>33.950000000000003</v>
      </c>
      <c r="I150" s="233"/>
      <c r="J150" s="234">
        <f>ROUND(I150*H150,2)</f>
        <v>0</v>
      </c>
      <c r="K150" s="230" t="s">
        <v>272</v>
      </c>
      <c r="L150" s="45"/>
      <c r="M150" s="235" t="s">
        <v>1</v>
      </c>
      <c r="N150" s="236" t="s">
        <v>48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114</v>
      </c>
      <c r="AT150" s="239" t="s">
        <v>268</v>
      </c>
      <c r="AU150" s="239" t="s">
        <v>92</v>
      </c>
      <c r="AY150" s="18" t="s">
        <v>266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90</v>
      </c>
      <c r="BK150" s="240">
        <f>ROUND(I150*H150,2)</f>
        <v>0</v>
      </c>
      <c r="BL150" s="18" t="s">
        <v>114</v>
      </c>
      <c r="BM150" s="239" t="s">
        <v>309</v>
      </c>
    </row>
    <row r="151" s="2" customFormat="1" ht="66.75" customHeight="1">
      <c r="A151" s="39"/>
      <c r="B151" s="40"/>
      <c r="C151" s="228" t="s">
        <v>291</v>
      </c>
      <c r="D151" s="228" t="s">
        <v>268</v>
      </c>
      <c r="E151" s="229" t="s">
        <v>3471</v>
      </c>
      <c r="F151" s="230" t="s">
        <v>3472</v>
      </c>
      <c r="G151" s="231" t="s">
        <v>302</v>
      </c>
      <c r="H151" s="232">
        <v>14.550000000000001</v>
      </c>
      <c r="I151" s="233"/>
      <c r="J151" s="234">
        <f>ROUND(I151*H151,2)</f>
        <v>0</v>
      </c>
      <c r="K151" s="230" t="s">
        <v>272</v>
      </c>
      <c r="L151" s="45"/>
      <c r="M151" s="235" t="s">
        <v>1</v>
      </c>
      <c r="N151" s="236" t="s">
        <v>48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114</v>
      </c>
      <c r="AT151" s="239" t="s">
        <v>268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114</v>
      </c>
      <c r="BM151" s="239" t="s">
        <v>312</v>
      </c>
    </row>
    <row r="152" s="14" customFormat="1">
      <c r="A152" s="14"/>
      <c r="B152" s="252"/>
      <c r="C152" s="253"/>
      <c r="D152" s="243" t="s">
        <v>176</v>
      </c>
      <c r="E152" s="254" t="s">
        <v>1</v>
      </c>
      <c r="F152" s="255" t="s">
        <v>4203</v>
      </c>
      <c r="G152" s="253"/>
      <c r="H152" s="256">
        <v>14.550000000000001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2" t="s">
        <v>176</v>
      </c>
      <c r="AU152" s="262" t="s">
        <v>92</v>
      </c>
      <c r="AV152" s="14" t="s">
        <v>92</v>
      </c>
      <c r="AW152" s="14" t="s">
        <v>36</v>
      </c>
      <c r="AX152" s="14" t="s">
        <v>83</v>
      </c>
      <c r="AY152" s="262" t="s">
        <v>266</v>
      </c>
    </row>
    <row r="153" s="15" customFormat="1">
      <c r="A153" s="15"/>
      <c r="B153" s="263"/>
      <c r="C153" s="264"/>
      <c r="D153" s="243" t="s">
        <v>176</v>
      </c>
      <c r="E153" s="265" t="s">
        <v>1</v>
      </c>
      <c r="F153" s="266" t="s">
        <v>276</v>
      </c>
      <c r="G153" s="264"/>
      <c r="H153" s="267">
        <v>14.550000000000001</v>
      </c>
      <c r="I153" s="268"/>
      <c r="J153" s="264"/>
      <c r="K153" s="264"/>
      <c r="L153" s="269"/>
      <c r="M153" s="270"/>
      <c r="N153" s="271"/>
      <c r="O153" s="271"/>
      <c r="P153" s="271"/>
      <c r="Q153" s="271"/>
      <c r="R153" s="271"/>
      <c r="S153" s="271"/>
      <c r="T153" s="27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3" t="s">
        <v>176</v>
      </c>
      <c r="AU153" s="273" t="s">
        <v>92</v>
      </c>
      <c r="AV153" s="15" t="s">
        <v>114</v>
      </c>
      <c r="AW153" s="15" t="s">
        <v>36</v>
      </c>
      <c r="AX153" s="15" t="s">
        <v>90</v>
      </c>
      <c r="AY153" s="273" t="s">
        <v>266</v>
      </c>
    </row>
    <row r="154" s="2" customFormat="1" ht="16.5" customHeight="1">
      <c r="A154" s="39"/>
      <c r="B154" s="40"/>
      <c r="C154" s="292" t="s">
        <v>313</v>
      </c>
      <c r="D154" s="292" t="s">
        <v>580</v>
      </c>
      <c r="E154" s="293" t="s">
        <v>3474</v>
      </c>
      <c r="F154" s="294" t="s">
        <v>3475</v>
      </c>
      <c r="G154" s="295" t="s">
        <v>360</v>
      </c>
      <c r="H154" s="296">
        <v>29.100000000000001</v>
      </c>
      <c r="I154" s="297"/>
      <c r="J154" s="298">
        <f>ROUND(I154*H154,2)</f>
        <v>0</v>
      </c>
      <c r="K154" s="294" t="s">
        <v>272</v>
      </c>
      <c r="L154" s="299"/>
      <c r="M154" s="300" t="s">
        <v>1</v>
      </c>
      <c r="N154" s="301" t="s">
        <v>48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287</v>
      </c>
      <c r="AT154" s="239" t="s">
        <v>580</v>
      </c>
      <c r="AU154" s="239" t="s">
        <v>92</v>
      </c>
      <c r="AY154" s="18" t="s">
        <v>266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90</v>
      </c>
      <c r="BK154" s="240">
        <f>ROUND(I154*H154,2)</f>
        <v>0</v>
      </c>
      <c r="BL154" s="18" t="s">
        <v>114</v>
      </c>
      <c r="BM154" s="239" t="s">
        <v>316</v>
      </c>
    </row>
    <row r="155" s="14" customFormat="1">
      <c r="A155" s="14"/>
      <c r="B155" s="252"/>
      <c r="C155" s="253"/>
      <c r="D155" s="243" t="s">
        <v>176</v>
      </c>
      <c r="E155" s="254" t="s">
        <v>1</v>
      </c>
      <c r="F155" s="255" t="s">
        <v>4204</v>
      </c>
      <c r="G155" s="253"/>
      <c r="H155" s="256">
        <v>29.100000000000001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176</v>
      </c>
      <c r="AU155" s="262" t="s">
        <v>92</v>
      </c>
      <c r="AV155" s="14" t="s">
        <v>92</v>
      </c>
      <c r="AW155" s="14" t="s">
        <v>36</v>
      </c>
      <c r="AX155" s="14" t="s">
        <v>83</v>
      </c>
      <c r="AY155" s="262" t="s">
        <v>266</v>
      </c>
    </row>
    <row r="156" s="15" customFormat="1">
      <c r="A156" s="15"/>
      <c r="B156" s="263"/>
      <c r="C156" s="264"/>
      <c r="D156" s="243" t="s">
        <v>176</v>
      </c>
      <c r="E156" s="265" t="s">
        <v>1</v>
      </c>
      <c r="F156" s="266" t="s">
        <v>276</v>
      </c>
      <c r="G156" s="264"/>
      <c r="H156" s="267">
        <v>29.100000000000001</v>
      </c>
      <c r="I156" s="268"/>
      <c r="J156" s="264"/>
      <c r="K156" s="264"/>
      <c r="L156" s="269"/>
      <c r="M156" s="270"/>
      <c r="N156" s="271"/>
      <c r="O156" s="271"/>
      <c r="P156" s="271"/>
      <c r="Q156" s="271"/>
      <c r="R156" s="271"/>
      <c r="S156" s="271"/>
      <c r="T156" s="272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3" t="s">
        <v>176</v>
      </c>
      <c r="AU156" s="273" t="s">
        <v>92</v>
      </c>
      <c r="AV156" s="15" t="s">
        <v>114</v>
      </c>
      <c r="AW156" s="15" t="s">
        <v>36</v>
      </c>
      <c r="AX156" s="15" t="s">
        <v>90</v>
      </c>
      <c r="AY156" s="273" t="s">
        <v>266</v>
      </c>
    </row>
    <row r="157" s="12" customFormat="1" ht="22.8" customHeight="1">
      <c r="A157" s="12"/>
      <c r="B157" s="212"/>
      <c r="C157" s="213"/>
      <c r="D157" s="214" t="s">
        <v>82</v>
      </c>
      <c r="E157" s="226" t="s">
        <v>114</v>
      </c>
      <c r="F157" s="226" t="s">
        <v>565</v>
      </c>
      <c r="G157" s="213"/>
      <c r="H157" s="213"/>
      <c r="I157" s="216"/>
      <c r="J157" s="227">
        <f>BK157</f>
        <v>0</v>
      </c>
      <c r="K157" s="213"/>
      <c r="L157" s="218"/>
      <c r="M157" s="219"/>
      <c r="N157" s="220"/>
      <c r="O157" s="220"/>
      <c r="P157" s="221">
        <f>SUM(P158:P160)</f>
        <v>0</v>
      </c>
      <c r="Q157" s="220"/>
      <c r="R157" s="221">
        <f>SUM(R158:R160)</f>
        <v>0</v>
      </c>
      <c r="S157" s="220"/>
      <c r="T157" s="222">
        <f>SUM(T158:T160)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3" t="s">
        <v>90</v>
      </c>
      <c r="AT157" s="224" t="s">
        <v>82</v>
      </c>
      <c r="AU157" s="224" t="s">
        <v>90</v>
      </c>
      <c r="AY157" s="223" t="s">
        <v>266</v>
      </c>
      <c r="BK157" s="225">
        <f>SUM(BK158:BK160)</f>
        <v>0</v>
      </c>
    </row>
    <row r="158" s="2" customFormat="1" ht="33" customHeight="1">
      <c r="A158" s="39"/>
      <c r="B158" s="40"/>
      <c r="C158" s="228" t="s">
        <v>294</v>
      </c>
      <c r="D158" s="228" t="s">
        <v>268</v>
      </c>
      <c r="E158" s="229" t="s">
        <v>3248</v>
      </c>
      <c r="F158" s="230" t="s">
        <v>3249</v>
      </c>
      <c r="G158" s="231" t="s">
        <v>302</v>
      </c>
      <c r="H158" s="232">
        <v>4.8499999999999996</v>
      </c>
      <c r="I158" s="233"/>
      <c r="J158" s="234">
        <f>ROUND(I158*H158,2)</f>
        <v>0</v>
      </c>
      <c r="K158" s="230" t="s">
        <v>272</v>
      </c>
      <c r="L158" s="45"/>
      <c r="M158" s="235" t="s">
        <v>1</v>
      </c>
      <c r="N158" s="236" t="s">
        <v>48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114</v>
      </c>
      <c r="AT158" s="239" t="s">
        <v>268</v>
      </c>
      <c r="AU158" s="239" t="s">
        <v>92</v>
      </c>
      <c r="AY158" s="18" t="s">
        <v>266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90</v>
      </c>
      <c r="BK158" s="240">
        <f>ROUND(I158*H158,2)</f>
        <v>0</v>
      </c>
      <c r="BL158" s="18" t="s">
        <v>114</v>
      </c>
      <c r="BM158" s="239" t="s">
        <v>320</v>
      </c>
    </row>
    <row r="159" s="14" customFormat="1">
      <c r="A159" s="14"/>
      <c r="B159" s="252"/>
      <c r="C159" s="253"/>
      <c r="D159" s="243" t="s">
        <v>176</v>
      </c>
      <c r="E159" s="254" t="s">
        <v>1</v>
      </c>
      <c r="F159" s="255" t="s">
        <v>4205</v>
      </c>
      <c r="G159" s="253"/>
      <c r="H159" s="256">
        <v>4.8499999999999996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176</v>
      </c>
      <c r="AU159" s="262" t="s">
        <v>92</v>
      </c>
      <c r="AV159" s="14" t="s">
        <v>92</v>
      </c>
      <c r="AW159" s="14" t="s">
        <v>36</v>
      </c>
      <c r="AX159" s="14" t="s">
        <v>83</v>
      </c>
      <c r="AY159" s="262" t="s">
        <v>266</v>
      </c>
    </row>
    <row r="160" s="15" customFormat="1">
      <c r="A160" s="15"/>
      <c r="B160" s="263"/>
      <c r="C160" s="264"/>
      <c r="D160" s="243" t="s">
        <v>176</v>
      </c>
      <c r="E160" s="265" t="s">
        <v>1</v>
      </c>
      <c r="F160" s="266" t="s">
        <v>276</v>
      </c>
      <c r="G160" s="264"/>
      <c r="H160" s="267">
        <v>4.8499999999999996</v>
      </c>
      <c r="I160" s="268"/>
      <c r="J160" s="264"/>
      <c r="K160" s="264"/>
      <c r="L160" s="269"/>
      <c r="M160" s="270"/>
      <c r="N160" s="271"/>
      <c r="O160" s="271"/>
      <c r="P160" s="271"/>
      <c r="Q160" s="271"/>
      <c r="R160" s="271"/>
      <c r="S160" s="271"/>
      <c r="T160" s="27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3" t="s">
        <v>176</v>
      </c>
      <c r="AU160" s="273" t="s">
        <v>92</v>
      </c>
      <c r="AV160" s="15" t="s">
        <v>114</v>
      </c>
      <c r="AW160" s="15" t="s">
        <v>36</v>
      </c>
      <c r="AX160" s="15" t="s">
        <v>90</v>
      </c>
      <c r="AY160" s="273" t="s">
        <v>266</v>
      </c>
    </row>
    <row r="161" s="12" customFormat="1" ht="22.8" customHeight="1">
      <c r="A161" s="12"/>
      <c r="B161" s="212"/>
      <c r="C161" s="213"/>
      <c r="D161" s="214" t="s">
        <v>82</v>
      </c>
      <c r="E161" s="226" t="s">
        <v>287</v>
      </c>
      <c r="F161" s="226" t="s">
        <v>1968</v>
      </c>
      <c r="G161" s="213"/>
      <c r="H161" s="213"/>
      <c r="I161" s="216"/>
      <c r="J161" s="227">
        <f>BK161</f>
        <v>0</v>
      </c>
      <c r="K161" s="213"/>
      <c r="L161" s="218"/>
      <c r="M161" s="219"/>
      <c r="N161" s="220"/>
      <c r="O161" s="220"/>
      <c r="P161" s="221">
        <f>P162</f>
        <v>0</v>
      </c>
      <c r="Q161" s="220"/>
      <c r="R161" s="221">
        <f>R162</f>
        <v>0</v>
      </c>
      <c r="S161" s="220"/>
      <c r="T161" s="222">
        <f>T162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3" t="s">
        <v>90</v>
      </c>
      <c r="AT161" s="224" t="s">
        <v>82</v>
      </c>
      <c r="AU161" s="224" t="s">
        <v>90</v>
      </c>
      <c r="AY161" s="223" t="s">
        <v>266</v>
      </c>
      <c r="BK161" s="225">
        <f>BK162</f>
        <v>0</v>
      </c>
    </row>
    <row r="162" s="2" customFormat="1" ht="21.75" customHeight="1">
      <c r="A162" s="39"/>
      <c r="B162" s="40"/>
      <c r="C162" s="228" t="s">
        <v>321</v>
      </c>
      <c r="D162" s="228" t="s">
        <v>268</v>
      </c>
      <c r="E162" s="229" t="s">
        <v>3478</v>
      </c>
      <c r="F162" s="230" t="s">
        <v>3285</v>
      </c>
      <c r="G162" s="231" t="s">
        <v>353</v>
      </c>
      <c r="H162" s="232">
        <v>95</v>
      </c>
      <c r="I162" s="233"/>
      <c r="J162" s="234">
        <f>ROUND(I162*H162,2)</f>
        <v>0</v>
      </c>
      <c r="K162" s="230" t="s">
        <v>1</v>
      </c>
      <c r="L162" s="45"/>
      <c r="M162" s="235" t="s">
        <v>1</v>
      </c>
      <c r="N162" s="236" t="s">
        <v>48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114</v>
      </c>
      <c r="AT162" s="239" t="s">
        <v>268</v>
      </c>
      <c r="AU162" s="239" t="s">
        <v>92</v>
      </c>
      <c r="AY162" s="18" t="s">
        <v>266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90</v>
      </c>
      <c r="BK162" s="240">
        <f>ROUND(I162*H162,2)</f>
        <v>0</v>
      </c>
      <c r="BL162" s="18" t="s">
        <v>114</v>
      </c>
      <c r="BM162" s="239" t="s">
        <v>324</v>
      </c>
    </row>
    <row r="163" s="12" customFormat="1" ht="25.92" customHeight="1">
      <c r="A163" s="12"/>
      <c r="B163" s="212"/>
      <c r="C163" s="213"/>
      <c r="D163" s="214" t="s">
        <v>82</v>
      </c>
      <c r="E163" s="215" t="s">
        <v>580</v>
      </c>
      <c r="F163" s="215" t="s">
        <v>3479</v>
      </c>
      <c r="G163" s="213"/>
      <c r="H163" s="213"/>
      <c r="I163" s="216"/>
      <c r="J163" s="217">
        <f>BK163</f>
        <v>0</v>
      </c>
      <c r="K163" s="213"/>
      <c r="L163" s="218"/>
      <c r="M163" s="219"/>
      <c r="N163" s="220"/>
      <c r="O163" s="220"/>
      <c r="P163" s="221">
        <f>P164+P165</f>
        <v>0</v>
      </c>
      <c r="Q163" s="220"/>
      <c r="R163" s="221">
        <f>R164+R165</f>
        <v>0</v>
      </c>
      <c r="S163" s="220"/>
      <c r="T163" s="222">
        <f>T164+T165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3" t="s">
        <v>103</v>
      </c>
      <c r="AT163" s="224" t="s">
        <v>82</v>
      </c>
      <c r="AU163" s="224" t="s">
        <v>83</v>
      </c>
      <c r="AY163" s="223" t="s">
        <v>266</v>
      </c>
      <c r="BK163" s="225">
        <f>BK164+BK165</f>
        <v>0</v>
      </c>
    </row>
    <row r="164" s="12" customFormat="1" ht="22.8" customHeight="1">
      <c r="A164" s="12"/>
      <c r="B164" s="212"/>
      <c r="C164" s="213"/>
      <c r="D164" s="214" t="s">
        <v>82</v>
      </c>
      <c r="E164" s="226" t="s">
        <v>3480</v>
      </c>
      <c r="F164" s="226" t="s">
        <v>3481</v>
      </c>
      <c r="G164" s="213"/>
      <c r="H164" s="213"/>
      <c r="I164" s="216"/>
      <c r="J164" s="227">
        <f>BK164</f>
        <v>0</v>
      </c>
      <c r="K164" s="213"/>
      <c r="L164" s="218"/>
      <c r="M164" s="219"/>
      <c r="N164" s="220"/>
      <c r="O164" s="220"/>
      <c r="P164" s="221">
        <v>0</v>
      </c>
      <c r="Q164" s="220"/>
      <c r="R164" s="221">
        <v>0</v>
      </c>
      <c r="S164" s="220"/>
      <c r="T164" s="222"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3" t="s">
        <v>103</v>
      </c>
      <c r="AT164" s="224" t="s">
        <v>82</v>
      </c>
      <c r="AU164" s="224" t="s">
        <v>90</v>
      </c>
      <c r="AY164" s="223" t="s">
        <v>266</v>
      </c>
      <c r="BK164" s="225">
        <v>0</v>
      </c>
    </row>
    <row r="165" s="12" customFormat="1" ht="22.8" customHeight="1">
      <c r="A165" s="12"/>
      <c r="B165" s="212"/>
      <c r="C165" s="213"/>
      <c r="D165" s="214" t="s">
        <v>82</v>
      </c>
      <c r="E165" s="226" t="s">
        <v>4206</v>
      </c>
      <c r="F165" s="226" t="s">
        <v>4207</v>
      </c>
      <c r="G165" s="213"/>
      <c r="H165" s="213"/>
      <c r="I165" s="216"/>
      <c r="J165" s="227">
        <f>BK165</f>
        <v>0</v>
      </c>
      <c r="K165" s="213"/>
      <c r="L165" s="218"/>
      <c r="M165" s="219"/>
      <c r="N165" s="220"/>
      <c r="O165" s="220"/>
      <c r="P165" s="221">
        <f>SUM(P166:P181)</f>
        <v>0</v>
      </c>
      <c r="Q165" s="220"/>
      <c r="R165" s="221">
        <f>SUM(R166:R181)</f>
        <v>0</v>
      </c>
      <c r="S165" s="220"/>
      <c r="T165" s="222">
        <f>SUM(T166:T181)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23" t="s">
        <v>90</v>
      </c>
      <c r="AT165" s="224" t="s">
        <v>82</v>
      </c>
      <c r="AU165" s="224" t="s">
        <v>90</v>
      </c>
      <c r="AY165" s="223" t="s">
        <v>266</v>
      </c>
      <c r="BK165" s="225">
        <f>SUM(BK166:BK181)</f>
        <v>0</v>
      </c>
    </row>
    <row r="166" s="2" customFormat="1" ht="33" customHeight="1">
      <c r="A166" s="39"/>
      <c r="B166" s="40"/>
      <c r="C166" s="228" t="s">
        <v>295</v>
      </c>
      <c r="D166" s="228" t="s">
        <v>268</v>
      </c>
      <c r="E166" s="229" t="s">
        <v>4208</v>
      </c>
      <c r="F166" s="230" t="s">
        <v>4209</v>
      </c>
      <c r="G166" s="231" t="s">
        <v>353</v>
      </c>
      <c r="H166" s="232">
        <v>95</v>
      </c>
      <c r="I166" s="233"/>
      <c r="J166" s="234">
        <f>ROUND(I166*H166,2)</f>
        <v>0</v>
      </c>
      <c r="K166" s="230" t="s">
        <v>1</v>
      </c>
      <c r="L166" s="45"/>
      <c r="M166" s="235" t="s">
        <v>1</v>
      </c>
      <c r="N166" s="236" t="s">
        <v>48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114</v>
      </c>
      <c r="AT166" s="239" t="s">
        <v>268</v>
      </c>
      <c r="AU166" s="239" t="s">
        <v>92</v>
      </c>
      <c r="AY166" s="18" t="s">
        <v>266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90</v>
      </c>
      <c r="BK166" s="240">
        <f>ROUND(I166*H166,2)</f>
        <v>0</v>
      </c>
      <c r="BL166" s="18" t="s">
        <v>114</v>
      </c>
      <c r="BM166" s="239" t="s">
        <v>328</v>
      </c>
    </row>
    <row r="167" s="2" customFormat="1" ht="33" customHeight="1">
      <c r="A167" s="39"/>
      <c r="B167" s="40"/>
      <c r="C167" s="228" t="s">
        <v>8</v>
      </c>
      <c r="D167" s="228" t="s">
        <v>268</v>
      </c>
      <c r="E167" s="229" t="s">
        <v>4210</v>
      </c>
      <c r="F167" s="230" t="s">
        <v>4211</v>
      </c>
      <c r="G167" s="231" t="s">
        <v>353</v>
      </c>
      <c r="H167" s="232">
        <v>2</v>
      </c>
      <c r="I167" s="233"/>
      <c r="J167" s="234">
        <f>ROUND(I167*H167,2)</f>
        <v>0</v>
      </c>
      <c r="K167" s="230" t="s">
        <v>1</v>
      </c>
      <c r="L167" s="45"/>
      <c r="M167" s="235" t="s">
        <v>1</v>
      </c>
      <c r="N167" s="236" t="s">
        <v>48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114</v>
      </c>
      <c r="AT167" s="239" t="s">
        <v>268</v>
      </c>
      <c r="AU167" s="239" t="s">
        <v>92</v>
      </c>
      <c r="AY167" s="18" t="s">
        <v>266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90</v>
      </c>
      <c r="BK167" s="240">
        <f>ROUND(I167*H167,2)</f>
        <v>0</v>
      </c>
      <c r="BL167" s="18" t="s">
        <v>114</v>
      </c>
      <c r="BM167" s="239" t="s">
        <v>331</v>
      </c>
    </row>
    <row r="168" s="2" customFormat="1" ht="16.5" customHeight="1">
      <c r="A168" s="39"/>
      <c r="B168" s="40"/>
      <c r="C168" s="228" t="s">
        <v>303</v>
      </c>
      <c r="D168" s="228" t="s">
        <v>268</v>
      </c>
      <c r="E168" s="229" t="s">
        <v>4212</v>
      </c>
      <c r="F168" s="230" t="s">
        <v>4213</v>
      </c>
      <c r="G168" s="231" t="s">
        <v>2190</v>
      </c>
      <c r="H168" s="232">
        <v>4</v>
      </c>
      <c r="I168" s="233"/>
      <c r="J168" s="234">
        <f>ROUND(I168*H168,2)</f>
        <v>0</v>
      </c>
      <c r="K168" s="230" t="s">
        <v>1</v>
      </c>
      <c r="L168" s="45"/>
      <c r="M168" s="235" t="s">
        <v>1</v>
      </c>
      <c r="N168" s="236" t="s">
        <v>48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114</v>
      </c>
      <c r="AT168" s="239" t="s">
        <v>268</v>
      </c>
      <c r="AU168" s="239" t="s">
        <v>92</v>
      </c>
      <c r="AY168" s="18" t="s">
        <v>266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90</v>
      </c>
      <c r="BK168" s="240">
        <f>ROUND(I168*H168,2)</f>
        <v>0</v>
      </c>
      <c r="BL168" s="18" t="s">
        <v>114</v>
      </c>
      <c r="BM168" s="239" t="s">
        <v>335</v>
      </c>
    </row>
    <row r="169" s="2" customFormat="1" ht="16.5" customHeight="1">
      <c r="A169" s="39"/>
      <c r="B169" s="40"/>
      <c r="C169" s="228" t="s">
        <v>337</v>
      </c>
      <c r="D169" s="228" t="s">
        <v>268</v>
      </c>
      <c r="E169" s="229" t="s">
        <v>4214</v>
      </c>
      <c r="F169" s="230" t="s">
        <v>4215</v>
      </c>
      <c r="G169" s="231" t="s">
        <v>2190</v>
      </c>
      <c r="H169" s="232">
        <v>2</v>
      </c>
      <c r="I169" s="233"/>
      <c r="J169" s="234">
        <f>ROUND(I169*H169,2)</f>
        <v>0</v>
      </c>
      <c r="K169" s="230" t="s">
        <v>1</v>
      </c>
      <c r="L169" s="45"/>
      <c r="M169" s="235" t="s">
        <v>1</v>
      </c>
      <c r="N169" s="236" t="s">
        <v>48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114</v>
      </c>
      <c r="AT169" s="239" t="s">
        <v>268</v>
      </c>
      <c r="AU169" s="239" t="s">
        <v>92</v>
      </c>
      <c r="AY169" s="18" t="s">
        <v>266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90</v>
      </c>
      <c r="BK169" s="240">
        <f>ROUND(I169*H169,2)</f>
        <v>0</v>
      </c>
      <c r="BL169" s="18" t="s">
        <v>114</v>
      </c>
      <c r="BM169" s="239" t="s">
        <v>340</v>
      </c>
    </row>
    <row r="170" s="2" customFormat="1" ht="16.5" customHeight="1">
      <c r="A170" s="39"/>
      <c r="B170" s="40"/>
      <c r="C170" s="228" t="s">
        <v>309</v>
      </c>
      <c r="D170" s="228" t="s">
        <v>268</v>
      </c>
      <c r="E170" s="229" t="s">
        <v>3488</v>
      </c>
      <c r="F170" s="230" t="s">
        <v>3489</v>
      </c>
      <c r="G170" s="231" t="s">
        <v>2190</v>
      </c>
      <c r="H170" s="232">
        <v>2</v>
      </c>
      <c r="I170" s="233"/>
      <c r="J170" s="234">
        <f>ROUND(I170*H170,2)</f>
        <v>0</v>
      </c>
      <c r="K170" s="230" t="s">
        <v>1</v>
      </c>
      <c r="L170" s="45"/>
      <c r="M170" s="235" t="s">
        <v>1</v>
      </c>
      <c r="N170" s="236" t="s">
        <v>48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114</v>
      </c>
      <c r="AT170" s="239" t="s">
        <v>268</v>
      </c>
      <c r="AU170" s="239" t="s">
        <v>92</v>
      </c>
      <c r="AY170" s="18" t="s">
        <v>266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90</v>
      </c>
      <c r="BK170" s="240">
        <f>ROUND(I170*H170,2)</f>
        <v>0</v>
      </c>
      <c r="BL170" s="18" t="s">
        <v>114</v>
      </c>
      <c r="BM170" s="239" t="s">
        <v>343</v>
      </c>
    </row>
    <row r="171" s="2" customFormat="1" ht="16.5" customHeight="1">
      <c r="A171" s="39"/>
      <c r="B171" s="40"/>
      <c r="C171" s="228" t="s">
        <v>345</v>
      </c>
      <c r="D171" s="228" t="s">
        <v>268</v>
      </c>
      <c r="E171" s="229" t="s">
        <v>4216</v>
      </c>
      <c r="F171" s="230" t="s">
        <v>4217</v>
      </c>
      <c r="G171" s="231" t="s">
        <v>2190</v>
      </c>
      <c r="H171" s="232">
        <v>2</v>
      </c>
      <c r="I171" s="233"/>
      <c r="J171" s="234">
        <f>ROUND(I171*H171,2)</f>
        <v>0</v>
      </c>
      <c r="K171" s="230" t="s">
        <v>1</v>
      </c>
      <c r="L171" s="45"/>
      <c r="M171" s="235" t="s">
        <v>1</v>
      </c>
      <c r="N171" s="236" t="s">
        <v>48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114</v>
      </c>
      <c r="AT171" s="239" t="s">
        <v>268</v>
      </c>
      <c r="AU171" s="239" t="s">
        <v>92</v>
      </c>
      <c r="AY171" s="18" t="s">
        <v>266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90</v>
      </c>
      <c r="BK171" s="240">
        <f>ROUND(I171*H171,2)</f>
        <v>0</v>
      </c>
      <c r="BL171" s="18" t="s">
        <v>114</v>
      </c>
      <c r="BM171" s="239" t="s">
        <v>348</v>
      </c>
    </row>
    <row r="172" s="2" customFormat="1" ht="21.75" customHeight="1">
      <c r="A172" s="39"/>
      <c r="B172" s="40"/>
      <c r="C172" s="228" t="s">
        <v>312</v>
      </c>
      <c r="D172" s="228" t="s">
        <v>268</v>
      </c>
      <c r="E172" s="229" t="s">
        <v>3492</v>
      </c>
      <c r="F172" s="230" t="s">
        <v>3493</v>
      </c>
      <c r="G172" s="231" t="s">
        <v>353</v>
      </c>
      <c r="H172" s="232">
        <v>100</v>
      </c>
      <c r="I172" s="233"/>
      <c r="J172" s="234">
        <f>ROUND(I172*H172,2)</f>
        <v>0</v>
      </c>
      <c r="K172" s="230" t="s">
        <v>1</v>
      </c>
      <c r="L172" s="45"/>
      <c r="M172" s="235" t="s">
        <v>1</v>
      </c>
      <c r="N172" s="236" t="s">
        <v>48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114</v>
      </c>
      <c r="AT172" s="239" t="s">
        <v>268</v>
      </c>
      <c r="AU172" s="239" t="s">
        <v>92</v>
      </c>
      <c r="AY172" s="18" t="s">
        <v>266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90</v>
      </c>
      <c r="BK172" s="240">
        <f>ROUND(I172*H172,2)</f>
        <v>0</v>
      </c>
      <c r="BL172" s="18" t="s">
        <v>114</v>
      </c>
      <c r="BM172" s="239" t="s">
        <v>354</v>
      </c>
    </row>
    <row r="173" s="2" customFormat="1" ht="16.5" customHeight="1">
      <c r="A173" s="39"/>
      <c r="B173" s="40"/>
      <c r="C173" s="228" t="s">
        <v>7</v>
      </c>
      <c r="D173" s="228" t="s">
        <v>268</v>
      </c>
      <c r="E173" s="229" t="s">
        <v>4218</v>
      </c>
      <c r="F173" s="230" t="s">
        <v>4219</v>
      </c>
      <c r="G173" s="231" t="s">
        <v>2190</v>
      </c>
      <c r="H173" s="232">
        <v>28</v>
      </c>
      <c r="I173" s="233"/>
      <c r="J173" s="234">
        <f>ROUND(I173*H173,2)</f>
        <v>0</v>
      </c>
      <c r="K173" s="230" t="s">
        <v>1</v>
      </c>
      <c r="L173" s="45"/>
      <c r="M173" s="235" t="s">
        <v>1</v>
      </c>
      <c r="N173" s="236" t="s">
        <v>48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114</v>
      </c>
      <c r="AT173" s="239" t="s">
        <v>268</v>
      </c>
      <c r="AU173" s="239" t="s">
        <v>92</v>
      </c>
      <c r="AY173" s="18" t="s">
        <v>266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90</v>
      </c>
      <c r="BK173" s="240">
        <f>ROUND(I173*H173,2)</f>
        <v>0</v>
      </c>
      <c r="BL173" s="18" t="s">
        <v>114</v>
      </c>
      <c r="BM173" s="239" t="s">
        <v>361</v>
      </c>
    </row>
    <row r="174" s="2" customFormat="1" ht="16.5" customHeight="1">
      <c r="A174" s="39"/>
      <c r="B174" s="40"/>
      <c r="C174" s="228" t="s">
        <v>316</v>
      </c>
      <c r="D174" s="228" t="s">
        <v>268</v>
      </c>
      <c r="E174" s="229" t="s">
        <v>4220</v>
      </c>
      <c r="F174" s="230" t="s">
        <v>4221</v>
      </c>
      <c r="G174" s="231" t="s">
        <v>2190</v>
      </c>
      <c r="H174" s="232">
        <v>6</v>
      </c>
      <c r="I174" s="233"/>
      <c r="J174" s="234">
        <f>ROUND(I174*H174,2)</f>
        <v>0</v>
      </c>
      <c r="K174" s="230" t="s">
        <v>1</v>
      </c>
      <c r="L174" s="45"/>
      <c r="M174" s="235" t="s">
        <v>1</v>
      </c>
      <c r="N174" s="236" t="s">
        <v>48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114</v>
      </c>
      <c r="AT174" s="239" t="s">
        <v>268</v>
      </c>
      <c r="AU174" s="239" t="s">
        <v>92</v>
      </c>
      <c r="AY174" s="18" t="s">
        <v>266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90</v>
      </c>
      <c r="BK174" s="240">
        <f>ROUND(I174*H174,2)</f>
        <v>0</v>
      </c>
      <c r="BL174" s="18" t="s">
        <v>114</v>
      </c>
      <c r="BM174" s="239" t="s">
        <v>365</v>
      </c>
    </row>
    <row r="175" s="2" customFormat="1" ht="16.5" customHeight="1">
      <c r="A175" s="39"/>
      <c r="B175" s="40"/>
      <c r="C175" s="228" t="s">
        <v>366</v>
      </c>
      <c r="D175" s="228" t="s">
        <v>268</v>
      </c>
      <c r="E175" s="229" t="s">
        <v>4222</v>
      </c>
      <c r="F175" s="230" t="s">
        <v>4223</v>
      </c>
      <c r="G175" s="231" t="s">
        <v>2190</v>
      </c>
      <c r="H175" s="232">
        <v>40</v>
      </c>
      <c r="I175" s="233"/>
      <c r="J175" s="234">
        <f>ROUND(I175*H175,2)</f>
        <v>0</v>
      </c>
      <c r="K175" s="230" t="s">
        <v>1</v>
      </c>
      <c r="L175" s="45"/>
      <c r="M175" s="235" t="s">
        <v>1</v>
      </c>
      <c r="N175" s="236" t="s">
        <v>48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114</v>
      </c>
      <c r="AT175" s="239" t="s">
        <v>268</v>
      </c>
      <c r="AU175" s="239" t="s">
        <v>92</v>
      </c>
      <c r="AY175" s="18" t="s">
        <v>266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90</v>
      </c>
      <c r="BK175" s="240">
        <f>ROUND(I175*H175,2)</f>
        <v>0</v>
      </c>
      <c r="BL175" s="18" t="s">
        <v>114</v>
      </c>
      <c r="BM175" s="239" t="s">
        <v>369</v>
      </c>
    </row>
    <row r="176" s="2" customFormat="1" ht="24.15" customHeight="1">
      <c r="A176" s="39"/>
      <c r="B176" s="40"/>
      <c r="C176" s="228" t="s">
        <v>320</v>
      </c>
      <c r="D176" s="228" t="s">
        <v>268</v>
      </c>
      <c r="E176" s="229" t="s">
        <v>4224</v>
      </c>
      <c r="F176" s="230" t="s">
        <v>4225</v>
      </c>
      <c r="G176" s="231" t="s">
        <v>2190</v>
      </c>
      <c r="H176" s="232">
        <v>4</v>
      </c>
      <c r="I176" s="233"/>
      <c r="J176" s="234">
        <f>ROUND(I176*H176,2)</f>
        <v>0</v>
      </c>
      <c r="K176" s="230" t="s">
        <v>1</v>
      </c>
      <c r="L176" s="45"/>
      <c r="M176" s="235" t="s">
        <v>1</v>
      </c>
      <c r="N176" s="236" t="s">
        <v>48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114</v>
      </c>
      <c r="AT176" s="239" t="s">
        <v>268</v>
      </c>
      <c r="AU176" s="239" t="s">
        <v>92</v>
      </c>
      <c r="AY176" s="18" t="s">
        <v>266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90</v>
      </c>
      <c r="BK176" s="240">
        <f>ROUND(I176*H176,2)</f>
        <v>0</v>
      </c>
      <c r="BL176" s="18" t="s">
        <v>114</v>
      </c>
      <c r="BM176" s="239" t="s">
        <v>376</v>
      </c>
    </row>
    <row r="177" s="2" customFormat="1" ht="16.5" customHeight="1">
      <c r="A177" s="39"/>
      <c r="B177" s="40"/>
      <c r="C177" s="228" t="s">
        <v>377</v>
      </c>
      <c r="D177" s="228" t="s">
        <v>268</v>
      </c>
      <c r="E177" s="229" t="s">
        <v>4226</v>
      </c>
      <c r="F177" s="230" t="s">
        <v>4227</v>
      </c>
      <c r="G177" s="231" t="s">
        <v>1957</v>
      </c>
      <c r="H177" s="232">
        <v>16</v>
      </c>
      <c r="I177" s="233"/>
      <c r="J177" s="234">
        <f>ROUND(I177*H177,2)</f>
        <v>0</v>
      </c>
      <c r="K177" s="230" t="s">
        <v>1</v>
      </c>
      <c r="L177" s="45"/>
      <c r="M177" s="235" t="s">
        <v>1</v>
      </c>
      <c r="N177" s="236" t="s">
        <v>48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114</v>
      </c>
      <c r="AT177" s="239" t="s">
        <v>268</v>
      </c>
      <c r="AU177" s="239" t="s">
        <v>92</v>
      </c>
      <c r="AY177" s="18" t="s">
        <v>266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90</v>
      </c>
      <c r="BK177" s="240">
        <f>ROUND(I177*H177,2)</f>
        <v>0</v>
      </c>
      <c r="BL177" s="18" t="s">
        <v>114</v>
      </c>
      <c r="BM177" s="239" t="s">
        <v>381</v>
      </c>
    </row>
    <row r="178" s="2" customFormat="1" ht="24.15" customHeight="1">
      <c r="A178" s="39"/>
      <c r="B178" s="40"/>
      <c r="C178" s="228" t="s">
        <v>324</v>
      </c>
      <c r="D178" s="228" t="s">
        <v>268</v>
      </c>
      <c r="E178" s="229" t="s">
        <v>4228</v>
      </c>
      <c r="F178" s="230" t="s">
        <v>4229</v>
      </c>
      <c r="G178" s="231" t="s">
        <v>1957</v>
      </c>
      <c r="H178" s="232">
        <v>16</v>
      </c>
      <c r="I178" s="233"/>
      <c r="J178" s="234">
        <f>ROUND(I178*H178,2)</f>
        <v>0</v>
      </c>
      <c r="K178" s="230" t="s">
        <v>1</v>
      </c>
      <c r="L178" s="45"/>
      <c r="M178" s="235" t="s">
        <v>1</v>
      </c>
      <c r="N178" s="236" t="s">
        <v>48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114</v>
      </c>
      <c r="AT178" s="239" t="s">
        <v>268</v>
      </c>
      <c r="AU178" s="239" t="s">
        <v>92</v>
      </c>
      <c r="AY178" s="18" t="s">
        <v>266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90</v>
      </c>
      <c r="BK178" s="240">
        <f>ROUND(I178*H178,2)</f>
        <v>0</v>
      </c>
      <c r="BL178" s="18" t="s">
        <v>114</v>
      </c>
      <c r="BM178" s="239" t="s">
        <v>539</v>
      </c>
    </row>
    <row r="179" s="2" customFormat="1" ht="16.5" customHeight="1">
      <c r="A179" s="39"/>
      <c r="B179" s="40"/>
      <c r="C179" s="228" t="s">
        <v>540</v>
      </c>
      <c r="D179" s="228" t="s">
        <v>268</v>
      </c>
      <c r="E179" s="229" t="s">
        <v>4230</v>
      </c>
      <c r="F179" s="230" t="s">
        <v>3499</v>
      </c>
      <c r="G179" s="231" t="s">
        <v>353</v>
      </c>
      <c r="H179" s="232">
        <v>97</v>
      </c>
      <c r="I179" s="233"/>
      <c r="J179" s="234">
        <f>ROUND(I179*H179,2)</f>
        <v>0</v>
      </c>
      <c r="K179" s="230" t="s">
        <v>1</v>
      </c>
      <c r="L179" s="45"/>
      <c r="M179" s="235" t="s">
        <v>1</v>
      </c>
      <c r="N179" s="236" t="s">
        <v>48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114</v>
      </c>
      <c r="AT179" s="239" t="s">
        <v>268</v>
      </c>
      <c r="AU179" s="239" t="s">
        <v>92</v>
      </c>
      <c r="AY179" s="18" t="s">
        <v>266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90</v>
      </c>
      <c r="BK179" s="240">
        <f>ROUND(I179*H179,2)</f>
        <v>0</v>
      </c>
      <c r="BL179" s="18" t="s">
        <v>114</v>
      </c>
      <c r="BM179" s="239" t="s">
        <v>543</v>
      </c>
    </row>
    <row r="180" s="2" customFormat="1" ht="16.5" customHeight="1">
      <c r="A180" s="39"/>
      <c r="B180" s="40"/>
      <c r="C180" s="228" t="s">
        <v>328</v>
      </c>
      <c r="D180" s="228" t="s">
        <v>268</v>
      </c>
      <c r="E180" s="229" t="s">
        <v>4231</v>
      </c>
      <c r="F180" s="230" t="s">
        <v>4232</v>
      </c>
      <c r="G180" s="231" t="s">
        <v>1957</v>
      </c>
      <c r="H180" s="232">
        <v>16</v>
      </c>
      <c r="I180" s="233"/>
      <c r="J180" s="234">
        <f>ROUND(I180*H180,2)</f>
        <v>0</v>
      </c>
      <c r="K180" s="230" t="s">
        <v>1</v>
      </c>
      <c r="L180" s="45"/>
      <c r="M180" s="235" t="s">
        <v>1</v>
      </c>
      <c r="N180" s="236" t="s">
        <v>48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114</v>
      </c>
      <c r="AT180" s="239" t="s">
        <v>268</v>
      </c>
      <c r="AU180" s="239" t="s">
        <v>92</v>
      </c>
      <c r="AY180" s="18" t="s">
        <v>266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90</v>
      </c>
      <c r="BK180" s="240">
        <f>ROUND(I180*H180,2)</f>
        <v>0</v>
      </c>
      <c r="BL180" s="18" t="s">
        <v>114</v>
      </c>
      <c r="BM180" s="239" t="s">
        <v>546</v>
      </c>
    </row>
    <row r="181" s="2" customFormat="1" ht="16.5" customHeight="1">
      <c r="A181" s="39"/>
      <c r="B181" s="40"/>
      <c r="C181" s="228" t="s">
        <v>548</v>
      </c>
      <c r="D181" s="228" t="s">
        <v>268</v>
      </c>
      <c r="E181" s="229" t="s">
        <v>4233</v>
      </c>
      <c r="F181" s="230" t="s">
        <v>4234</v>
      </c>
      <c r="G181" s="231" t="s">
        <v>1957</v>
      </c>
      <c r="H181" s="232">
        <v>24</v>
      </c>
      <c r="I181" s="233"/>
      <c r="J181" s="234">
        <f>ROUND(I181*H181,2)</f>
        <v>0</v>
      </c>
      <c r="K181" s="230" t="s">
        <v>1</v>
      </c>
      <c r="L181" s="45"/>
      <c r="M181" s="235" t="s">
        <v>1</v>
      </c>
      <c r="N181" s="236" t="s">
        <v>48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114</v>
      </c>
      <c r="AT181" s="239" t="s">
        <v>268</v>
      </c>
      <c r="AU181" s="239" t="s">
        <v>92</v>
      </c>
      <c r="AY181" s="18" t="s">
        <v>266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90</v>
      </c>
      <c r="BK181" s="240">
        <f>ROUND(I181*H181,2)</f>
        <v>0</v>
      </c>
      <c r="BL181" s="18" t="s">
        <v>114</v>
      </c>
      <c r="BM181" s="239" t="s">
        <v>551</v>
      </c>
    </row>
    <row r="182" s="12" customFormat="1" ht="25.92" customHeight="1">
      <c r="A182" s="12"/>
      <c r="B182" s="212"/>
      <c r="C182" s="213"/>
      <c r="D182" s="214" t="s">
        <v>82</v>
      </c>
      <c r="E182" s="215" t="s">
        <v>2340</v>
      </c>
      <c r="F182" s="215" t="s">
        <v>2341</v>
      </c>
      <c r="G182" s="213"/>
      <c r="H182" s="213"/>
      <c r="I182" s="216"/>
      <c r="J182" s="217">
        <f>BK182</f>
        <v>0</v>
      </c>
      <c r="K182" s="213"/>
      <c r="L182" s="218"/>
      <c r="M182" s="219"/>
      <c r="N182" s="220"/>
      <c r="O182" s="220"/>
      <c r="P182" s="221">
        <f>SUM(P183:P192)</f>
        <v>0</v>
      </c>
      <c r="Q182" s="220"/>
      <c r="R182" s="221">
        <f>SUM(R183:R192)</f>
        <v>0</v>
      </c>
      <c r="S182" s="220"/>
      <c r="T182" s="222">
        <f>SUM(T183:T192)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3" t="s">
        <v>114</v>
      </c>
      <c r="AT182" s="224" t="s">
        <v>82</v>
      </c>
      <c r="AU182" s="224" t="s">
        <v>83</v>
      </c>
      <c r="AY182" s="223" t="s">
        <v>266</v>
      </c>
      <c r="BK182" s="225">
        <f>SUM(BK183:BK192)</f>
        <v>0</v>
      </c>
    </row>
    <row r="183" s="2" customFormat="1" ht="16.5" customHeight="1">
      <c r="A183" s="39"/>
      <c r="B183" s="40"/>
      <c r="C183" s="228" t="s">
        <v>331</v>
      </c>
      <c r="D183" s="228" t="s">
        <v>268</v>
      </c>
      <c r="E183" s="229" t="s">
        <v>4235</v>
      </c>
      <c r="F183" s="230" t="s">
        <v>4236</v>
      </c>
      <c r="G183" s="231" t="s">
        <v>353</v>
      </c>
      <c r="H183" s="232">
        <v>80</v>
      </c>
      <c r="I183" s="233"/>
      <c r="J183" s="234">
        <f>ROUND(I183*H183,2)</f>
        <v>0</v>
      </c>
      <c r="K183" s="230" t="s">
        <v>1</v>
      </c>
      <c r="L183" s="45"/>
      <c r="M183" s="235" t="s">
        <v>1</v>
      </c>
      <c r="N183" s="236" t="s">
        <v>48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1958</v>
      </c>
      <c r="AT183" s="239" t="s">
        <v>268</v>
      </c>
      <c r="AU183" s="239" t="s">
        <v>90</v>
      </c>
      <c r="AY183" s="18" t="s">
        <v>266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90</v>
      </c>
      <c r="BK183" s="240">
        <f>ROUND(I183*H183,2)</f>
        <v>0</v>
      </c>
      <c r="BL183" s="18" t="s">
        <v>1958</v>
      </c>
      <c r="BM183" s="239" t="s">
        <v>554</v>
      </c>
    </row>
    <row r="184" s="2" customFormat="1" ht="16.5" customHeight="1">
      <c r="A184" s="39"/>
      <c r="B184" s="40"/>
      <c r="C184" s="228" t="s">
        <v>557</v>
      </c>
      <c r="D184" s="228" t="s">
        <v>268</v>
      </c>
      <c r="E184" s="229" t="s">
        <v>4237</v>
      </c>
      <c r="F184" s="230" t="s">
        <v>4238</v>
      </c>
      <c r="G184" s="231" t="s">
        <v>279</v>
      </c>
      <c r="H184" s="232">
        <v>32</v>
      </c>
      <c r="I184" s="233"/>
      <c r="J184" s="234">
        <f>ROUND(I184*H184,2)</f>
        <v>0</v>
      </c>
      <c r="K184" s="230" t="s">
        <v>1</v>
      </c>
      <c r="L184" s="45"/>
      <c r="M184" s="235" t="s">
        <v>1</v>
      </c>
      <c r="N184" s="236" t="s">
        <v>48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1958</v>
      </c>
      <c r="AT184" s="239" t="s">
        <v>268</v>
      </c>
      <c r="AU184" s="239" t="s">
        <v>90</v>
      </c>
      <c r="AY184" s="18" t="s">
        <v>266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90</v>
      </c>
      <c r="BK184" s="240">
        <f>ROUND(I184*H184,2)</f>
        <v>0</v>
      </c>
      <c r="BL184" s="18" t="s">
        <v>1958</v>
      </c>
      <c r="BM184" s="239" t="s">
        <v>560</v>
      </c>
    </row>
    <row r="185" s="2" customFormat="1" ht="16.5" customHeight="1">
      <c r="A185" s="39"/>
      <c r="B185" s="40"/>
      <c r="C185" s="228" t="s">
        <v>335</v>
      </c>
      <c r="D185" s="228" t="s">
        <v>268</v>
      </c>
      <c r="E185" s="229" t="s">
        <v>4239</v>
      </c>
      <c r="F185" s="230" t="s">
        <v>2347</v>
      </c>
      <c r="G185" s="231" t="s">
        <v>279</v>
      </c>
      <c r="H185" s="232">
        <v>1</v>
      </c>
      <c r="I185" s="233"/>
      <c r="J185" s="234">
        <f>ROUND(I185*H185,2)</f>
        <v>0</v>
      </c>
      <c r="K185" s="230" t="s">
        <v>1</v>
      </c>
      <c r="L185" s="45"/>
      <c r="M185" s="235" t="s">
        <v>1</v>
      </c>
      <c r="N185" s="236" t="s">
        <v>48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1958</v>
      </c>
      <c r="AT185" s="239" t="s">
        <v>268</v>
      </c>
      <c r="AU185" s="239" t="s">
        <v>90</v>
      </c>
      <c r="AY185" s="18" t="s">
        <v>266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90</v>
      </c>
      <c r="BK185" s="240">
        <f>ROUND(I185*H185,2)</f>
        <v>0</v>
      </c>
      <c r="BL185" s="18" t="s">
        <v>1958</v>
      </c>
      <c r="BM185" s="239" t="s">
        <v>568</v>
      </c>
    </row>
    <row r="186" s="2" customFormat="1" ht="16.5" customHeight="1">
      <c r="A186" s="39"/>
      <c r="B186" s="40"/>
      <c r="C186" s="228" t="s">
        <v>579</v>
      </c>
      <c r="D186" s="228" t="s">
        <v>268</v>
      </c>
      <c r="E186" s="229" t="s">
        <v>4240</v>
      </c>
      <c r="F186" s="230" t="s">
        <v>4241</v>
      </c>
      <c r="G186" s="231" t="s">
        <v>1155</v>
      </c>
      <c r="H186" s="232">
        <v>24</v>
      </c>
      <c r="I186" s="233"/>
      <c r="J186" s="234">
        <f>ROUND(I186*H186,2)</f>
        <v>0</v>
      </c>
      <c r="K186" s="230" t="s">
        <v>1</v>
      </c>
      <c r="L186" s="45"/>
      <c r="M186" s="235" t="s">
        <v>1</v>
      </c>
      <c r="N186" s="236" t="s">
        <v>48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1958</v>
      </c>
      <c r="AT186" s="239" t="s">
        <v>268</v>
      </c>
      <c r="AU186" s="239" t="s">
        <v>90</v>
      </c>
      <c r="AY186" s="18" t="s">
        <v>266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90</v>
      </c>
      <c r="BK186" s="240">
        <f>ROUND(I186*H186,2)</f>
        <v>0</v>
      </c>
      <c r="BL186" s="18" t="s">
        <v>1958</v>
      </c>
      <c r="BM186" s="239" t="s">
        <v>583</v>
      </c>
    </row>
    <row r="187" s="2" customFormat="1" ht="16.5" customHeight="1">
      <c r="A187" s="39"/>
      <c r="B187" s="40"/>
      <c r="C187" s="228" t="s">
        <v>340</v>
      </c>
      <c r="D187" s="228" t="s">
        <v>268</v>
      </c>
      <c r="E187" s="229" t="s">
        <v>4242</v>
      </c>
      <c r="F187" s="230" t="s">
        <v>841</v>
      </c>
      <c r="G187" s="231" t="s">
        <v>360</v>
      </c>
      <c r="H187" s="232">
        <v>6.5</v>
      </c>
      <c r="I187" s="233"/>
      <c r="J187" s="234">
        <f>ROUND(I187*H187,2)</f>
        <v>0</v>
      </c>
      <c r="K187" s="230" t="s">
        <v>1</v>
      </c>
      <c r="L187" s="45"/>
      <c r="M187" s="235" t="s">
        <v>1</v>
      </c>
      <c r="N187" s="236" t="s">
        <v>48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1958</v>
      </c>
      <c r="AT187" s="239" t="s">
        <v>268</v>
      </c>
      <c r="AU187" s="239" t="s">
        <v>90</v>
      </c>
      <c r="AY187" s="18" t="s">
        <v>266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90</v>
      </c>
      <c r="BK187" s="240">
        <f>ROUND(I187*H187,2)</f>
        <v>0</v>
      </c>
      <c r="BL187" s="18" t="s">
        <v>1958</v>
      </c>
      <c r="BM187" s="239" t="s">
        <v>589</v>
      </c>
    </row>
    <row r="188" s="2" customFormat="1" ht="16.5" customHeight="1">
      <c r="A188" s="39"/>
      <c r="B188" s="40"/>
      <c r="C188" s="228" t="s">
        <v>593</v>
      </c>
      <c r="D188" s="228" t="s">
        <v>268</v>
      </c>
      <c r="E188" s="229" t="s">
        <v>4243</v>
      </c>
      <c r="F188" s="230" t="s">
        <v>3587</v>
      </c>
      <c r="G188" s="231" t="s">
        <v>1957</v>
      </c>
      <c r="H188" s="232">
        <v>12</v>
      </c>
      <c r="I188" s="233"/>
      <c r="J188" s="234">
        <f>ROUND(I188*H188,2)</f>
        <v>0</v>
      </c>
      <c r="K188" s="230" t="s">
        <v>1</v>
      </c>
      <c r="L188" s="45"/>
      <c r="M188" s="235" t="s">
        <v>1</v>
      </c>
      <c r="N188" s="236" t="s">
        <v>48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1958</v>
      </c>
      <c r="AT188" s="239" t="s">
        <v>268</v>
      </c>
      <c r="AU188" s="239" t="s">
        <v>90</v>
      </c>
      <c r="AY188" s="18" t="s">
        <v>266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90</v>
      </c>
      <c r="BK188" s="240">
        <f>ROUND(I188*H188,2)</f>
        <v>0</v>
      </c>
      <c r="BL188" s="18" t="s">
        <v>1958</v>
      </c>
      <c r="BM188" s="239" t="s">
        <v>596</v>
      </c>
    </row>
    <row r="189" s="2" customFormat="1" ht="16.5" customHeight="1">
      <c r="A189" s="39"/>
      <c r="B189" s="40"/>
      <c r="C189" s="228" t="s">
        <v>343</v>
      </c>
      <c r="D189" s="228" t="s">
        <v>268</v>
      </c>
      <c r="E189" s="229" t="s">
        <v>4244</v>
      </c>
      <c r="F189" s="230" t="s">
        <v>3582</v>
      </c>
      <c r="G189" s="231" t="s">
        <v>1957</v>
      </c>
      <c r="H189" s="232">
        <v>32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48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1958</v>
      </c>
      <c r="AT189" s="239" t="s">
        <v>268</v>
      </c>
      <c r="AU189" s="239" t="s">
        <v>90</v>
      </c>
      <c r="AY189" s="18" t="s">
        <v>266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90</v>
      </c>
      <c r="BK189" s="240">
        <f>ROUND(I189*H189,2)</f>
        <v>0</v>
      </c>
      <c r="BL189" s="18" t="s">
        <v>1958</v>
      </c>
      <c r="BM189" s="239" t="s">
        <v>602</v>
      </c>
    </row>
    <row r="190" s="2" customFormat="1" ht="16.5" customHeight="1">
      <c r="A190" s="39"/>
      <c r="B190" s="40"/>
      <c r="C190" s="228" t="s">
        <v>613</v>
      </c>
      <c r="D190" s="228" t="s">
        <v>268</v>
      </c>
      <c r="E190" s="229" t="s">
        <v>4245</v>
      </c>
      <c r="F190" s="230" t="s">
        <v>3584</v>
      </c>
      <c r="G190" s="231" t="s">
        <v>1957</v>
      </c>
      <c r="H190" s="232">
        <v>36</v>
      </c>
      <c r="I190" s="233"/>
      <c r="J190" s="234">
        <f>ROUND(I190*H190,2)</f>
        <v>0</v>
      </c>
      <c r="K190" s="230" t="s">
        <v>1</v>
      </c>
      <c r="L190" s="45"/>
      <c r="M190" s="235" t="s">
        <v>1</v>
      </c>
      <c r="N190" s="236" t="s">
        <v>48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1958</v>
      </c>
      <c r="AT190" s="239" t="s">
        <v>268</v>
      </c>
      <c r="AU190" s="239" t="s">
        <v>90</v>
      </c>
      <c r="AY190" s="18" t="s">
        <v>266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90</v>
      </c>
      <c r="BK190" s="240">
        <f>ROUND(I190*H190,2)</f>
        <v>0</v>
      </c>
      <c r="BL190" s="18" t="s">
        <v>1958</v>
      </c>
      <c r="BM190" s="239" t="s">
        <v>616</v>
      </c>
    </row>
    <row r="191" s="2" customFormat="1" ht="16.5" customHeight="1">
      <c r="A191" s="39"/>
      <c r="B191" s="40"/>
      <c r="C191" s="228" t="s">
        <v>348</v>
      </c>
      <c r="D191" s="228" t="s">
        <v>268</v>
      </c>
      <c r="E191" s="229" t="s">
        <v>4246</v>
      </c>
      <c r="F191" s="230" t="s">
        <v>2352</v>
      </c>
      <c r="G191" s="231" t="s">
        <v>1957</v>
      </c>
      <c r="H191" s="232">
        <v>12</v>
      </c>
      <c r="I191" s="233"/>
      <c r="J191" s="234">
        <f>ROUND(I191*H191,2)</f>
        <v>0</v>
      </c>
      <c r="K191" s="230" t="s">
        <v>1</v>
      </c>
      <c r="L191" s="45"/>
      <c r="M191" s="235" t="s">
        <v>1</v>
      </c>
      <c r="N191" s="236" t="s">
        <v>48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1958</v>
      </c>
      <c r="AT191" s="239" t="s">
        <v>268</v>
      </c>
      <c r="AU191" s="239" t="s">
        <v>90</v>
      </c>
      <c r="AY191" s="18" t="s">
        <v>266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90</v>
      </c>
      <c r="BK191" s="240">
        <f>ROUND(I191*H191,2)</f>
        <v>0</v>
      </c>
      <c r="BL191" s="18" t="s">
        <v>1958</v>
      </c>
      <c r="BM191" s="239" t="s">
        <v>627</v>
      </c>
    </row>
    <row r="192" s="2" customFormat="1" ht="21.75" customHeight="1">
      <c r="A192" s="39"/>
      <c r="B192" s="40"/>
      <c r="C192" s="228" t="s">
        <v>628</v>
      </c>
      <c r="D192" s="228" t="s">
        <v>268</v>
      </c>
      <c r="E192" s="229" t="s">
        <v>4247</v>
      </c>
      <c r="F192" s="230" t="s">
        <v>2354</v>
      </c>
      <c r="G192" s="231" t="s">
        <v>1957</v>
      </c>
      <c r="H192" s="232">
        <v>16</v>
      </c>
      <c r="I192" s="233"/>
      <c r="J192" s="234">
        <f>ROUND(I192*H192,2)</f>
        <v>0</v>
      </c>
      <c r="K192" s="230" t="s">
        <v>1</v>
      </c>
      <c r="L192" s="45"/>
      <c r="M192" s="275" t="s">
        <v>1</v>
      </c>
      <c r="N192" s="276" t="s">
        <v>48</v>
      </c>
      <c r="O192" s="277"/>
      <c r="P192" s="278">
        <f>O192*H192</f>
        <v>0</v>
      </c>
      <c r="Q192" s="278">
        <v>0</v>
      </c>
      <c r="R192" s="278">
        <f>Q192*H192</f>
        <v>0</v>
      </c>
      <c r="S192" s="278">
        <v>0</v>
      </c>
      <c r="T192" s="27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1958</v>
      </c>
      <c r="AT192" s="239" t="s">
        <v>268</v>
      </c>
      <c r="AU192" s="239" t="s">
        <v>90</v>
      </c>
      <c r="AY192" s="18" t="s">
        <v>266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90</v>
      </c>
      <c r="BK192" s="240">
        <f>ROUND(I192*H192,2)</f>
        <v>0</v>
      </c>
      <c r="BL192" s="18" t="s">
        <v>1958</v>
      </c>
      <c r="BM192" s="239" t="s">
        <v>631</v>
      </c>
    </row>
    <row r="193" s="2" customFormat="1" ht="6.96" customHeight="1">
      <c r="A193" s="39"/>
      <c r="B193" s="67"/>
      <c r="C193" s="68"/>
      <c r="D193" s="68"/>
      <c r="E193" s="68"/>
      <c r="F193" s="68"/>
      <c r="G193" s="68"/>
      <c r="H193" s="68"/>
      <c r="I193" s="68"/>
      <c r="J193" s="68"/>
      <c r="K193" s="68"/>
      <c r="L193" s="45"/>
      <c r="M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</sheetData>
  <sheetProtection sheet="1" autoFilter="0" formatColumns="0" formatRows="0" objects="1" scenarios="1" spinCount="100000" saltValue="Gd/ikghrBfbwA5TZ7LSQQ/i8KWJhgtugccPvgeUUUyBVuD1/7UA4TXEaH5A9JWwiHvxEY8ZfwmfzgPlEi8Jm9w==" hashValue="9xJhovwXANIZ+Ouo1jl7e4L24Goa+CG3xvxKZ9j4sRlFfqxATGK7e+eSoFwDpxpu2/CA74quU3v0T3Jh88BBCg==" algorithmName="SHA-512" password="E8C7"/>
  <autoFilter ref="C127:K19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3566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4248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>05985404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>BACing s.r.o.</v>
      </c>
      <c r="F26" s="39"/>
      <c r="G26" s="39"/>
      <c r="H26" s="39"/>
      <c r="I26" s="152" t="s">
        <v>28</v>
      </c>
      <c r="J26" s="142" t="str">
        <f>IF('Rekapitulace stavby'!AN20="","",'Rekapitulace stavby'!AN20)</f>
        <v>CZ05985404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ROUND((SUM(BE124:BE130)),  2)</f>
        <v>0</v>
      </c>
      <c r="G35" s="39"/>
      <c r="H35" s="39"/>
      <c r="I35" s="166">
        <v>0.20999999999999999</v>
      </c>
      <c r="J35" s="165">
        <f>ROUND(((SUM(BE124:BE130))*I35),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ROUND((SUM(BF124:BF130)),  2)</f>
        <v>0</v>
      </c>
      <c r="G36" s="39"/>
      <c r="H36" s="39"/>
      <c r="I36" s="166">
        <v>0.14999999999999999</v>
      </c>
      <c r="J36" s="165">
        <f>ROUND(((SUM(BF124:BF130))*I36),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ROUND((SUM(BG124:BG130)),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ROUND((SUM(BH124:BH130)),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ROUND((SUM(BI124:BI130)),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3566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E - VV IO-05 - Venk elektro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249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395</v>
      </c>
      <c r="E100" s="198"/>
      <c r="F100" s="198"/>
      <c r="G100" s="198"/>
      <c r="H100" s="198"/>
      <c r="I100" s="198"/>
      <c r="J100" s="199">
        <f>J126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90"/>
      <c r="C101" s="191"/>
      <c r="D101" s="192" t="s">
        <v>3456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2687</v>
      </c>
      <c r="E102" s="198"/>
      <c r="F102" s="198"/>
      <c r="G102" s="198"/>
      <c r="H102" s="198"/>
      <c r="I102" s="198"/>
      <c r="J102" s="199">
        <f>J129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Komunitní bydlení v Rokytnici v Orlických horách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3566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237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E - VV IO-05 - Venk elektro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p.p.č.736/4 a st.p.č.268, Rokytnice v Orlických h.</v>
      </c>
      <c r="G118" s="41"/>
      <c r="H118" s="41"/>
      <c r="I118" s="33" t="s">
        <v>22</v>
      </c>
      <c r="J118" s="80" t="str">
        <f>IF(J14="","",J14)</f>
        <v>27. 3. 2023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Královéhradecký kraj</v>
      </c>
      <c r="G120" s="41"/>
      <c r="H120" s="41"/>
      <c r="I120" s="33" t="s">
        <v>32</v>
      </c>
      <c r="J120" s="37" t="str">
        <f>E23</f>
        <v>PROXION s.r.o.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>BACing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252</v>
      </c>
      <c r="D123" s="204" t="s">
        <v>68</v>
      </c>
      <c r="E123" s="204" t="s">
        <v>64</v>
      </c>
      <c r="F123" s="204" t="s">
        <v>65</v>
      </c>
      <c r="G123" s="204" t="s">
        <v>253</v>
      </c>
      <c r="H123" s="204" t="s">
        <v>254</v>
      </c>
      <c r="I123" s="204" t="s">
        <v>255</v>
      </c>
      <c r="J123" s="204" t="s">
        <v>241</v>
      </c>
      <c r="K123" s="205" t="s">
        <v>256</v>
      </c>
      <c r="L123" s="206"/>
      <c r="M123" s="101" t="s">
        <v>1</v>
      </c>
      <c r="N123" s="102" t="s">
        <v>47</v>
      </c>
      <c r="O123" s="102" t="s">
        <v>257</v>
      </c>
      <c r="P123" s="102" t="s">
        <v>258</v>
      </c>
      <c r="Q123" s="102" t="s">
        <v>259</v>
      </c>
      <c r="R123" s="102" t="s">
        <v>260</v>
      </c>
      <c r="S123" s="102" t="s">
        <v>261</v>
      </c>
      <c r="T123" s="103" t="s">
        <v>262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263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P125+P128</f>
        <v>0</v>
      </c>
      <c r="Q124" s="105"/>
      <c r="R124" s="209">
        <f>R125+R128</f>
        <v>0</v>
      </c>
      <c r="S124" s="105"/>
      <c r="T124" s="210">
        <f>T125+T128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82</v>
      </c>
      <c r="AU124" s="18" t="s">
        <v>243</v>
      </c>
      <c r="BK124" s="211">
        <f>BK125+BK128</f>
        <v>0</v>
      </c>
    </row>
    <row r="125" s="12" customFormat="1" ht="25.92" customHeight="1">
      <c r="A125" s="12"/>
      <c r="B125" s="212"/>
      <c r="C125" s="213"/>
      <c r="D125" s="214" t="s">
        <v>82</v>
      </c>
      <c r="E125" s="215" t="s">
        <v>370</v>
      </c>
      <c r="F125" s="215" t="s">
        <v>371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</f>
        <v>0</v>
      </c>
      <c r="Q125" s="220"/>
      <c r="R125" s="221">
        <f>R126</f>
        <v>0</v>
      </c>
      <c r="S125" s="220"/>
      <c r="T125" s="222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92</v>
      </c>
      <c r="AT125" s="224" t="s">
        <v>82</v>
      </c>
      <c r="AU125" s="224" t="s">
        <v>83</v>
      </c>
      <c r="AY125" s="223" t="s">
        <v>266</v>
      </c>
      <c r="BK125" s="225">
        <f>BK126</f>
        <v>0</v>
      </c>
    </row>
    <row r="126" s="12" customFormat="1" ht="22.8" customHeight="1">
      <c r="A126" s="12"/>
      <c r="B126" s="212"/>
      <c r="C126" s="213"/>
      <c r="D126" s="214" t="s">
        <v>82</v>
      </c>
      <c r="E126" s="226" t="s">
        <v>1146</v>
      </c>
      <c r="F126" s="226" t="s">
        <v>1147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P127</f>
        <v>0</v>
      </c>
      <c r="Q126" s="220"/>
      <c r="R126" s="221">
        <f>R127</f>
        <v>0</v>
      </c>
      <c r="S126" s="220"/>
      <c r="T126" s="222">
        <f>T127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92</v>
      </c>
      <c r="AT126" s="224" t="s">
        <v>82</v>
      </c>
      <c r="AU126" s="224" t="s">
        <v>90</v>
      </c>
      <c r="AY126" s="223" t="s">
        <v>266</v>
      </c>
      <c r="BK126" s="225">
        <f>BK127</f>
        <v>0</v>
      </c>
    </row>
    <row r="127" s="2" customFormat="1" ht="24.15" customHeight="1">
      <c r="A127" s="39"/>
      <c r="B127" s="40"/>
      <c r="C127" s="228" t="s">
        <v>90</v>
      </c>
      <c r="D127" s="228" t="s">
        <v>268</v>
      </c>
      <c r="E127" s="229" t="s">
        <v>4249</v>
      </c>
      <c r="F127" s="230" t="s">
        <v>4250</v>
      </c>
      <c r="G127" s="231" t="s">
        <v>279</v>
      </c>
      <c r="H127" s="232">
        <v>1</v>
      </c>
      <c r="I127" s="233"/>
      <c r="J127" s="234">
        <f>ROUND(I127*H127,2)</f>
        <v>0</v>
      </c>
      <c r="K127" s="230" t="s">
        <v>1</v>
      </c>
      <c r="L127" s="45"/>
      <c r="M127" s="235" t="s">
        <v>1</v>
      </c>
      <c r="N127" s="236" t="s">
        <v>48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303</v>
      </c>
      <c r="AT127" s="239" t="s">
        <v>268</v>
      </c>
      <c r="AU127" s="239" t="s">
        <v>92</v>
      </c>
      <c r="AY127" s="18" t="s">
        <v>266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90</v>
      </c>
      <c r="BK127" s="240">
        <f>ROUND(I127*H127,2)</f>
        <v>0</v>
      </c>
      <c r="BL127" s="18" t="s">
        <v>303</v>
      </c>
      <c r="BM127" s="239" t="s">
        <v>92</v>
      </c>
    </row>
    <row r="128" s="12" customFormat="1" ht="25.92" customHeight="1">
      <c r="A128" s="12"/>
      <c r="B128" s="212"/>
      <c r="C128" s="213"/>
      <c r="D128" s="214" t="s">
        <v>82</v>
      </c>
      <c r="E128" s="215" t="s">
        <v>580</v>
      </c>
      <c r="F128" s="215" t="s">
        <v>3479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</f>
        <v>0</v>
      </c>
      <c r="Q128" s="220"/>
      <c r="R128" s="221">
        <f>R129</f>
        <v>0</v>
      </c>
      <c r="S128" s="220"/>
      <c r="T128" s="222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103</v>
      </c>
      <c r="AT128" s="224" t="s">
        <v>82</v>
      </c>
      <c r="AU128" s="224" t="s">
        <v>83</v>
      </c>
      <c r="AY128" s="223" t="s">
        <v>266</v>
      </c>
      <c r="BK128" s="225">
        <f>BK129</f>
        <v>0</v>
      </c>
    </row>
    <row r="129" s="12" customFormat="1" ht="22.8" customHeight="1">
      <c r="A129" s="12"/>
      <c r="B129" s="212"/>
      <c r="C129" s="213"/>
      <c r="D129" s="214" t="s">
        <v>82</v>
      </c>
      <c r="E129" s="226" t="s">
        <v>2885</v>
      </c>
      <c r="F129" s="226" t="s">
        <v>2886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P130</f>
        <v>0</v>
      </c>
      <c r="Q129" s="220"/>
      <c r="R129" s="221">
        <f>R130</f>
        <v>0</v>
      </c>
      <c r="S129" s="220"/>
      <c r="T129" s="22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103</v>
      </c>
      <c r="AT129" s="224" t="s">
        <v>82</v>
      </c>
      <c r="AU129" s="224" t="s">
        <v>90</v>
      </c>
      <c r="AY129" s="223" t="s">
        <v>266</v>
      </c>
      <c r="BK129" s="225">
        <f>BK130</f>
        <v>0</v>
      </c>
    </row>
    <row r="130" s="2" customFormat="1" ht="24.15" customHeight="1">
      <c r="A130" s="39"/>
      <c r="B130" s="40"/>
      <c r="C130" s="228" t="s">
        <v>92</v>
      </c>
      <c r="D130" s="228" t="s">
        <v>268</v>
      </c>
      <c r="E130" s="229" t="s">
        <v>3599</v>
      </c>
      <c r="F130" s="230" t="s">
        <v>3600</v>
      </c>
      <c r="G130" s="231" t="s">
        <v>3601</v>
      </c>
      <c r="H130" s="232">
        <v>0.095000000000000001</v>
      </c>
      <c r="I130" s="233"/>
      <c r="J130" s="234">
        <f>ROUND(I130*H130,2)</f>
        <v>0</v>
      </c>
      <c r="K130" s="230" t="s">
        <v>1</v>
      </c>
      <c r="L130" s="45"/>
      <c r="M130" s="275" t="s">
        <v>1</v>
      </c>
      <c r="N130" s="276" t="s">
        <v>48</v>
      </c>
      <c r="O130" s="277"/>
      <c r="P130" s="278">
        <f>O130*H130</f>
        <v>0</v>
      </c>
      <c r="Q130" s="278">
        <v>0</v>
      </c>
      <c r="R130" s="278">
        <f>Q130*H130</f>
        <v>0</v>
      </c>
      <c r="S130" s="278">
        <v>0</v>
      </c>
      <c r="T130" s="27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568</v>
      </c>
      <c r="AT130" s="239" t="s">
        <v>268</v>
      </c>
      <c r="AU130" s="239" t="s">
        <v>92</v>
      </c>
      <c r="AY130" s="18" t="s">
        <v>266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90</v>
      </c>
      <c r="BK130" s="240">
        <f>ROUND(I130*H130,2)</f>
        <v>0</v>
      </c>
      <c r="BL130" s="18" t="s">
        <v>568</v>
      </c>
      <c r="BM130" s="239" t="s">
        <v>114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8YACcopyuJMa27k5mI5Wx9u63YwXGhW+xXwR14l0t6vJxrIsDgHWHXwh/uuv7dnNkm9hyHkVvlVXFmkxRnKUuA==" hashValue="9ixHRxSehUTtMQx3m5wxJg1jvPScWnKwXvBrNmt0ItZjMBc47P3Kf617XB4/5BWT82kHJN1B6NRfb1Uuvm+4Yg==" algorithmName="SHA-512" password="E8C7"/>
  <autoFilter ref="C123:K13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92</v>
      </c>
    </row>
    <row r="4" s="1" customFormat="1" ht="24.96" customHeight="1">
      <c r="B4" s="21"/>
      <c r="D4" s="150" t="s">
        <v>234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Komunitní bydlení v Rokytnici v Orlických horách</v>
      </c>
      <c r="F7" s="152"/>
      <c r="G7" s="152"/>
      <c r="H7" s="152"/>
      <c r="L7" s="21"/>
    </row>
    <row r="8" s="1" customFormat="1" ht="12" customHeight="1">
      <c r="B8" s="21"/>
      <c r="D8" s="152" t="s">
        <v>235</v>
      </c>
      <c r="L8" s="21"/>
    </row>
    <row r="9" s="2" customFormat="1" ht="16.5" customHeight="1">
      <c r="A9" s="39"/>
      <c r="B9" s="45"/>
      <c r="C9" s="39"/>
      <c r="D9" s="39"/>
      <c r="E9" s="153" t="s">
        <v>3566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237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4251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27. 3. 2023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">
        <v>38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39</v>
      </c>
      <c r="F26" s="39"/>
      <c r="G26" s="39"/>
      <c r="H26" s="39"/>
      <c r="I26" s="152" t="s">
        <v>28</v>
      </c>
      <c r="J26" s="142" t="s">
        <v>40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41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71.25" customHeight="1">
      <c r="A29" s="156"/>
      <c r="B29" s="157"/>
      <c r="C29" s="156"/>
      <c r="D29" s="156"/>
      <c r="E29" s="158" t="s">
        <v>42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43</v>
      </c>
      <c r="E32" s="39"/>
      <c r="F32" s="39"/>
      <c r="G32" s="39"/>
      <c r="H32" s="39"/>
      <c r="I32" s="39"/>
      <c r="J32" s="162">
        <f>ROUND(J128,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45</v>
      </c>
      <c r="G34" s="39"/>
      <c r="H34" s="39"/>
      <c r="I34" s="163" t="s">
        <v>44</v>
      </c>
      <c r="J34" s="163" t="s">
        <v>46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47</v>
      </c>
      <c r="E35" s="152" t="s">
        <v>48</v>
      </c>
      <c r="F35" s="165">
        <f>ROUND((SUM(BE128:BE151)),  2)</f>
        <v>0</v>
      </c>
      <c r="G35" s="39"/>
      <c r="H35" s="39"/>
      <c r="I35" s="166">
        <v>0.20999999999999999</v>
      </c>
      <c r="J35" s="165">
        <f>ROUND(((SUM(BE128:BE151))*I35),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49</v>
      </c>
      <c r="F36" s="165">
        <f>ROUND((SUM(BF128:BF151)),  2)</f>
        <v>0</v>
      </c>
      <c r="G36" s="39"/>
      <c r="H36" s="39"/>
      <c r="I36" s="166">
        <v>0.14999999999999999</v>
      </c>
      <c r="J36" s="165">
        <f>ROUND(((SUM(BF128:BF151))*I36),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ROUND((SUM(BG128:BG151)),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51</v>
      </c>
      <c r="F38" s="165">
        <f>ROUND((SUM(BH128:BH151)),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52</v>
      </c>
      <c r="F39" s="165">
        <f>ROUND((SUM(BI128:BI151)),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53</v>
      </c>
      <c r="E41" s="169"/>
      <c r="F41" s="169"/>
      <c r="G41" s="170" t="s">
        <v>54</v>
      </c>
      <c r="H41" s="171" t="s">
        <v>55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56</v>
      </c>
      <c r="E50" s="175"/>
      <c r="F50" s="175"/>
      <c r="G50" s="174" t="s">
        <v>57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58</v>
      </c>
      <c r="E61" s="177"/>
      <c r="F61" s="178" t="s">
        <v>59</v>
      </c>
      <c r="G61" s="176" t="s">
        <v>58</v>
      </c>
      <c r="H61" s="177"/>
      <c r="I61" s="177"/>
      <c r="J61" s="179" t="s">
        <v>59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60</v>
      </c>
      <c r="E65" s="180"/>
      <c r="F65" s="180"/>
      <c r="G65" s="174" t="s">
        <v>61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58</v>
      </c>
      <c r="E76" s="177"/>
      <c r="F76" s="178" t="s">
        <v>59</v>
      </c>
      <c r="G76" s="176" t="s">
        <v>58</v>
      </c>
      <c r="H76" s="177"/>
      <c r="I76" s="177"/>
      <c r="J76" s="179" t="s">
        <v>59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Komunitní bydlení v Rokytnici v Orlických horách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235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3566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237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F - VV VRN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p.p.č.736/4 a st.p.č.268, Rokytnice v Orlických h.</v>
      </c>
      <c r="G91" s="41"/>
      <c r="H91" s="41"/>
      <c r="I91" s="33" t="s">
        <v>22</v>
      </c>
      <c r="J91" s="80" t="str">
        <f>IF(J14="","",J14)</f>
        <v>27. 3. 2023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Královéhradecký kraj</v>
      </c>
      <c r="G93" s="41"/>
      <c r="H93" s="41"/>
      <c r="I93" s="33" t="s">
        <v>32</v>
      </c>
      <c r="J93" s="37" t="str">
        <f>E23</f>
        <v>PROXION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>BACing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240</v>
      </c>
      <c r="D96" s="187"/>
      <c r="E96" s="187"/>
      <c r="F96" s="187"/>
      <c r="G96" s="187"/>
      <c r="H96" s="187"/>
      <c r="I96" s="187"/>
      <c r="J96" s="188" t="s">
        <v>241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242</v>
      </c>
      <c r="D98" s="41"/>
      <c r="E98" s="41"/>
      <c r="F98" s="41"/>
      <c r="G98" s="41"/>
      <c r="H98" s="41"/>
      <c r="I98" s="41"/>
      <c r="J98" s="111">
        <f>J128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243</v>
      </c>
    </row>
    <row r="99" s="9" customFormat="1" ht="24.96" customHeight="1">
      <c r="A99" s="9"/>
      <c r="B99" s="190"/>
      <c r="C99" s="191"/>
      <c r="D99" s="192" t="s">
        <v>244</v>
      </c>
      <c r="E99" s="193"/>
      <c r="F99" s="193"/>
      <c r="G99" s="193"/>
      <c r="H99" s="193"/>
      <c r="I99" s="193"/>
      <c r="J99" s="194">
        <f>J129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247</v>
      </c>
      <c r="E100" s="198"/>
      <c r="F100" s="198"/>
      <c r="G100" s="198"/>
      <c r="H100" s="198"/>
      <c r="I100" s="198"/>
      <c r="J100" s="199">
        <f>J130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90"/>
      <c r="C101" s="191"/>
      <c r="D101" s="192" t="s">
        <v>3548</v>
      </c>
      <c r="E101" s="193"/>
      <c r="F101" s="193"/>
      <c r="G101" s="193"/>
      <c r="H101" s="193"/>
      <c r="I101" s="193"/>
      <c r="J101" s="194">
        <f>J133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3549</v>
      </c>
      <c r="E102" s="198"/>
      <c r="F102" s="198"/>
      <c r="G102" s="198"/>
      <c r="H102" s="198"/>
      <c r="I102" s="198"/>
      <c r="J102" s="199">
        <f>J134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3550</v>
      </c>
      <c r="E103" s="198"/>
      <c r="F103" s="198"/>
      <c r="G103" s="198"/>
      <c r="H103" s="198"/>
      <c r="I103" s="198"/>
      <c r="J103" s="199">
        <f>J141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4252</v>
      </c>
      <c r="E104" s="198"/>
      <c r="F104" s="198"/>
      <c r="G104" s="198"/>
      <c r="H104" s="198"/>
      <c r="I104" s="198"/>
      <c r="J104" s="199">
        <f>J144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4253</v>
      </c>
      <c r="E105" s="198"/>
      <c r="F105" s="198"/>
      <c r="G105" s="198"/>
      <c r="H105" s="198"/>
      <c r="I105" s="198"/>
      <c r="J105" s="199">
        <f>J148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4254</v>
      </c>
      <c r="E106" s="198"/>
      <c r="F106" s="198"/>
      <c r="G106" s="198"/>
      <c r="H106" s="198"/>
      <c r="I106" s="198"/>
      <c r="J106" s="199">
        <f>J150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251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Komunitní bydlení v Rokytnici v Orlických horách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235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5" t="s">
        <v>3566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237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E11</f>
        <v>F - VV VRN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F14</f>
        <v>p.p.č.736/4 a st.p.č.268, Rokytnice v Orlických h.</v>
      </c>
      <c r="G122" s="41"/>
      <c r="H122" s="41"/>
      <c r="I122" s="33" t="s">
        <v>22</v>
      </c>
      <c r="J122" s="80" t="str">
        <f>IF(J14="","",J14)</f>
        <v>27. 3. 2023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E17</f>
        <v>Královéhradecký kraj</v>
      </c>
      <c r="G124" s="41"/>
      <c r="H124" s="41"/>
      <c r="I124" s="33" t="s">
        <v>32</v>
      </c>
      <c r="J124" s="37" t="str">
        <f>E23</f>
        <v>PROXION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30</v>
      </c>
      <c r="D125" s="41"/>
      <c r="E125" s="41"/>
      <c r="F125" s="28" t="str">
        <f>IF(E20="","",E20)</f>
        <v>Vyplň údaj</v>
      </c>
      <c r="G125" s="41"/>
      <c r="H125" s="41"/>
      <c r="I125" s="33" t="s">
        <v>37</v>
      </c>
      <c r="J125" s="37" t="str">
        <f>E26</f>
        <v>BACing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252</v>
      </c>
      <c r="D127" s="204" t="s">
        <v>68</v>
      </c>
      <c r="E127" s="204" t="s">
        <v>64</v>
      </c>
      <c r="F127" s="204" t="s">
        <v>65</v>
      </c>
      <c r="G127" s="204" t="s">
        <v>253</v>
      </c>
      <c r="H127" s="204" t="s">
        <v>254</v>
      </c>
      <c r="I127" s="204" t="s">
        <v>255</v>
      </c>
      <c r="J127" s="204" t="s">
        <v>241</v>
      </c>
      <c r="K127" s="205" t="s">
        <v>256</v>
      </c>
      <c r="L127" s="206"/>
      <c r="M127" s="101" t="s">
        <v>1</v>
      </c>
      <c r="N127" s="102" t="s">
        <v>47</v>
      </c>
      <c r="O127" s="102" t="s">
        <v>257</v>
      </c>
      <c r="P127" s="102" t="s">
        <v>258</v>
      </c>
      <c r="Q127" s="102" t="s">
        <v>259</v>
      </c>
      <c r="R127" s="102" t="s">
        <v>260</v>
      </c>
      <c r="S127" s="102" t="s">
        <v>261</v>
      </c>
      <c r="T127" s="103" t="s">
        <v>262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263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P129+P133</f>
        <v>0</v>
      </c>
      <c r="Q128" s="105"/>
      <c r="R128" s="209">
        <f>R129+R133</f>
        <v>0</v>
      </c>
      <c r="S128" s="105"/>
      <c r="T128" s="210">
        <f>T129+T133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82</v>
      </c>
      <c r="AU128" s="18" t="s">
        <v>243</v>
      </c>
      <c r="BK128" s="211">
        <f>BK129+BK133</f>
        <v>0</v>
      </c>
    </row>
    <row r="129" s="12" customFormat="1" ht="25.92" customHeight="1">
      <c r="A129" s="12"/>
      <c r="B129" s="212"/>
      <c r="C129" s="213"/>
      <c r="D129" s="214" t="s">
        <v>82</v>
      </c>
      <c r="E129" s="215" t="s">
        <v>264</v>
      </c>
      <c r="F129" s="215" t="s">
        <v>265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</f>
        <v>0</v>
      </c>
      <c r="Q129" s="220"/>
      <c r="R129" s="221">
        <f>R130</f>
        <v>0</v>
      </c>
      <c r="S129" s="220"/>
      <c r="T129" s="22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90</v>
      </c>
      <c r="AT129" s="224" t="s">
        <v>82</v>
      </c>
      <c r="AU129" s="224" t="s">
        <v>83</v>
      </c>
      <c r="AY129" s="223" t="s">
        <v>266</v>
      </c>
      <c r="BK129" s="225">
        <f>BK130</f>
        <v>0</v>
      </c>
    </row>
    <row r="130" s="12" customFormat="1" ht="22.8" customHeight="1">
      <c r="A130" s="12"/>
      <c r="B130" s="212"/>
      <c r="C130" s="213"/>
      <c r="D130" s="214" t="s">
        <v>82</v>
      </c>
      <c r="E130" s="226" t="s">
        <v>306</v>
      </c>
      <c r="F130" s="226" t="s">
        <v>350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SUM(P131:P132)</f>
        <v>0</v>
      </c>
      <c r="Q130" s="220"/>
      <c r="R130" s="221">
        <f>SUM(R131:R132)</f>
        <v>0</v>
      </c>
      <c r="S130" s="220"/>
      <c r="T130" s="222">
        <f>SUM(T131:T132)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90</v>
      </c>
      <c r="AT130" s="224" t="s">
        <v>82</v>
      </c>
      <c r="AU130" s="224" t="s">
        <v>90</v>
      </c>
      <c r="AY130" s="223" t="s">
        <v>266</v>
      </c>
      <c r="BK130" s="225">
        <f>SUM(BK131:BK132)</f>
        <v>0</v>
      </c>
    </row>
    <row r="131" s="2" customFormat="1" ht="24.15" customHeight="1">
      <c r="A131" s="39"/>
      <c r="B131" s="40"/>
      <c r="C131" s="228" t="s">
        <v>90</v>
      </c>
      <c r="D131" s="228" t="s">
        <v>268</v>
      </c>
      <c r="E131" s="229" t="s">
        <v>4255</v>
      </c>
      <c r="F131" s="230" t="s">
        <v>4256</v>
      </c>
      <c r="G131" s="231" t="s">
        <v>279</v>
      </c>
      <c r="H131" s="232">
        <v>1</v>
      </c>
      <c r="I131" s="233"/>
      <c r="J131" s="234">
        <f>ROUND(I131*H131,2)</f>
        <v>0</v>
      </c>
      <c r="K131" s="230" t="s">
        <v>272</v>
      </c>
      <c r="L131" s="45"/>
      <c r="M131" s="235" t="s">
        <v>1</v>
      </c>
      <c r="N131" s="236" t="s">
        <v>48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114</v>
      </c>
      <c r="AT131" s="239" t="s">
        <v>268</v>
      </c>
      <c r="AU131" s="239" t="s">
        <v>92</v>
      </c>
      <c r="AY131" s="18" t="s">
        <v>266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90</v>
      </c>
      <c r="BK131" s="240">
        <f>ROUND(I131*H131,2)</f>
        <v>0</v>
      </c>
      <c r="BL131" s="18" t="s">
        <v>114</v>
      </c>
      <c r="BM131" s="239" t="s">
        <v>92</v>
      </c>
    </row>
    <row r="132" s="2" customFormat="1" ht="16.5" customHeight="1">
      <c r="A132" s="39"/>
      <c r="B132" s="40"/>
      <c r="C132" s="292" t="s">
        <v>92</v>
      </c>
      <c r="D132" s="292" t="s">
        <v>580</v>
      </c>
      <c r="E132" s="293" t="s">
        <v>4257</v>
      </c>
      <c r="F132" s="294" t="s">
        <v>4258</v>
      </c>
      <c r="G132" s="295" t="s">
        <v>279</v>
      </c>
      <c r="H132" s="296">
        <v>1</v>
      </c>
      <c r="I132" s="297"/>
      <c r="J132" s="298">
        <f>ROUND(I132*H132,2)</f>
        <v>0</v>
      </c>
      <c r="K132" s="294" t="s">
        <v>272</v>
      </c>
      <c r="L132" s="299"/>
      <c r="M132" s="300" t="s">
        <v>1</v>
      </c>
      <c r="N132" s="301" t="s">
        <v>48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287</v>
      </c>
      <c r="AT132" s="239" t="s">
        <v>580</v>
      </c>
      <c r="AU132" s="239" t="s">
        <v>92</v>
      </c>
      <c r="AY132" s="18" t="s">
        <v>266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90</v>
      </c>
      <c r="BK132" s="240">
        <f>ROUND(I132*H132,2)</f>
        <v>0</v>
      </c>
      <c r="BL132" s="18" t="s">
        <v>114</v>
      </c>
      <c r="BM132" s="239" t="s">
        <v>114</v>
      </c>
    </row>
    <row r="133" s="12" customFormat="1" ht="25.92" customHeight="1">
      <c r="A133" s="12"/>
      <c r="B133" s="212"/>
      <c r="C133" s="213"/>
      <c r="D133" s="214" t="s">
        <v>82</v>
      </c>
      <c r="E133" s="215" t="s">
        <v>3551</v>
      </c>
      <c r="F133" s="215" t="s">
        <v>3552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P134+P141+P144+P148+P150</f>
        <v>0</v>
      </c>
      <c r="Q133" s="220"/>
      <c r="R133" s="221">
        <f>R134+R141+R144+R148+R150</f>
        <v>0</v>
      </c>
      <c r="S133" s="220"/>
      <c r="T133" s="222">
        <f>T134+T141+T144+T148+T150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288</v>
      </c>
      <c r="AT133" s="224" t="s">
        <v>82</v>
      </c>
      <c r="AU133" s="224" t="s">
        <v>83</v>
      </c>
      <c r="AY133" s="223" t="s">
        <v>266</v>
      </c>
      <c r="BK133" s="225">
        <f>BK134+BK141+BK144+BK148+BK150</f>
        <v>0</v>
      </c>
    </row>
    <row r="134" s="12" customFormat="1" ht="22.8" customHeight="1">
      <c r="A134" s="12"/>
      <c r="B134" s="212"/>
      <c r="C134" s="213"/>
      <c r="D134" s="214" t="s">
        <v>82</v>
      </c>
      <c r="E134" s="226" t="s">
        <v>3553</v>
      </c>
      <c r="F134" s="226" t="s">
        <v>3554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SUM(P135:P140)</f>
        <v>0</v>
      </c>
      <c r="Q134" s="220"/>
      <c r="R134" s="221">
        <f>SUM(R135:R140)</f>
        <v>0</v>
      </c>
      <c r="S134" s="220"/>
      <c r="T134" s="222">
        <f>SUM(T135:T140)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288</v>
      </c>
      <c r="AT134" s="224" t="s">
        <v>82</v>
      </c>
      <c r="AU134" s="224" t="s">
        <v>90</v>
      </c>
      <c r="AY134" s="223" t="s">
        <v>266</v>
      </c>
      <c r="BK134" s="225">
        <f>SUM(BK135:BK140)</f>
        <v>0</v>
      </c>
    </row>
    <row r="135" s="2" customFormat="1" ht="16.5" customHeight="1">
      <c r="A135" s="39"/>
      <c r="B135" s="40"/>
      <c r="C135" s="228" t="s">
        <v>103</v>
      </c>
      <c r="D135" s="228" t="s">
        <v>268</v>
      </c>
      <c r="E135" s="229" t="s">
        <v>4259</v>
      </c>
      <c r="F135" s="230" t="s">
        <v>4260</v>
      </c>
      <c r="G135" s="231" t="s">
        <v>279</v>
      </c>
      <c r="H135" s="232">
        <v>1</v>
      </c>
      <c r="I135" s="233"/>
      <c r="J135" s="234">
        <f>ROUND(I135*H135,2)</f>
        <v>0</v>
      </c>
      <c r="K135" s="230" t="s">
        <v>1</v>
      </c>
      <c r="L135" s="45"/>
      <c r="M135" s="235" t="s">
        <v>1</v>
      </c>
      <c r="N135" s="236" t="s">
        <v>48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114</v>
      </c>
      <c r="AT135" s="239" t="s">
        <v>268</v>
      </c>
      <c r="AU135" s="239" t="s">
        <v>92</v>
      </c>
      <c r="AY135" s="18" t="s">
        <v>266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90</v>
      </c>
      <c r="BK135" s="240">
        <f>ROUND(I135*H135,2)</f>
        <v>0</v>
      </c>
      <c r="BL135" s="18" t="s">
        <v>114</v>
      </c>
      <c r="BM135" s="239" t="s">
        <v>283</v>
      </c>
    </row>
    <row r="136" s="2" customFormat="1" ht="16.5" customHeight="1">
      <c r="A136" s="39"/>
      <c r="B136" s="40"/>
      <c r="C136" s="228" t="s">
        <v>114</v>
      </c>
      <c r="D136" s="228" t="s">
        <v>268</v>
      </c>
      <c r="E136" s="229" t="s">
        <v>4261</v>
      </c>
      <c r="F136" s="230" t="s">
        <v>4262</v>
      </c>
      <c r="G136" s="231" t="s">
        <v>279</v>
      </c>
      <c r="H136" s="232">
        <v>1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48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114</v>
      </c>
      <c r="AT136" s="239" t="s">
        <v>268</v>
      </c>
      <c r="AU136" s="239" t="s">
        <v>92</v>
      </c>
      <c r="AY136" s="18" t="s">
        <v>266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90</v>
      </c>
      <c r="BK136" s="240">
        <f>ROUND(I136*H136,2)</f>
        <v>0</v>
      </c>
      <c r="BL136" s="18" t="s">
        <v>114</v>
      </c>
      <c r="BM136" s="239" t="s">
        <v>287</v>
      </c>
    </row>
    <row r="137" s="2" customFormat="1" ht="16.5" customHeight="1">
      <c r="A137" s="39"/>
      <c r="B137" s="40"/>
      <c r="C137" s="228" t="s">
        <v>288</v>
      </c>
      <c r="D137" s="228" t="s">
        <v>268</v>
      </c>
      <c r="E137" s="229" t="s">
        <v>4263</v>
      </c>
      <c r="F137" s="230" t="s">
        <v>4264</v>
      </c>
      <c r="G137" s="231" t="s">
        <v>279</v>
      </c>
      <c r="H137" s="232">
        <v>1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48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114</v>
      </c>
      <c r="AT137" s="239" t="s">
        <v>268</v>
      </c>
      <c r="AU137" s="239" t="s">
        <v>92</v>
      </c>
      <c r="AY137" s="18" t="s">
        <v>266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90</v>
      </c>
      <c r="BK137" s="240">
        <f>ROUND(I137*H137,2)</f>
        <v>0</v>
      </c>
      <c r="BL137" s="18" t="s">
        <v>114</v>
      </c>
      <c r="BM137" s="239" t="s">
        <v>291</v>
      </c>
    </row>
    <row r="138" s="2" customFormat="1" ht="16.5" customHeight="1">
      <c r="A138" s="39"/>
      <c r="B138" s="40"/>
      <c r="C138" s="228" t="s">
        <v>283</v>
      </c>
      <c r="D138" s="228" t="s">
        <v>268</v>
      </c>
      <c r="E138" s="229" t="s">
        <v>4265</v>
      </c>
      <c r="F138" s="230" t="s">
        <v>4266</v>
      </c>
      <c r="G138" s="231" t="s">
        <v>279</v>
      </c>
      <c r="H138" s="232">
        <v>1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48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114</v>
      </c>
      <c r="AT138" s="239" t="s">
        <v>268</v>
      </c>
      <c r="AU138" s="239" t="s">
        <v>92</v>
      </c>
      <c r="AY138" s="18" t="s">
        <v>266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90</v>
      </c>
      <c r="BK138" s="240">
        <f>ROUND(I138*H138,2)</f>
        <v>0</v>
      </c>
      <c r="BL138" s="18" t="s">
        <v>114</v>
      </c>
      <c r="BM138" s="239" t="s">
        <v>294</v>
      </c>
    </row>
    <row r="139" s="2" customFormat="1" ht="24.15" customHeight="1">
      <c r="A139" s="39"/>
      <c r="B139" s="40"/>
      <c r="C139" s="228" t="s">
        <v>296</v>
      </c>
      <c r="D139" s="228" t="s">
        <v>268</v>
      </c>
      <c r="E139" s="229" t="s">
        <v>3561</v>
      </c>
      <c r="F139" s="230" t="s">
        <v>4267</v>
      </c>
      <c r="G139" s="231" t="s">
        <v>279</v>
      </c>
      <c r="H139" s="232">
        <v>1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48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114</v>
      </c>
      <c r="AT139" s="239" t="s">
        <v>268</v>
      </c>
      <c r="AU139" s="239" t="s">
        <v>92</v>
      </c>
      <c r="AY139" s="18" t="s">
        <v>266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90</v>
      </c>
      <c r="BK139" s="240">
        <f>ROUND(I139*H139,2)</f>
        <v>0</v>
      </c>
      <c r="BL139" s="18" t="s">
        <v>114</v>
      </c>
      <c r="BM139" s="239" t="s">
        <v>295</v>
      </c>
    </row>
    <row r="140" s="2" customFormat="1" ht="24.15" customHeight="1">
      <c r="A140" s="39"/>
      <c r="B140" s="40"/>
      <c r="C140" s="228" t="s">
        <v>287</v>
      </c>
      <c r="D140" s="228" t="s">
        <v>268</v>
      </c>
      <c r="E140" s="229" t="s">
        <v>4268</v>
      </c>
      <c r="F140" s="230" t="s">
        <v>4269</v>
      </c>
      <c r="G140" s="231" t="s">
        <v>279</v>
      </c>
      <c r="H140" s="232">
        <v>1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48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114</v>
      </c>
      <c r="AT140" s="239" t="s">
        <v>268</v>
      </c>
      <c r="AU140" s="239" t="s">
        <v>92</v>
      </c>
      <c r="AY140" s="18" t="s">
        <v>266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90</v>
      </c>
      <c r="BK140" s="240">
        <f>ROUND(I140*H140,2)</f>
        <v>0</v>
      </c>
      <c r="BL140" s="18" t="s">
        <v>114</v>
      </c>
      <c r="BM140" s="239" t="s">
        <v>303</v>
      </c>
    </row>
    <row r="141" s="12" customFormat="1" ht="22.8" customHeight="1">
      <c r="A141" s="12"/>
      <c r="B141" s="212"/>
      <c r="C141" s="213"/>
      <c r="D141" s="214" t="s">
        <v>82</v>
      </c>
      <c r="E141" s="226" t="s">
        <v>3563</v>
      </c>
      <c r="F141" s="226" t="s">
        <v>3564</v>
      </c>
      <c r="G141" s="213"/>
      <c r="H141" s="213"/>
      <c r="I141" s="216"/>
      <c r="J141" s="227">
        <f>BK141</f>
        <v>0</v>
      </c>
      <c r="K141" s="213"/>
      <c r="L141" s="218"/>
      <c r="M141" s="219"/>
      <c r="N141" s="220"/>
      <c r="O141" s="220"/>
      <c r="P141" s="221">
        <f>SUM(P142:P143)</f>
        <v>0</v>
      </c>
      <c r="Q141" s="220"/>
      <c r="R141" s="221">
        <f>SUM(R142:R143)</f>
        <v>0</v>
      </c>
      <c r="S141" s="220"/>
      <c r="T141" s="222">
        <f>SUM(T142:T143)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288</v>
      </c>
      <c r="AT141" s="224" t="s">
        <v>82</v>
      </c>
      <c r="AU141" s="224" t="s">
        <v>90</v>
      </c>
      <c r="AY141" s="223" t="s">
        <v>266</v>
      </c>
      <c r="BK141" s="225">
        <f>SUM(BK142:BK143)</f>
        <v>0</v>
      </c>
    </row>
    <row r="142" s="2" customFormat="1" ht="16.5" customHeight="1">
      <c r="A142" s="39"/>
      <c r="B142" s="40"/>
      <c r="C142" s="228" t="s">
        <v>306</v>
      </c>
      <c r="D142" s="228" t="s">
        <v>268</v>
      </c>
      <c r="E142" s="229" t="s">
        <v>3565</v>
      </c>
      <c r="F142" s="230" t="s">
        <v>3564</v>
      </c>
      <c r="G142" s="231" t="s">
        <v>380</v>
      </c>
      <c r="H142" s="274"/>
      <c r="I142" s="233"/>
      <c r="J142" s="234">
        <f>ROUND(I142*H142,2)</f>
        <v>0</v>
      </c>
      <c r="K142" s="230" t="s">
        <v>272</v>
      </c>
      <c r="L142" s="45"/>
      <c r="M142" s="235" t="s">
        <v>1</v>
      </c>
      <c r="N142" s="236" t="s">
        <v>48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114</v>
      </c>
      <c r="AT142" s="239" t="s">
        <v>268</v>
      </c>
      <c r="AU142" s="239" t="s">
        <v>92</v>
      </c>
      <c r="AY142" s="18" t="s">
        <v>266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90</v>
      </c>
      <c r="BK142" s="240">
        <f>ROUND(I142*H142,2)</f>
        <v>0</v>
      </c>
      <c r="BL142" s="18" t="s">
        <v>114</v>
      </c>
      <c r="BM142" s="239" t="s">
        <v>309</v>
      </c>
    </row>
    <row r="143" s="2" customFormat="1" ht="16.5" customHeight="1">
      <c r="A143" s="39"/>
      <c r="B143" s="40"/>
      <c r="C143" s="228" t="s">
        <v>291</v>
      </c>
      <c r="D143" s="228" t="s">
        <v>268</v>
      </c>
      <c r="E143" s="229" t="s">
        <v>4270</v>
      </c>
      <c r="F143" s="230" t="s">
        <v>4271</v>
      </c>
      <c r="G143" s="231" t="s">
        <v>353</v>
      </c>
      <c r="H143" s="232">
        <v>30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48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114</v>
      </c>
      <c r="AT143" s="239" t="s">
        <v>268</v>
      </c>
      <c r="AU143" s="239" t="s">
        <v>92</v>
      </c>
      <c r="AY143" s="18" t="s">
        <v>266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90</v>
      </c>
      <c r="BK143" s="240">
        <f>ROUND(I143*H143,2)</f>
        <v>0</v>
      </c>
      <c r="BL143" s="18" t="s">
        <v>114</v>
      </c>
      <c r="BM143" s="239" t="s">
        <v>312</v>
      </c>
    </row>
    <row r="144" s="12" customFormat="1" ht="22.8" customHeight="1">
      <c r="A144" s="12"/>
      <c r="B144" s="212"/>
      <c r="C144" s="213"/>
      <c r="D144" s="214" t="s">
        <v>82</v>
      </c>
      <c r="E144" s="226" t="s">
        <v>4272</v>
      </c>
      <c r="F144" s="226" t="s">
        <v>4273</v>
      </c>
      <c r="G144" s="213"/>
      <c r="H144" s="213"/>
      <c r="I144" s="216"/>
      <c r="J144" s="227">
        <f>BK144</f>
        <v>0</v>
      </c>
      <c r="K144" s="213"/>
      <c r="L144" s="218"/>
      <c r="M144" s="219"/>
      <c r="N144" s="220"/>
      <c r="O144" s="220"/>
      <c r="P144" s="221">
        <f>SUM(P145:P147)</f>
        <v>0</v>
      </c>
      <c r="Q144" s="220"/>
      <c r="R144" s="221">
        <f>SUM(R145:R147)</f>
        <v>0</v>
      </c>
      <c r="S144" s="220"/>
      <c r="T144" s="222">
        <f>SUM(T145:T147)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23" t="s">
        <v>288</v>
      </c>
      <c r="AT144" s="224" t="s">
        <v>82</v>
      </c>
      <c r="AU144" s="224" t="s">
        <v>90</v>
      </c>
      <c r="AY144" s="223" t="s">
        <v>266</v>
      </c>
      <c r="BK144" s="225">
        <f>SUM(BK145:BK147)</f>
        <v>0</v>
      </c>
    </row>
    <row r="145" s="2" customFormat="1" ht="24.15" customHeight="1">
      <c r="A145" s="39"/>
      <c r="B145" s="40"/>
      <c r="C145" s="228" t="s">
        <v>313</v>
      </c>
      <c r="D145" s="228" t="s">
        <v>268</v>
      </c>
      <c r="E145" s="229" t="s">
        <v>4274</v>
      </c>
      <c r="F145" s="230" t="s">
        <v>4275</v>
      </c>
      <c r="G145" s="231" t="s">
        <v>279</v>
      </c>
      <c r="H145" s="232">
        <v>1</v>
      </c>
      <c r="I145" s="233"/>
      <c r="J145" s="234">
        <f>ROUND(I145*H145,2)</f>
        <v>0</v>
      </c>
      <c r="K145" s="230" t="s">
        <v>1</v>
      </c>
      <c r="L145" s="45"/>
      <c r="M145" s="235" t="s">
        <v>1</v>
      </c>
      <c r="N145" s="236" t="s">
        <v>48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114</v>
      </c>
      <c r="AT145" s="239" t="s">
        <v>268</v>
      </c>
      <c r="AU145" s="239" t="s">
        <v>92</v>
      </c>
      <c r="AY145" s="18" t="s">
        <v>266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90</v>
      </c>
      <c r="BK145" s="240">
        <f>ROUND(I145*H145,2)</f>
        <v>0</v>
      </c>
      <c r="BL145" s="18" t="s">
        <v>114</v>
      </c>
      <c r="BM145" s="239" t="s">
        <v>316</v>
      </c>
    </row>
    <row r="146" s="2" customFormat="1" ht="16.5" customHeight="1">
      <c r="A146" s="39"/>
      <c r="B146" s="40"/>
      <c r="C146" s="228" t="s">
        <v>294</v>
      </c>
      <c r="D146" s="228" t="s">
        <v>268</v>
      </c>
      <c r="E146" s="229" t="s">
        <v>4276</v>
      </c>
      <c r="F146" s="230" t="s">
        <v>4277</v>
      </c>
      <c r="G146" s="231" t="s">
        <v>279</v>
      </c>
      <c r="H146" s="232">
        <v>1</v>
      </c>
      <c r="I146" s="233"/>
      <c r="J146" s="234">
        <f>ROUND(I146*H146,2)</f>
        <v>0</v>
      </c>
      <c r="K146" s="230" t="s">
        <v>272</v>
      </c>
      <c r="L146" s="45"/>
      <c r="M146" s="235" t="s">
        <v>1</v>
      </c>
      <c r="N146" s="236" t="s">
        <v>48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114</v>
      </c>
      <c r="AT146" s="239" t="s">
        <v>268</v>
      </c>
      <c r="AU146" s="239" t="s">
        <v>92</v>
      </c>
      <c r="AY146" s="18" t="s">
        <v>266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90</v>
      </c>
      <c r="BK146" s="240">
        <f>ROUND(I146*H146,2)</f>
        <v>0</v>
      </c>
      <c r="BL146" s="18" t="s">
        <v>114</v>
      </c>
      <c r="BM146" s="239" t="s">
        <v>320</v>
      </c>
    </row>
    <row r="147" s="2" customFormat="1" ht="16.5" customHeight="1">
      <c r="A147" s="39"/>
      <c r="B147" s="40"/>
      <c r="C147" s="228" t="s">
        <v>321</v>
      </c>
      <c r="D147" s="228" t="s">
        <v>268</v>
      </c>
      <c r="E147" s="229" t="s">
        <v>4278</v>
      </c>
      <c r="F147" s="230" t="s">
        <v>4279</v>
      </c>
      <c r="G147" s="231" t="s">
        <v>3015</v>
      </c>
      <c r="H147" s="232">
        <v>1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48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114</v>
      </c>
      <c r="AT147" s="239" t="s">
        <v>268</v>
      </c>
      <c r="AU147" s="239" t="s">
        <v>92</v>
      </c>
      <c r="AY147" s="18" t="s">
        <v>266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90</v>
      </c>
      <c r="BK147" s="240">
        <f>ROUND(I147*H147,2)</f>
        <v>0</v>
      </c>
      <c r="BL147" s="18" t="s">
        <v>114</v>
      </c>
      <c r="BM147" s="239" t="s">
        <v>324</v>
      </c>
    </row>
    <row r="148" s="12" customFormat="1" ht="22.8" customHeight="1">
      <c r="A148" s="12"/>
      <c r="B148" s="212"/>
      <c r="C148" s="213"/>
      <c r="D148" s="214" t="s">
        <v>82</v>
      </c>
      <c r="E148" s="226" t="s">
        <v>4280</v>
      </c>
      <c r="F148" s="226" t="s">
        <v>4281</v>
      </c>
      <c r="G148" s="213"/>
      <c r="H148" s="213"/>
      <c r="I148" s="216"/>
      <c r="J148" s="227">
        <f>BK148</f>
        <v>0</v>
      </c>
      <c r="K148" s="213"/>
      <c r="L148" s="218"/>
      <c r="M148" s="219"/>
      <c r="N148" s="220"/>
      <c r="O148" s="220"/>
      <c r="P148" s="221">
        <f>P149</f>
        <v>0</v>
      </c>
      <c r="Q148" s="220"/>
      <c r="R148" s="221">
        <f>R149</f>
        <v>0</v>
      </c>
      <c r="S148" s="220"/>
      <c r="T148" s="222">
        <f>T149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288</v>
      </c>
      <c r="AT148" s="224" t="s">
        <v>82</v>
      </c>
      <c r="AU148" s="224" t="s">
        <v>90</v>
      </c>
      <c r="AY148" s="223" t="s">
        <v>266</v>
      </c>
      <c r="BK148" s="225">
        <f>BK149</f>
        <v>0</v>
      </c>
    </row>
    <row r="149" s="2" customFormat="1" ht="24.15" customHeight="1">
      <c r="A149" s="39"/>
      <c r="B149" s="40"/>
      <c r="C149" s="228" t="s">
        <v>295</v>
      </c>
      <c r="D149" s="228" t="s">
        <v>268</v>
      </c>
      <c r="E149" s="229" t="s">
        <v>4282</v>
      </c>
      <c r="F149" s="230" t="s">
        <v>4283</v>
      </c>
      <c r="G149" s="231" t="s">
        <v>3015</v>
      </c>
      <c r="H149" s="232">
        <v>1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48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114</v>
      </c>
      <c r="AT149" s="239" t="s">
        <v>268</v>
      </c>
      <c r="AU149" s="239" t="s">
        <v>92</v>
      </c>
      <c r="AY149" s="18" t="s">
        <v>266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90</v>
      </c>
      <c r="BK149" s="240">
        <f>ROUND(I149*H149,2)</f>
        <v>0</v>
      </c>
      <c r="BL149" s="18" t="s">
        <v>114</v>
      </c>
      <c r="BM149" s="239" t="s">
        <v>328</v>
      </c>
    </row>
    <row r="150" s="12" customFormat="1" ht="22.8" customHeight="1">
      <c r="A150" s="12"/>
      <c r="B150" s="212"/>
      <c r="C150" s="213"/>
      <c r="D150" s="214" t="s">
        <v>82</v>
      </c>
      <c r="E150" s="226" t="s">
        <v>4284</v>
      </c>
      <c r="F150" s="226" t="s">
        <v>4285</v>
      </c>
      <c r="G150" s="213"/>
      <c r="H150" s="213"/>
      <c r="I150" s="216"/>
      <c r="J150" s="227">
        <f>BK150</f>
        <v>0</v>
      </c>
      <c r="K150" s="213"/>
      <c r="L150" s="218"/>
      <c r="M150" s="219"/>
      <c r="N150" s="220"/>
      <c r="O150" s="220"/>
      <c r="P150" s="221">
        <f>P151</f>
        <v>0</v>
      </c>
      <c r="Q150" s="220"/>
      <c r="R150" s="221">
        <f>R151</f>
        <v>0</v>
      </c>
      <c r="S150" s="220"/>
      <c r="T150" s="222">
        <f>T151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3" t="s">
        <v>288</v>
      </c>
      <c r="AT150" s="224" t="s">
        <v>82</v>
      </c>
      <c r="AU150" s="224" t="s">
        <v>90</v>
      </c>
      <c r="AY150" s="223" t="s">
        <v>266</v>
      </c>
      <c r="BK150" s="225">
        <f>BK151</f>
        <v>0</v>
      </c>
    </row>
    <row r="151" s="2" customFormat="1" ht="21.75" customHeight="1">
      <c r="A151" s="39"/>
      <c r="B151" s="40"/>
      <c r="C151" s="228" t="s">
        <v>8</v>
      </c>
      <c r="D151" s="228" t="s">
        <v>268</v>
      </c>
      <c r="E151" s="229" t="s">
        <v>4286</v>
      </c>
      <c r="F151" s="230" t="s">
        <v>4287</v>
      </c>
      <c r="G151" s="231" t="s">
        <v>3015</v>
      </c>
      <c r="H151" s="232">
        <v>1</v>
      </c>
      <c r="I151" s="233"/>
      <c r="J151" s="234">
        <f>ROUND(I151*H151,2)</f>
        <v>0</v>
      </c>
      <c r="K151" s="230" t="s">
        <v>1</v>
      </c>
      <c r="L151" s="45"/>
      <c r="M151" s="275" t="s">
        <v>1</v>
      </c>
      <c r="N151" s="276" t="s">
        <v>48</v>
      </c>
      <c r="O151" s="277"/>
      <c r="P151" s="278">
        <f>O151*H151</f>
        <v>0</v>
      </c>
      <c r="Q151" s="278">
        <v>0</v>
      </c>
      <c r="R151" s="278">
        <f>Q151*H151</f>
        <v>0</v>
      </c>
      <c r="S151" s="278">
        <v>0</v>
      </c>
      <c r="T151" s="27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114</v>
      </c>
      <c r="AT151" s="239" t="s">
        <v>268</v>
      </c>
      <c r="AU151" s="239" t="s">
        <v>92</v>
      </c>
      <c r="AY151" s="18" t="s">
        <v>266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90</v>
      </c>
      <c r="BK151" s="240">
        <f>ROUND(I151*H151,2)</f>
        <v>0</v>
      </c>
      <c r="BL151" s="18" t="s">
        <v>114</v>
      </c>
      <c r="BM151" s="239" t="s">
        <v>331</v>
      </c>
    </row>
    <row r="152" s="2" customFormat="1" ht="6.96" customHeight="1">
      <c r="A152" s="39"/>
      <c r="B152" s="67"/>
      <c r="C152" s="68"/>
      <c r="D152" s="68"/>
      <c r="E152" s="68"/>
      <c r="F152" s="68"/>
      <c r="G152" s="68"/>
      <c r="H152" s="68"/>
      <c r="I152" s="68"/>
      <c r="J152" s="68"/>
      <c r="K152" s="68"/>
      <c r="L152" s="45"/>
      <c r="M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</row>
  </sheetData>
  <sheetProtection sheet="1" autoFilter="0" formatColumns="0" formatRows="0" objects="1" scenarios="1" spinCount="100000" saltValue="2Yj1PWS6yHXc1gT3YYAbZ3gMuZMI+fKNEDenmSbk6LRXym6RMvvmTOtdZzIk/161jlSxrndXOz4rXTmJq2oTaw==" hashValue="/KiIY0nBjimLLt8S5RMtn+9mr+qbG6bj6ifa5peEH+2TNp6223PaiMcMofIEOIiE2Nw/esdbv1Jyz3nP4qovEw==" algorithmName="SHA-512" password="E8C7"/>
  <autoFilter ref="C127:K15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LAPTOP-PVLQ9LGA\Martin</dc:creator>
  <cp:lastModifiedBy>LAPTOP-PVLQ9LGA\Martin</cp:lastModifiedBy>
  <dcterms:created xsi:type="dcterms:W3CDTF">2023-05-29T16:22:41Z</dcterms:created>
  <dcterms:modified xsi:type="dcterms:W3CDTF">2023-05-29T16:23:55Z</dcterms:modified>
</cp:coreProperties>
</file>